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RHUDEPOTS\vol\01 Папки подразделений\ЦУС\Служба электрических режимов\Режимные дни\2017 год ЛРД и ЗРД\ЛРД 2017\Отправка\МРСК\"/>
    </mc:Choice>
  </mc:AlternateContent>
  <bookViews>
    <workbookView xWindow="0" yWindow="0" windowWidth="28800" windowHeight="12135" activeTab="6"/>
  </bookViews>
  <sheets>
    <sheet name="Нагрузки" sheetId="19" r:id="rId1"/>
    <sheet name="РПН ПО АЭС" sheetId="15" r:id="rId2"/>
    <sheet name="РПН ПО ВЭС" sheetId="16" r:id="rId3"/>
    <sheet name="РПН ПО КЭС" sheetId="17" r:id="rId4"/>
    <sheet name="РПН ПО ПЭС" sheetId="18" r:id="rId5"/>
    <sheet name="АЧР" sheetId="8" r:id="rId6"/>
    <sheet name="ГВО" sheetId="10" r:id="rId7"/>
  </sheets>
  <definedNames>
    <definedName name="_xlnm._FilterDatabase" localSheetId="5" hidden="1">АЧР!$A$9:$N$368</definedName>
    <definedName name="_xlnm._FilterDatabase" localSheetId="0" hidden="1">Нагрузки!$A$13:$Y$2307</definedName>
    <definedName name="_xlnm._FilterDatabase" localSheetId="1" hidden="1">'РПН ПО АЭС'!$A$11:$R$127</definedName>
    <definedName name="_xlnm._FilterDatabase" localSheetId="2" hidden="1">'РПН ПО ВЭС'!$A$11:$R$79</definedName>
    <definedName name="Excel_BuiltIn_Print_Area_4" localSheetId="6">#REF!</definedName>
    <definedName name="Excel_BuiltIn_Print_Area_4" localSheetId="0">#REF!</definedName>
    <definedName name="Excel_BuiltIn_Print_Area_4">#REF!</definedName>
    <definedName name="k" localSheetId="6">#REF!</definedName>
    <definedName name="k" localSheetId="0">#REF!</definedName>
    <definedName name="k">#REF!</definedName>
    <definedName name="АРЭС" localSheetId="6">#REF!</definedName>
    <definedName name="АРЭС" localSheetId="0">#REF!</definedName>
    <definedName name="АРЭС">#REF!</definedName>
    <definedName name="АТНК" localSheetId="6">#REF!</definedName>
    <definedName name="АТНК" localSheetId="0">#REF!</definedName>
    <definedName name="АТНК">#REF!</definedName>
    <definedName name="аэропорт" localSheetId="6">#REF!</definedName>
    <definedName name="аэропорт" localSheetId="0">#REF!</definedName>
    <definedName name="аэропорт">#REF!</definedName>
    <definedName name="АЭС" localSheetId="6">#REF!</definedName>
    <definedName name="АЭС" localSheetId="0">#REF!</definedName>
    <definedName name="АЭС">#REF!</definedName>
    <definedName name="васьково" localSheetId="6">#REF!</definedName>
    <definedName name="васьково" localSheetId="0">#REF!</definedName>
    <definedName name="васьково">#REF!</definedName>
    <definedName name="ВЭС" localSheetId="6">#REF!</definedName>
    <definedName name="ВЭС" localSheetId="0">#REF!</definedName>
    <definedName name="ВЭС">#REF!</definedName>
    <definedName name="_xlnm.Print_Titles" localSheetId="5">АЧР!$7:$9</definedName>
    <definedName name="_xlnm.Print_Titles" localSheetId="1">'РПН ПО АЭС'!$9:$11</definedName>
    <definedName name="_xlnm.Print_Titles" localSheetId="3">'РПН ПО КЭС'!$7:$9</definedName>
    <definedName name="_xlnm.Print_Titles" localSheetId="4">'РПН ПО ПЭС'!$8:$10</definedName>
    <definedName name="Каргоп" localSheetId="6">#REF!</definedName>
    <definedName name="Каргоп" localSheetId="0">#REF!</definedName>
    <definedName name="Каргоп">#REF!</definedName>
    <definedName name="конец" localSheetId="6">#REF!</definedName>
    <definedName name="конец" localSheetId="0">#REF!</definedName>
    <definedName name="конец">#REF!</definedName>
    <definedName name="КЭС" localSheetId="6">#REF!</definedName>
    <definedName name="КЭС" localSheetId="0">#REF!</definedName>
    <definedName name="КЭС">#REF!</definedName>
    <definedName name="ЛайСРЗ" localSheetId="6">#REF!</definedName>
    <definedName name="ЛайСРЗ" localSheetId="0">#REF!</definedName>
    <definedName name="ЛайСРЗ">#REF!</definedName>
    <definedName name="Мирн" localSheetId="6">#REF!</definedName>
    <definedName name="Мирн" localSheetId="0">#REF!</definedName>
    <definedName name="Мирн">#REF!</definedName>
    <definedName name="Нянд" localSheetId="6">#REF!</definedName>
    <definedName name="Нянд" localSheetId="0">#REF!</definedName>
    <definedName name="Нянд">#REF!</definedName>
    <definedName name="_xlnm.Print_Area" localSheetId="5">АЧР!$A$1:$N$395</definedName>
    <definedName name="_xlnm.Print_Area" localSheetId="6">ГВО!$A$4:$L$81</definedName>
    <definedName name="_xlnm.Print_Area" localSheetId="1">'РПН ПО АЭС'!$A$1:$R$134</definedName>
    <definedName name="_xlnm.Print_Area" localSheetId="3">'РПН ПО КЭС'!$A$1:$R$73</definedName>
    <definedName name="_xlnm.Print_Area" localSheetId="4">'РПН ПО ПЭС'!$A$5:$R$115</definedName>
    <definedName name="ПЭС" localSheetId="6">#REF!</definedName>
    <definedName name="ПЭС" localSheetId="0">#REF!</definedName>
    <definedName name="ПЭС">#REF!</definedName>
    <definedName name="СЛДК" localSheetId="6">#REF!</definedName>
    <definedName name="СЛДК" localSheetId="0">#REF!</definedName>
    <definedName name="СЛДК">#REF!</definedName>
    <definedName name="ФГУП121" localSheetId="6">#REF!</definedName>
    <definedName name="ФГУП121" localSheetId="0">#REF!</definedName>
    <definedName name="ФГУП121">#REF!</definedName>
    <definedName name="цбки" localSheetId="6">#REF!</definedName>
    <definedName name="цбки" localSheetId="0">#REF!</definedName>
    <definedName name="цбки">#REF!</definedName>
    <definedName name="ы">#REF!</definedName>
    <definedName name="Энергомакс" localSheetId="6">#REF!</definedName>
    <definedName name="Энергомакс" localSheetId="0">#REF!</definedName>
    <definedName name="Энергомакс">#REF!</definedName>
  </definedNames>
  <calcPr calcId="152511" refMode="R1C1"/>
</workbook>
</file>

<file path=xl/calcChain.xml><?xml version="1.0" encoding="utf-8"?>
<calcChain xmlns="http://schemas.openxmlformats.org/spreadsheetml/2006/main">
  <c r="R127" i="15" l="1"/>
  <c r="O127" i="15"/>
  <c r="L127" i="15"/>
  <c r="R126" i="15"/>
  <c r="O126" i="15"/>
  <c r="L126" i="15"/>
  <c r="R125" i="15"/>
  <c r="O125" i="15"/>
  <c r="L125" i="15"/>
  <c r="R124" i="15"/>
  <c r="O124" i="15"/>
  <c r="L124" i="15"/>
  <c r="R123" i="15"/>
  <c r="O123" i="15"/>
  <c r="L123" i="15"/>
  <c r="R122" i="15"/>
  <c r="O122" i="15"/>
  <c r="L122" i="15"/>
  <c r="R121" i="15"/>
  <c r="O121" i="15"/>
  <c r="L121" i="15"/>
  <c r="R120" i="15"/>
  <c r="O120" i="15"/>
  <c r="L120" i="15"/>
  <c r="R118" i="15"/>
  <c r="O118" i="15"/>
  <c r="R116" i="15"/>
  <c r="O116" i="15"/>
  <c r="R113" i="15"/>
  <c r="O113" i="15"/>
  <c r="L113" i="15"/>
  <c r="R111" i="15"/>
  <c r="O111" i="15"/>
  <c r="L111" i="15"/>
  <c r="R110" i="15"/>
  <c r="O110" i="15"/>
  <c r="L110" i="15"/>
  <c r="R109" i="15"/>
  <c r="O109" i="15"/>
  <c r="L109" i="15"/>
  <c r="R108" i="15"/>
  <c r="O108" i="15"/>
  <c r="L108" i="15"/>
  <c r="R107" i="15"/>
  <c r="O107" i="15"/>
  <c r="L107" i="15"/>
  <c r="R106" i="15"/>
  <c r="O106" i="15"/>
  <c r="L106" i="15"/>
  <c r="R105" i="15"/>
  <c r="O105" i="15"/>
  <c r="L105" i="15"/>
  <c r="R103" i="15"/>
  <c r="O103" i="15"/>
  <c r="L103" i="15"/>
  <c r="R102" i="15"/>
  <c r="O102" i="15"/>
  <c r="L102" i="15"/>
  <c r="R101" i="15"/>
  <c r="O101" i="15"/>
  <c r="L101" i="15"/>
  <c r="R98" i="15"/>
  <c r="O98" i="15"/>
  <c r="L98" i="15"/>
  <c r="R97" i="15"/>
  <c r="O97" i="15"/>
  <c r="L97" i="15"/>
  <c r="R96" i="15"/>
  <c r="O96" i="15"/>
  <c r="L96" i="15"/>
  <c r="R95" i="15"/>
  <c r="O95" i="15"/>
  <c r="L95" i="15"/>
  <c r="R94" i="15"/>
  <c r="O94" i="15"/>
  <c r="L94" i="15"/>
  <c r="R93" i="15"/>
  <c r="O93" i="15"/>
  <c r="L93" i="15"/>
  <c r="R92" i="15"/>
  <c r="O92" i="15"/>
  <c r="L92" i="15"/>
  <c r="R91" i="15"/>
  <c r="O91" i="15"/>
  <c r="L91" i="15"/>
  <c r="R90" i="15"/>
  <c r="O90" i="15"/>
  <c r="L90" i="15"/>
  <c r="R89" i="15"/>
  <c r="O89" i="15"/>
  <c r="L89" i="15"/>
  <c r="R88" i="15"/>
  <c r="O88" i="15"/>
  <c r="L88" i="15"/>
  <c r="R87" i="15"/>
  <c r="O87" i="15"/>
  <c r="L87" i="15"/>
  <c r="R86" i="15"/>
  <c r="O86" i="15"/>
  <c r="L86" i="15"/>
  <c r="R85" i="15"/>
  <c r="O85" i="15"/>
  <c r="L85" i="15"/>
  <c r="R84" i="15"/>
  <c r="O84" i="15"/>
  <c r="L84" i="15"/>
  <c r="R83" i="15"/>
  <c r="O83" i="15"/>
  <c r="L83" i="15"/>
  <c r="R82" i="15"/>
  <c r="O82" i="15"/>
  <c r="L82" i="15"/>
  <c r="R81" i="15"/>
  <c r="O81" i="15"/>
  <c r="L81" i="15"/>
  <c r="R80" i="15"/>
  <c r="O80" i="15"/>
  <c r="L80" i="15"/>
  <c r="R79" i="15"/>
  <c r="O79" i="15"/>
  <c r="L79" i="15"/>
  <c r="R72" i="15"/>
  <c r="O72" i="15"/>
  <c r="L72" i="15"/>
  <c r="R71" i="15"/>
  <c r="O71" i="15"/>
  <c r="L71" i="15"/>
  <c r="R56" i="15"/>
  <c r="O56" i="15"/>
  <c r="L56" i="15"/>
  <c r="R55" i="15"/>
  <c r="O55" i="15"/>
  <c r="L55" i="15"/>
  <c r="R52" i="15"/>
  <c r="O52" i="15"/>
  <c r="L52" i="15"/>
  <c r="R51" i="15"/>
  <c r="O51" i="15"/>
  <c r="L51" i="15"/>
  <c r="R42" i="15"/>
  <c r="O42" i="15"/>
  <c r="L42" i="15"/>
  <c r="R41" i="15"/>
  <c r="O41" i="15"/>
  <c r="L41" i="15"/>
  <c r="R40" i="15"/>
  <c r="O40" i="15"/>
  <c r="L40" i="15"/>
  <c r="R39" i="15"/>
  <c r="O39" i="15"/>
  <c r="L39" i="15"/>
  <c r="R34" i="15"/>
  <c r="O34" i="15"/>
  <c r="L34" i="15"/>
  <c r="R23" i="15"/>
  <c r="O23" i="15"/>
  <c r="L23" i="15"/>
  <c r="R19" i="15"/>
  <c r="O19" i="15"/>
  <c r="L19" i="15"/>
  <c r="R18" i="15"/>
  <c r="O18" i="15"/>
  <c r="L18" i="15"/>
  <c r="R17" i="15"/>
  <c r="O17" i="15"/>
  <c r="L17" i="15"/>
  <c r="R16" i="15"/>
  <c r="O16" i="15"/>
  <c r="L16" i="15"/>
</calcChain>
</file>

<file path=xl/sharedStrings.xml><?xml version="1.0" encoding="utf-8"?>
<sst xmlns="http://schemas.openxmlformats.org/spreadsheetml/2006/main" count="20326" uniqueCount="3356">
  <si>
    <t>ПО</t>
  </si>
  <si>
    <t>Наименование ПС</t>
  </si>
  <si>
    <t>Класс напряжения ПС, кВ</t>
  </si>
  <si>
    <t>Высшее напряжение ПС, кВ</t>
  </si>
  <si>
    <t>Наименование присоединения</t>
  </si>
  <si>
    <t>Класс напряжения  присоединения, кВ.</t>
  </si>
  <si>
    <t>Обозначения (вводов ВН,СН,НН,ВЛ и ТСН)</t>
  </si>
  <si>
    <t>№ секции или система шин</t>
  </si>
  <si>
    <t>Наименование объекта с которым соединена линия</t>
  </si>
  <si>
    <t>04-00</t>
  </si>
  <si>
    <t>10-00</t>
  </si>
  <si>
    <t xml:space="preserve">   I,А</t>
  </si>
  <si>
    <t>Р, МВт.</t>
  </si>
  <si>
    <t>Q, Мвар.</t>
  </si>
  <si>
    <t>S, МВА</t>
  </si>
  <si>
    <t>U , кВ.</t>
  </si>
  <si>
    <t>Р,  МВт.</t>
  </si>
  <si>
    <t>Примечание</t>
  </si>
  <si>
    <t>АЭС</t>
  </si>
  <si>
    <t>ВЭС</t>
  </si>
  <si>
    <t>110/10</t>
  </si>
  <si>
    <t>110/35/10</t>
  </si>
  <si>
    <t>35/10</t>
  </si>
  <si>
    <t>КЭС</t>
  </si>
  <si>
    <t>115/11</t>
  </si>
  <si>
    <t>35/11</t>
  </si>
  <si>
    <t>110/11</t>
  </si>
  <si>
    <t>ПЭС</t>
  </si>
  <si>
    <t xml:space="preserve">ПС №1 </t>
  </si>
  <si>
    <t>110/35/6</t>
  </si>
  <si>
    <t>1Т</t>
  </si>
  <si>
    <t>ВН</t>
  </si>
  <si>
    <t>расчет</t>
  </si>
  <si>
    <t>МВ 35-1Т  (ВЛ-35 Уйма-II)</t>
  </si>
  <si>
    <t>СН</t>
  </si>
  <si>
    <t>2Т  ПС №69"Меб.фабрика"</t>
  </si>
  <si>
    <t>МВ-6-1Т</t>
  </si>
  <si>
    <t>НН</t>
  </si>
  <si>
    <t>1с.ш. 6кВ</t>
  </si>
  <si>
    <t>ф.6-01-01  (аб)</t>
  </si>
  <si>
    <t>ПСК "Северозапад"</t>
  </si>
  <si>
    <t>откл.</t>
  </si>
  <si>
    <t xml:space="preserve">ф.6-01-03 </t>
  </si>
  <si>
    <t>Прим. РЭС КТП№1 Прим.РДП</t>
  </si>
  <si>
    <t xml:space="preserve">ф.6-01-02 </t>
  </si>
  <si>
    <t>ТП№29</t>
  </si>
  <si>
    <t xml:space="preserve">ф.6-01-04 </t>
  </si>
  <si>
    <t>ТП№67</t>
  </si>
  <si>
    <t xml:space="preserve">ф.6-01-06 </t>
  </si>
  <si>
    <t>ТП№137</t>
  </si>
  <si>
    <t xml:space="preserve">ф.6-01-08 </t>
  </si>
  <si>
    <t>ТП№145</t>
  </si>
  <si>
    <t xml:space="preserve">ф.6-01-14 </t>
  </si>
  <si>
    <t>ТП№138</t>
  </si>
  <si>
    <t xml:space="preserve">   </t>
  </si>
  <si>
    <t xml:space="preserve">ф.6-01-16 </t>
  </si>
  <si>
    <t xml:space="preserve"> </t>
  </si>
  <si>
    <t>ТП№204</t>
  </si>
  <si>
    <t>ТСН-6-1</t>
  </si>
  <si>
    <t>ТСН</t>
  </si>
  <si>
    <t>СН ПС</t>
  </si>
  <si>
    <t>2Т</t>
  </si>
  <si>
    <t>МВ-35-2Т (ВЛ-35-Уйма-I)</t>
  </si>
  <si>
    <t>1Т  ПС №69"Меб.фабрика"</t>
  </si>
  <si>
    <t>МВ -6-2Т</t>
  </si>
  <si>
    <t>2с.ш.6кВ</t>
  </si>
  <si>
    <t xml:space="preserve">ф.6-01-27 </t>
  </si>
  <si>
    <t>ТП№203</t>
  </si>
  <si>
    <t>ф.6-01-18  (аб)</t>
  </si>
  <si>
    <t xml:space="preserve">ф.6-01-20 </t>
  </si>
  <si>
    <t>ТП№60</t>
  </si>
  <si>
    <t xml:space="preserve">ф.6-01-22 </t>
  </si>
  <si>
    <t>Оптторг-М (АМТТП)</t>
  </si>
  <si>
    <t xml:space="preserve">ф.6-01-24 </t>
  </si>
  <si>
    <t>Прим. РЭС КТП№2Прим.РДП</t>
  </si>
  <si>
    <t xml:space="preserve">ф.6-01-26 </t>
  </si>
  <si>
    <t>ТП№31</t>
  </si>
  <si>
    <t xml:space="preserve">ф.6-01-32 </t>
  </si>
  <si>
    <t>отключен</t>
  </si>
  <si>
    <t>ТСН-6-2</t>
  </si>
  <si>
    <t>3Т</t>
  </si>
  <si>
    <t>расчёт</t>
  </si>
  <si>
    <t>МВ-10-3Т</t>
  </si>
  <si>
    <t>1 и 3 с.ш.10кВ</t>
  </si>
  <si>
    <t>ф.10- 01-37</t>
  </si>
  <si>
    <t xml:space="preserve"> ТП№385</t>
  </si>
  <si>
    <t>ф.10- 01-35</t>
  </si>
  <si>
    <t>ТП№421</t>
  </si>
  <si>
    <t>ф.10- 01-29</t>
  </si>
  <si>
    <t>1с.ш. 10кВ РП-15</t>
  </si>
  <si>
    <t>ф.10- 01-27</t>
  </si>
  <si>
    <t>1с.ш. 10кВ РП-3</t>
  </si>
  <si>
    <t>ф.10- 01-25</t>
  </si>
  <si>
    <t>ТП№83</t>
  </si>
  <si>
    <t>ф.10- 01-19</t>
  </si>
  <si>
    <t>ТП№429  ТП№440</t>
  </si>
  <si>
    <t>ф.10-01-15 (аб)</t>
  </si>
  <si>
    <t>МП "Водоканал"</t>
  </si>
  <si>
    <t>ф.10- 01-13</t>
  </si>
  <si>
    <t>1 с.ш.10кВ РП-23</t>
  </si>
  <si>
    <t>ф.10- 01-05</t>
  </si>
  <si>
    <t>ТП№100</t>
  </si>
  <si>
    <t>ТП№375</t>
  </si>
  <si>
    <t>4Т</t>
  </si>
  <si>
    <t>МВ-10-4Т</t>
  </si>
  <si>
    <t>2 и 4 с.ш.10кВ</t>
  </si>
  <si>
    <t>ф.10-01-28</t>
  </si>
  <si>
    <t>2с.ш. 10кВ РП-15</t>
  </si>
  <si>
    <t>ф.10-01-30</t>
  </si>
  <si>
    <t>2с.ш. 10кВ РП-3</t>
  </si>
  <si>
    <t>ф.10-01-32</t>
  </si>
  <si>
    <t>ф.10-01-34</t>
  </si>
  <si>
    <t>ф.10-01-04</t>
  </si>
  <si>
    <t>ф.10-01-06</t>
  </si>
  <si>
    <t>2 с.ш. 10кВ РП-23</t>
  </si>
  <si>
    <t>ф.10-01-08</t>
  </si>
  <si>
    <t xml:space="preserve">ТП№429  </t>
  </si>
  <si>
    <t>ф.10-01-10</t>
  </si>
  <si>
    <t>1 с.ш.10кВ РП-8</t>
  </si>
  <si>
    <t>ф.10-01-16 (аб)</t>
  </si>
  <si>
    <t>ф.10-01-18</t>
  </si>
  <si>
    <t>ф.10-01-20</t>
  </si>
  <si>
    <t>ТП№440</t>
  </si>
  <si>
    <t>ф.10-01-22</t>
  </si>
  <si>
    <t xml:space="preserve">ПС №2 Привокзальная </t>
  </si>
  <si>
    <t>МВ -10-1Т</t>
  </si>
  <si>
    <t>1 с.ш. 10кВ</t>
  </si>
  <si>
    <t>02-01 (аб)</t>
  </si>
  <si>
    <t>СЖД</t>
  </si>
  <si>
    <t>2 с.ш. РП-4</t>
  </si>
  <si>
    <t>2 с.ш.10кВ РП-8</t>
  </si>
  <si>
    <t>ТП№425</t>
  </si>
  <si>
    <t>ТП№242</t>
  </si>
  <si>
    <t>ТП№231</t>
  </si>
  <si>
    <t>02-08  (аб)</t>
  </si>
  <si>
    <t>ТП№219</t>
  </si>
  <si>
    <t>02-10  (аб)</t>
  </si>
  <si>
    <t>Оптторг-М (МУП АМТТП)</t>
  </si>
  <si>
    <t>1 с.ш. 10кВ РП-7</t>
  </si>
  <si>
    <t>ТСН-10-1</t>
  </si>
  <si>
    <t>МВ -10-2Т</t>
  </si>
  <si>
    <t xml:space="preserve">2 с.ш. 10кВ </t>
  </si>
  <si>
    <t>ТП№222</t>
  </si>
  <si>
    <t>02-20  (аб)</t>
  </si>
  <si>
    <t>ТП№220</t>
  </si>
  <si>
    <t>ТП№200</t>
  </si>
  <si>
    <t>2 с.ш. 10кВ РП-7</t>
  </si>
  <si>
    <t>02-30 (аб)</t>
  </si>
  <si>
    <t>ТСН-10-2</t>
  </si>
  <si>
    <t xml:space="preserve">ПС №4  </t>
  </si>
  <si>
    <t>35/6</t>
  </si>
  <si>
    <t>МВ -6-1Т</t>
  </si>
  <si>
    <t>1 с.ш. 6кВ</t>
  </si>
  <si>
    <t>Л6-04-16  (аб)</t>
  </si>
  <si>
    <t>ООО "Трансэнерго" (СЦБК)</t>
  </si>
  <si>
    <t>Л6-04-18</t>
  </si>
  <si>
    <t>ТП№270</t>
  </si>
  <si>
    <t>2 с.ш. 6кВ</t>
  </si>
  <si>
    <t>Л6-04-02  (аб)</t>
  </si>
  <si>
    <t>АСЭП (Судоверфь)</t>
  </si>
  <si>
    <t>Л6-04-06 (аб)</t>
  </si>
  <si>
    <t>ГУ МЧС России по Арх.обл.</t>
  </si>
  <si>
    <t xml:space="preserve">ПС №5 Варавино  </t>
  </si>
  <si>
    <t xml:space="preserve">05-01(аб)  </t>
  </si>
  <si>
    <t>Мясокомбинат</t>
  </si>
  <si>
    <t>1 с.ш. РП-6</t>
  </si>
  <si>
    <t>ТП№317  ТП№384</t>
  </si>
  <si>
    <t>2 с.ш. РП-16</t>
  </si>
  <si>
    <t>ТП№328</t>
  </si>
  <si>
    <t>ТП№312</t>
  </si>
  <si>
    <t>05-10 (аб)</t>
  </si>
  <si>
    <t>ТП№301</t>
  </si>
  <si>
    <t xml:space="preserve">ТП№317  </t>
  </si>
  <si>
    <t>ТП№384</t>
  </si>
  <si>
    <t>2 с.ш РП-6</t>
  </si>
  <si>
    <t>05-23 (аб)</t>
  </si>
  <si>
    <t>КЭЧ</t>
  </si>
  <si>
    <t>05-24 (аб)</t>
  </si>
  <si>
    <t xml:space="preserve">ПС №6 Соломбальская  </t>
  </si>
  <si>
    <t>МВ - 35-1Т</t>
  </si>
  <si>
    <t>1 с.ш. 35кВ</t>
  </si>
  <si>
    <t>ВЛ-35-БОПС-I</t>
  </si>
  <si>
    <t>ВЛ-35</t>
  </si>
  <si>
    <t>1Т ПС СЛДК    1Т ПС БОПС</t>
  </si>
  <si>
    <t>06-21(аб)</t>
  </si>
  <si>
    <t>АО СЛДК (Биржа)</t>
  </si>
  <si>
    <t>06-20  (аб)</t>
  </si>
  <si>
    <t>121ГПЭС (РЗ-176)</t>
  </si>
  <si>
    <t>ТП№261</t>
  </si>
  <si>
    <t>06-24  (аб)</t>
  </si>
  <si>
    <t>СРЗ "Красная Кузница №1"</t>
  </si>
  <si>
    <t>06-26  (аб)</t>
  </si>
  <si>
    <t>Оппторг-М (МУП АМТТП)(Трамвай 5)</t>
  </si>
  <si>
    <t>ТП№275</t>
  </si>
  <si>
    <t>ТП№277</t>
  </si>
  <si>
    <t>2 с.ш. РУ-6кВ РП-14</t>
  </si>
  <si>
    <t>ТП№283</t>
  </si>
  <si>
    <t>ТП№269</t>
  </si>
  <si>
    <t>06-39  (аб)</t>
  </si>
  <si>
    <t>СМЗ-1</t>
  </si>
  <si>
    <t>МВ - 35-2Т</t>
  </si>
  <si>
    <t>2 с.ш.35 кВ</t>
  </si>
  <si>
    <t>ВЛ-35-БОПС-II</t>
  </si>
  <si>
    <t>2Т ПС СЛДК    2Т ПС БОПС</t>
  </si>
  <si>
    <t>ТП№254</t>
  </si>
  <si>
    <t>06-02  (аб)</t>
  </si>
  <si>
    <t>СЗМ</t>
  </si>
  <si>
    <t>06-04  (аб)</t>
  </si>
  <si>
    <t>Оппторг-М (МУП АМТТП)</t>
  </si>
  <si>
    <t>06-06  (аб)</t>
  </si>
  <si>
    <t>121 ГПЭС</t>
  </si>
  <si>
    <t>06-08  (аб)</t>
  </si>
  <si>
    <t>СРЗ "Красная Кузница-2"</t>
  </si>
  <si>
    <t>ТП№282</t>
  </si>
  <si>
    <t>06-14 (аб)</t>
  </si>
  <si>
    <t>СРЗ "Красная Кузница-3"</t>
  </si>
  <si>
    <t>1с.ш.РУ-6кВ РП-14</t>
  </si>
  <si>
    <t>ТП№262</t>
  </si>
  <si>
    <t>АО СЛДК</t>
  </si>
  <si>
    <t>ТП№293</t>
  </si>
  <si>
    <t>ТП№256</t>
  </si>
  <si>
    <t xml:space="preserve">ПС №7  </t>
  </si>
  <si>
    <t>ВЛ-110  Архангельск-1</t>
  </si>
  <si>
    <t>ВЛ-110</t>
  </si>
  <si>
    <t>ВЛ-110  Двина-1</t>
  </si>
  <si>
    <t>ВЛ-110   Южная</t>
  </si>
  <si>
    <t>ВЛ-35-Заостровье</t>
  </si>
  <si>
    <t>ПС "Заостровье" 35/6кВ</t>
  </si>
  <si>
    <t>ВЛ-35-Исакогорка-I</t>
  </si>
  <si>
    <t>1Т ПС ЛДК-4</t>
  </si>
  <si>
    <t>07-02 (Пирсы)</t>
  </si>
  <si>
    <t>ТП№367</t>
  </si>
  <si>
    <t>07-04 (аб)</t>
  </si>
  <si>
    <t>АСЭП</t>
  </si>
  <si>
    <t>откл</t>
  </si>
  <si>
    <t>07-06 (аб)</t>
  </si>
  <si>
    <t>Прим.РЭС ТП№366</t>
  </si>
  <si>
    <t>07-08 (ПК-102) (аб)</t>
  </si>
  <si>
    <t>ТСН-1 ОПУ</t>
  </si>
  <si>
    <t>СН ОПУ</t>
  </si>
  <si>
    <t>ВЛ-110 Архангельск-2</t>
  </si>
  <si>
    <t xml:space="preserve">ВЛ-110  Двина-2 </t>
  </si>
  <si>
    <t>2 с.ш. 35кВ</t>
  </si>
  <si>
    <t>ВЛ-35-Исакогорка-II</t>
  </si>
  <si>
    <t>2Т ПС ЛДК-4</t>
  </si>
  <si>
    <t>07-10 (Речпорт) (аб)</t>
  </si>
  <si>
    <t>АО "Втормет"</t>
  </si>
  <si>
    <t>ТП№364</t>
  </si>
  <si>
    <t>07-14 (Зеленец)</t>
  </si>
  <si>
    <t>Прим.РЭС ТП "Гуляево"</t>
  </si>
  <si>
    <t>07-16 (67ш)</t>
  </si>
  <si>
    <t>ТП№350</t>
  </si>
  <si>
    <t>07-18 (В.гор.) (аб)</t>
  </si>
  <si>
    <t>ф.07-17(аб)</t>
  </si>
  <si>
    <t>УГ-42/1</t>
  </si>
  <si>
    <t>ф.07-20</t>
  </si>
  <si>
    <t>1 с.ш. РП-19</t>
  </si>
  <si>
    <t>ТСН-2 ОПУ</t>
  </si>
  <si>
    <t xml:space="preserve">ПС №8  </t>
  </si>
  <si>
    <t>2Т ПС"Васьково"</t>
  </si>
  <si>
    <t>ВЛ-35-Лесная речка</t>
  </si>
  <si>
    <t>ВВ-6-1Т</t>
  </si>
  <si>
    <t>ф.08-06</t>
  </si>
  <si>
    <t>ТП№368 (АРЭС)</t>
  </si>
  <si>
    <t>ф.08-05 (аб)</t>
  </si>
  <si>
    <t>ООО "ДОК-1"</t>
  </si>
  <si>
    <t>ф.08-10</t>
  </si>
  <si>
    <t>Прим.РЭС ТП№63 "Семеново"</t>
  </si>
  <si>
    <t>ф.08-09 (аб)</t>
  </si>
  <si>
    <t>ф.08-08</t>
  </si>
  <si>
    <t>ТП№358</t>
  </si>
  <si>
    <t>ф.08-07 (аб)</t>
  </si>
  <si>
    <t>РЭБ флота</t>
  </si>
  <si>
    <t>ф.08-04 (аб)</t>
  </si>
  <si>
    <t>ТСН-1</t>
  </si>
  <si>
    <t>1Т"Васьково"откл. 2Т"Бакарица"</t>
  </si>
  <si>
    <t>ВВ-6-2Т</t>
  </si>
  <si>
    <t>2с.ш. 6кВ</t>
  </si>
  <si>
    <t>ф.08-16</t>
  </si>
  <si>
    <t>Прим.РЭС ТП №186</t>
  </si>
  <si>
    <t>ф.08-13 (аб)</t>
  </si>
  <si>
    <t>ф.08-15 (аб)</t>
  </si>
  <si>
    <t>ф.08-17</t>
  </si>
  <si>
    <t>ТП№368</t>
  </si>
  <si>
    <t>ф.08-19 (аб)</t>
  </si>
  <si>
    <t>ф.08-14 (аб)</t>
  </si>
  <si>
    <t>ТСН-6-2 (08-22)</t>
  </si>
  <si>
    <t>СВВ-6</t>
  </si>
  <si>
    <t xml:space="preserve">ПС №9н </t>
  </si>
  <si>
    <t>ВВ- 35-1Т</t>
  </si>
  <si>
    <t>1с.ш. 35кВ</t>
  </si>
  <si>
    <t>ВЛ-35  10-I</t>
  </si>
  <si>
    <t>2Т ПС№10</t>
  </si>
  <si>
    <t>ВЛ-35-Бревенник-I</t>
  </si>
  <si>
    <t>2Т ПС№9с</t>
  </si>
  <si>
    <t>ВВ-10-1Т</t>
  </si>
  <si>
    <t>1с.ш. 10кВ</t>
  </si>
  <si>
    <t>ф.09-12 (аб)</t>
  </si>
  <si>
    <t>Трест Севдревстрой</t>
  </si>
  <si>
    <t>ф.09-11 (аб)</t>
  </si>
  <si>
    <t>Кардинал</t>
  </si>
  <si>
    <t>ф.09-10 (аб)</t>
  </si>
  <si>
    <t>ф.09-13 (аб)</t>
  </si>
  <si>
    <t>ЗАО"Лесозавод 25"</t>
  </si>
  <si>
    <t>ф.09-06</t>
  </si>
  <si>
    <t>Прим.РЭС ТП СОТ"Лесные поляны"</t>
  </si>
  <si>
    <t>ВВ-35-2Т</t>
  </si>
  <si>
    <t>ВЛ-35   10-II</t>
  </si>
  <si>
    <t>1Т ПС№10</t>
  </si>
  <si>
    <t>ВЛ-35-Бревенник-II</t>
  </si>
  <si>
    <t>1Т ПС№9ст.</t>
  </si>
  <si>
    <t>ВВ-10-2Т</t>
  </si>
  <si>
    <t>2с.ш.10кв</t>
  </si>
  <si>
    <t>ф.09-21</t>
  </si>
  <si>
    <t>Прим.РЭС ТП "Жил.комплекс"</t>
  </si>
  <si>
    <t>ф.09-19(аб)</t>
  </si>
  <si>
    <t>ф.09-18 (аб)</t>
  </si>
  <si>
    <t>ф.09-17(аб)</t>
  </si>
  <si>
    <t>ф.09-22(аб)</t>
  </si>
  <si>
    <t>ПС №10</t>
  </si>
  <si>
    <t>ф.10-14 (аб)</t>
  </si>
  <si>
    <t>ф.10-19 (аб)</t>
  </si>
  <si>
    <t>АО"Арх.Морск.торг.порт"</t>
  </si>
  <si>
    <t>ф.10-20</t>
  </si>
  <si>
    <t>ТП№272</t>
  </si>
  <si>
    <t>ф.10-21 (аб)</t>
  </si>
  <si>
    <t>Абонент</t>
  </si>
  <si>
    <t>ф.10-22 (аб)</t>
  </si>
  <si>
    <t>ф.10-23 (аб)</t>
  </si>
  <si>
    <t>ЛДК-3</t>
  </si>
  <si>
    <t>ф.10-24</t>
  </si>
  <si>
    <t>АРЭС ТП№284</t>
  </si>
  <si>
    <t>2с.ш. 10кВ</t>
  </si>
  <si>
    <t>ф.10-01</t>
  </si>
  <si>
    <t>ф.10-02 (аб)</t>
  </si>
  <si>
    <t>ф.10-03</t>
  </si>
  <si>
    <t>АРЭС ТП№272</t>
  </si>
  <si>
    <t>ф.10-04 (аб)</t>
  </si>
  <si>
    <t>ф.10-05 (аб)</t>
  </si>
  <si>
    <t>ф.10-10 (аб)</t>
  </si>
  <si>
    <t>ф.10-11 (аб)</t>
  </si>
  <si>
    <t>ПС №11 Нефтебаза</t>
  </si>
  <si>
    <t>ф.11-02 (аб)</t>
  </si>
  <si>
    <t>ОАО"Роснефть-Севернефтесервис"</t>
  </si>
  <si>
    <t>ф.11-08 (аб)</t>
  </si>
  <si>
    <t>ф.11-10 (аб)</t>
  </si>
  <si>
    <t>ф.11-04</t>
  </si>
  <si>
    <t>Прим.РЭС ТП п.Талаги</t>
  </si>
  <si>
    <t>ф.11-05 (аб)</t>
  </si>
  <si>
    <t>ф.11-07 (аб)</t>
  </si>
  <si>
    <t>ф.11-06</t>
  </si>
  <si>
    <t>Прим.РЭС ТП СОТ"Каркуль"</t>
  </si>
  <si>
    <t>ф.11-09</t>
  </si>
  <si>
    <t>Прим.РЭС ЗТП№2</t>
  </si>
  <si>
    <t>ф.11-12</t>
  </si>
  <si>
    <t>ф.11-14 (аб)</t>
  </si>
  <si>
    <t>АВК УФСИН</t>
  </si>
  <si>
    <t>ф.11-16(аб)</t>
  </si>
  <si>
    <t>МУП "Талаги"</t>
  </si>
  <si>
    <t>ф.11-18(аб)</t>
  </si>
  <si>
    <t>ф.11-20</t>
  </si>
  <si>
    <t>Прим.РЭС ТП"Гидропромстрой"</t>
  </si>
  <si>
    <t xml:space="preserve">2с.ш. 6кВ </t>
  </si>
  <si>
    <t>ф.11-27(аб)</t>
  </si>
  <si>
    <t>ф.11-29(аб)</t>
  </si>
  <si>
    <t>ПС №12 Кузнечевская</t>
  </si>
  <si>
    <t>ВЛ-35-Нефтебаза-I</t>
  </si>
  <si>
    <t>1Т ПС"Нефтебаза"</t>
  </si>
  <si>
    <t>ВЛ-35-ДОК-II</t>
  </si>
  <si>
    <t>ООО "Энергомакс"</t>
  </si>
  <si>
    <t>1с.ш.РУ-6кВ РП-22</t>
  </si>
  <si>
    <t>ТП№75</t>
  </si>
  <si>
    <t>ОРТПЦ</t>
  </si>
  <si>
    <t>1с.ш. РП-12</t>
  </si>
  <si>
    <t>АО "Кузнечевский КСКМ"</t>
  </si>
  <si>
    <t>1с.ш. РП-5</t>
  </si>
  <si>
    <t>ТП№450</t>
  </si>
  <si>
    <t>2с.ш. 35кВ</t>
  </si>
  <si>
    <t>ВЛ-35-Нефтебаза-II</t>
  </si>
  <si>
    <t>2Т ПС"Нефтебаза"</t>
  </si>
  <si>
    <t>ОАО СМТ№1</t>
  </si>
  <si>
    <t xml:space="preserve">ТП№75 </t>
  </si>
  <si>
    <t>2с.ш. РП-5</t>
  </si>
  <si>
    <t>2с.ш. РП-12</t>
  </si>
  <si>
    <t>2с.ш.РУ-6кВ РП-22</t>
  </si>
  <si>
    <t>ПС №13</t>
  </si>
  <si>
    <t>ООО "Арх.обл. теплоэнерго"</t>
  </si>
  <si>
    <t>ф.13-01 (аб)</t>
  </si>
  <si>
    <t>ООО "Арх.завод металлоконстр."</t>
  </si>
  <si>
    <t>ф.13-02</t>
  </si>
  <si>
    <t>ТП№332</t>
  </si>
  <si>
    <t>ф.13-03</t>
  </si>
  <si>
    <t>ТП№399</t>
  </si>
  <si>
    <t>ф.13-04</t>
  </si>
  <si>
    <t>ТП№341</t>
  </si>
  <si>
    <t>ф.13-05 (аб)</t>
  </si>
  <si>
    <t>ОАО "Арх. Траловый флот"</t>
  </si>
  <si>
    <t>ф.13-09 (аб)</t>
  </si>
  <si>
    <t>ОАО "Лесозавод-2"</t>
  </si>
  <si>
    <t>ф.13-17 (аб)</t>
  </si>
  <si>
    <t>ф.13-18</t>
  </si>
  <si>
    <t>ф.13-19</t>
  </si>
  <si>
    <t>ф.13-20 (аб)</t>
  </si>
  <si>
    <t xml:space="preserve">ООО "Северный холод" </t>
  </si>
  <si>
    <t>ф.13-21 (аб)</t>
  </si>
  <si>
    <t>АО "Лесозавод-2"</t>
  </si>
  <si>
    <t xml:space="preserve">ф.13-22(аб) </t>
  </si>
  <si>
    <t>ф.13-24 (аб)</t>
  </si>
  <si>
    <t>В/Ч 1451</t>
  </si>
  <si>
    <t>ф.13-25</t>
  </si>
  <si>
    <t>ПС №14</t>
  </si>
  <si>
    <t>110/10/6</t>
  </si>
  <si>
    <t>ф.10-14-25</t>
  </si>
  <si>
    <t>1с.ш. РУ-10кВ ПНС-2</t>
  </si>
  <si>
    <t>ф.10-14-26</t>
  </si>
  <si>
    <t>ТП№401</t>
  </si>
  <si>
    <t>ф.10-14-27</t>
  </si>
  <si>
    <t>ТП№402</t>
  </si>
  <si>
    <t>ф.10-14-29</t>
  </si>
  <si>
    <t>ТП№47</t>
  </si>
  <si>
    <t>ф.10-14-30</t>
  </si>
  <si>
    <t>ТП№134</t>
  </si>
  <si>
    <t>ф.10-14-32</t>
  </si>
  <si>
    <t>1с.ш. РУ-10кВ РП-11</t>
  </si>
  <si>
    <t>ф.10-14-22</t>
  </si>
  <si>
    <t>ф.10-14-23</t>
  </si>
  <si>
    <t>ф.6-14-04</t>
  </si>
  <si>
    <t>РП-1</t>
  </si>
  <si>
    <t>ф.6-14-05</t>
  </si>
  <si>
    <t>ТП№53</t>
  </si>
  <si>
    <t>ф.6-14-06</t>
  </si>
  <si>
    <t>ТП№126</t>
  </si>
  <si>
    <t>ф.6-14-07</t>
  </si>
  <si>
    <t>2с.ш.ТП№221</t>
  </si>
  <si>
    <t>ф.6-14-08</t>
  </si>
  <si>
    <t>ТП№187</t>
  </si>
  <si>
    <t>ф.6-14-09</t>
  </si>
  <si>
    <t>ТП№127</t>
  </si>
  <si>
    <t>ф.10-14-37</t>
  </si>
  <si>
    <t>ТП№401 ТП№47</t>
  </si>
  <si>
    <t>ф.10-14-38</t>
  </si>
  <si>
    <t>2с.ш. РУ-10кВ РП-11</t>
  </si>
  <si>
    <t>ф.10-14-39</t>
  </si>
  <si>
    <t>ф.10-14-40</t>
  </si>
  <si>
    <t>РП-4</t>
  </si>
  <si>
    <t>ф.10-14-42</t>
  </si>
  <si>
    <t>ф.10-14-43</t>
  </si>
  <si>
    <t>ТП№185</t>
  </si>
  <si>
    <t>ф.10-14-46</t>
  </si>
  <si>
    <t>ф.10-14-44</t>
  </si>
  <si>
    <t>2с.ш. РУ-10кВ ПНС-2</t>
  </si>
  <si>
    <t>ф.6-14-14</t>
  </si>
  <si>
    <t>1с.ш. ТП№221   ТП№107</t>
  </si>
  <si>
    <t>ф.6-14-17</t>
  </si>
  <si>
    <t>ТП№183  ПС№1АМТТП</t>
  </si>
  <si>
    <t>ф.6-14-18</t>
  </si>
  <si>
    <t>ТП№179</t>
  </si>
  <si>
    <t>ф.6-14-19</t>
  </si>
  <si>
    <t>ТП№98</t>
  </si>
  <si>
    <t>ф.6-14-20</t>
  </si>
  <si>
    <t>ТП№174</t>
  </si>
  <si>
    <t>ф.6-14-21</t>
  </si>
  <si>
    <t>ТП№36</t>
  </si>
  <si>
    <t>СН  ПС</t>
  </si>
  <si>
    <t>ПС №15</t>
  </si>
  <si>
    <t>ф.15-13 (аб)</t>
  </si>
  <si>
    <t>ОАО "Аэропорт Архангельск"</t>
  </si>
  <si>
    <t>ф.15-14 (аб)</t>
  </si>
  <si>
    <t>ф.15-19 (аб)</t>
  </si>
  <si>
    <t>АОЗТ "Север-А"</t>
  </si>
  <si>
    <t>ф.15-20 (аб)</t>
  </si>
  <si>
    <t>ф.15-21 (аб)</t>
  </si>
  <si>
    <t>ф.15-22 (аб)</t>
  </si>
  <si>
    <t>ф.15-01</t>
  </si>
  <si>
    <t>Прим.РЭС ТП"Экополюс"</t>
  </si>
  <si>
    <t>ф.15-02 (аб)</t>
  </si>
  <si>
    <t>ф.15-07 (аб)</t>
  </si>
  <si>
    <t>ф.15-09 (аб)</t>
  </si>
  <si>
    <t>ПС №16</t>
  </si>
  <si>
    <t>Л10-16-01</t>
  </si>
  <si>
    <t>Прим.РЭС ЗТП "Медсклады"</t>
  </si>
  <si>
    <t>Л10-16-02</t>
  </si>
  <si>
    <t>Прим.РЭС ТП "Питомнтк"</t>
  </si>
  <si>
    <t>Л10-16-07</t>
  </si>
  <si>
    <t>Прим.РЭС КТП№4 КТПН№3</t>
  </si>
  <si>
    <t>в резерве</t>
  </si>
  <si>
    <t>Л10-16-10</t>
  </si>
  <si>
    <t>Прим.РЭС ТП "Б.О.Мостоотряд-9"</t>
  </si>
  <si>
    <t>Л10-16-15</t>
  </si>
  <si>
    <t>Прим.РЭС КТП№9 "Новая"</t>
  </si>
  <si>
    <t>ПС №18 Заостровье</t>
  </si>
  <si>
    <t>Л10-18-01 (Боры)</t>
  </si>
  <si>
    <t>Прим.РЭС РП-1 "Луговое"</t>
  </si>
  <si>
    <t>Л10-18-02 (Кипарово-I)</t>
  </si>
  <si>
    <t>Прим.РЭС ТП "Поселок"</t>
  </si>
  <si>
    <t>Л10-18-04 (э/котельная)</t>
  </si>
  <si>
    <t>Прим.РЭС ТП "Кырласово"</t>
  </si>
  <si>
    <t>Л10-18-07 (Бурдуково-I)</t>
  </si>
  <si>
    <t>Прим.РЭС ТП "Летняя дойка"</t>
  </si>
  <si>
    <t>Л10-18-10 (Глинник)</t>
  </si>
  <si>
    <t>Прим.РЭС ТП "Перхачево"</t>
  </si>
  <si>
    <t>Л10-18-13 (Кипарово-II)</t>
  </si>
  <si>
    <t>Прим.РЭС  ТП "Б.Анисимово"</t>
  </si>
  <si>
    <t>Л10-18-15 (Бурдуково-II)</t>
  </si>
  <si>
    <t>Прим.РЭС ТП "РММ"</t>
  </si>
  <si>
    <t>ПС №19</t>
  </si>
  <si>
    <t>ф.19-08 (аб)</t>
  </si>
  <si>
    <t>АСЭП "Птицефабрика"</t>
  </si>
  <si>
    <t>ф.19-06 (аб)</t>
  </si>
  <si>
    <t>ф.19-03 (аб)</t>
  </si>
  <si>
    <t>В/Ч 21514</t>
  </si>
  <si>
    <t>ф.19-01 (аб)</t>
  </si>
  <si>
    <t>ф.19-19</t>
  </si>
  <si>
    <t>Прим.РЭС ЗТП "Больница"</t>
  </si>
  <si>
    <t>ф.19-18</t>
  </si>
  <si>
    <t>Прим.РЭС ТП"Поселок"</t>
  </si>
  <si>
    <t>ф.19-16 (аб)</t>
  </si>
  <si>
    <t>ф.19-13(аб)</t>
  </si>
  <si>
    <t>ф.19-11 (аб)</t>
  </si>
  <si>
    <t>ПС №20</t>
  </si>
  <si>
    <t xml:space="preserve">ф.20-01 </t>
  </si>
  <si>
    <t>Прим.РЭС ТП№1</t>
  </si>
  <si>
    <t>ф.20-03 (аб)</t>
  </si>
  <si>
    <t>КЭЧ      В/Ч 28108</t>
  </si>
  <si>
    <t>ф.20-05</t>
  </si>
  <si>
    <t>Прим РЭС 1Т ЗТП ТУСМ-4, ТП "Коттеджи"</t>
  </si>
  <si>
    <t>ф.20-08(аб)</t>
  </si>
  <si>
    <t xml:space="preserve">КЭЧ      </t>
  </si>
  <si>
    <t>ф.20-10 (аб)</t>
  </si>
  <si>
    <t>ЛТЦ ТУ-6 ОАО "Ростелеком"</t>
  </si>
  <si>
    <t>ф.20-11</t>
  </si>
  <si>
    <t>Прим.РЭС 2ТЗТП"Дачи" ТП№3</t>
  </si>
  <si>
    <t>ПС №22 Тройная Гора</t>
  </si>
  <si>
    <t>ф.22-07 (Техздание-I (аб) )</t>
  </si>
  <si>
    <t>Аб.ХРЭС</t>
  </si>
  <si>
    <t>ф.22-05 (Вайново)</t>
  </si>
  <si>
    <t>ф.22-03 (Водозабор)(аб)</t>
  </si>
  <si>
    <t>ф.22-04 (Жил.городок (аб))</t>
  </si>
  <si>
    <t>ф.22-06 (Техздание-II (аб))</t>
  </si>
  <si>
    <t>ф.22-08 (Кеница)</t>
  </si>
  <si>
    <t>Холм.РЭС ТП"Рембуевский дет.дом"</t>
  </si>
  <si>
    <t>ПС №23 Луковецкая</t>
  </si>
  <si>
    <t>МВ -35-1Т</t>
  </si>
  <si>
    <t>ф.23-08 (Поселок (аб))</t>
  </si>
  <si>
    <t>ф.23-06 (Вавчуга)</t>
  </si>
  <si>
    <t>Холм.РЭС ТП"Тереховское"</t>
  </si>
  <si>
    <t>ф.23-04 (Промзона (аб))</t>
  </si>
  <si>
    <t>МВ -35-2Т</t>
  </si>
  <si>
    <t>ф.23-15 (МПС (аб))</t>
  </si>
  <si>
    <t>ф.23-14 (РММ (аб))</t>
  </si>
  <si>
    <t>ф.23-13</t>
  </si>
  <si>
    <t>Холм.РЭС ТП "Бор"</t>
  </si>
  <si>
    <t>ф.23-11 (Скважина (аб))</t>
  </si>
  <si>
    <t>ПС №27 Северодвинская</t>
  </si>
  <si>
    <t>ВЛ-35-Ненокса</t>
  </si>
  <si>
    <t>ПС "Ненокса"</t>
  </si>
  <si>
    <t>ВЛ-35-Солза-I</t>
  </si>
  <si>
    <t>2Т ПС ВОС-2</t>
  </si>
  <si>
    <t>ф.27-01 (Волна)</t>
  </si>
  <si>
    <t>РП-6-2</t>
  </si>
  <si>
    <t>ф.27- 03 (ТП-99)</t>
  </si>
  <si>
    <t>ТП№99</t>
  </si>
  <si>
    <t>ф.27-05 (ТП-158)</t>
  </si>
  <si>
    <t>ТП№158 "ГПТУ-22"</t>
  </si>
  <si>
    <t>ф.27-07 (ТП-110)</t>
  </si>
  <si>
    <t>ТП№110</t>
  </si>
  <si>
    <t>ф.27-09 (ТП-127)</t>
  </si>
  <si>
    <t>ф.27-13 (ТП-135)</t>
  </si>
  <si>
    <t>ТП№135</t>
  </si>
  <si>
    <t>ф.27-15 (КОС-I)</t>
  </si>
  <si>
    <t>РП-"КОС-2"</t>
  </si>
  <si>
    <t>ф.27-17 (ТП-96)</t>
  </si>
  <si>
    <t>ТП№96</t>
  </si>
  <si>
    <t>ф.27-19 (Насосная-7)</t>
  </si>
  <si>
    <t>Севмаш цех№19 Нас.7</t>
  </si>
  <si>
    <t>ф.27-21 (ТП-117)</t>
  </si>
  <si>
    <t>ТП№117</t>
  </si>
  <si>
    <t>ф.27-23 (КТПН-I)</t>
  </si>
  <si>
    <t>КТПН-1</t>
  </si>
  <si>
    <t>ф.27-26 (ТП-204-I)</t>
  </si>
  <si>
    <t>ТП№204-1</t>
  </si>
  <si>
    <t>ф.27-28 (ПНС-I)</t>
  </si>
  <si>
    <t>ПНС-1</t>
  </si>
  <si>
    <t>ф.27-30 (ТП-137-I)</t>
  </si>
  <si>
    <t>ТП№137-1</t>
  </si>
  <si>
    <t>ф.27-32 (РП-8-I)</t>
  </si>
  <si>
    <t>РП-8-1</t>
  </si>
  <si>
    <t>ВЛ-35-Карьер</t>
  </si>
  <si>
    <t>ПС"Карьер"</t>
  </si>
  <si>
    <t>ВЛ-35-Солза-II</t>
  </si>
  <si>
    <t>1Т ПС "Солза"</t>
  </si>
  <si>
    <t>ф.27-25 (ВМФ)</t>
  </si>
  <si>
    <t>РП-6-1</t>
  </si>
  <si>
    <t>ф.27-27 (РП-3)</t>
  </si>
  <si>
    <t>РП-3-1</t>
  </si>
  <si>
    <t>ф.27-29 (КОС-2)</t>
  </si>
  <si>
    <t>РП-КОС-1</t>
  </si>
  <si>
    <t>ф.27-31 (ТП-128)</t>
  </si>
  <si>
    <t>ТП№128</t>
  </si>
  <si>
    <t>ф.27-33 (ТП-116)</t>
  </si>
  <si>
    <t>ТП№116</t>
  </si>
  <si>
    <t>ф.27-35 (ТП-201)</t>
  </si>
  <si>
    <t>ТП№201</t>
  </si>
  <si>
    <t>ф.27-37 (ТП-204-II)</t>
  </si>
  <si>
    <t>ТП№204-2</t>
  </si>
  <si>
    <t>ф.27-39 (РП-10)</t>
  </si>
  <si>
    <t>РП-10-2</t>
  </si>
  <si>
    <t>ф.27-41 (ТП-137-II)</t>
  </si>
  <si>
    <t>ф.27-43 (КТПН-II)</t>
  </si>
  <si>
    <t>КТПН-2  ДК-10-2</t>
  </si>
  <si>
    <t>ф.27-45 (РП-8-II)</t>
  </si>
  <si>
    <t>РП-8-2</t>
  </si>
  <si>
    <t>ф.27-47 (ПНС-I)</t>
  </si>
  <si>
    <t>ф.27-16 (ТП-92)</t>
  </si>
  <si>
    <t>ТП№92</t>
  </si>
  <si>
    <t>ПС №34 Холмогоры</t>
  </si>
  <si>
    <t>Холм.РЭС ТП"Хознужды"</t>
  </si>
  <si>
    <t>Холм.РЭС ТП"Мех.мастерские"</t>
  </si>
  <si>
    <t xml:space="preserve">ф.34-12                           </t>
  </si>
  <si>
    <t>Холм.РЭС ТП"Очистные ОПХ"</t>
  </si>
  <si>
    <t>Холм.РЭС ТП"Д.сад"</t>
  </si>
  <si>
    <t>Холм.РЭС ТП"Хетка"</t>
  </si>
  <si>
    <t>ТСН-2</t>
  </si>
  <si>
    <t>ПС №36</t>
  </si>
  <si>
    <t xml:space="preserve">1Т               </t>
  </si>
  <si>
    <t>ТП"Птиц.фабрика"</t>
  </si>
  <si>
    <t>Л10-36-06</t>
  </si>
  <si>
    <t>КТП СОТ "Лайское"</t>
  </si>
  <si>
    <t>ТП"В/Ч"</t>
  </si>
  <si>
    <t>36-10 (Теплицы-1 (аб.))</t>
  </si>
  <si>
    <t>ТП-3 Свин.ком.СМП</t>
  </si>
  <si>
    <t>36-12 (ДОК-1 (аб.))</t>
  </si>
  <si>
    <t>ТП"ДОК-1"</t>
  </si>
  <si>
    <t>36-14 (аб.)</t>
  </si>
  <si>
    <t>ТП Гаражей птицефабнрки</t>
  </si>
  <si>
    <t>36-16 (аб.)</t>
  </si>
  <si>
    <t>ТП Убойного цеха птицкфабрики</t>
  </si>
  <si>
    <t>36-18 (Шихариха)</t>
  </si>
  <si>
    <t>КТП д.Личка</t>
  </si>
  <si>
    <t>ВЛ-35-Цигломень-I</t>
  </si>
  <si>
    <t>ПС"Цигломень"</t>
  </si>
  <si>
    <t>36-15 (15Д (аб.))</t>
  </si>
  <si>
    <t>ТП"Птичефабрика"</t>
  </si>
  <si>
    <t>36-13 (13Д (аб.))</t>
  </si>
  <si>
    <t>ТП"Птицефабрика</t>
  </si>
  <si>
    <t>36-27 (ДОК-2 (аб.))</t>
  </si>
  <si>
    <t>ТП ДОК-2</t>
  </si>
  <si>
    <t>36-17 (Теплицы-2)</t>
  </si>
  <si>
    <t>КТП-Пл.МТПО ТП-3-Свин.ком.СМП</t>
  </si>
  <si>
    <t>ПС №37 Бакарица</t>
  </si>
  <si>
    <t>АО "Архморпорт</t>
  </si>
  <si>
    <t>ТП№504</t>
  </si>
  <si>
    <t>ТП№362</t>
  </si>
  <si>
    <t>2 С.Ш.</t>
  </si>
  <si>
    <t>Прим.РЭС ТП"М.Корзиха"</t>
  </si>
  <si>
    <t>ТП№503</t>
  </si>
  <si>
    <t>ТП№353</t>
  </si>
  <si>
    <t>ПС №38</t>
  </si>
  <si>
    <t>110/10/10</t>
  </si>
  <si>
    <t>МВ -10-1Т 3с.ш.</t>
  </si>
  <si>
    <t>3с.ш. 10кВ</t>
  </si>
  <si>
    <t>ф.38-43 «Арктика» (аб)</t>
  </si>
  <si>
    <t>"Арктика"</t>
  </si>
  <si>
    <t>ф.38-41 «РП-5»</t>
  </si>
  <si>
    <t>"РП-5"</t>
  </si>
  <si>
    <t>ф.38-35 «СМП» (аб)</t>
  </si>
  <si>
    <t>"СМП"</t>
  </si>
  <si>
    <t>ф.38-33 «СМП» (аб)</t>
  </si>
  <si>
    <t>МВ -10-1Т 1с.ш.</t>
  </si>
  <si>
    <t>ф.38-46 «СМП» (аб)</t>
  </si>
  <si>
    <t xml:space="preserve">ф.38-44 «РП-2» </t>
  </si>
  <si>
    <t>"РП-2</t>
  </si>
  <si>
    <t>ф.38-42 «СМП» (аб)</t>
  </si>
  <si>
    <t xml:space="preserve">ф.38-36 «СМП»(аб) </t>
  </si>
  <si>
    <t xml:space="preserve">ф.38-32 «РП-1» </t>
  </si>
  <si>
    <t>"РП-1"</t>
  </si>
  <si>
    <t>ф.38-30 «СМП» (аб)</t>
  </si>
  <si>
    <t>ф.38-26 «СМП» (аб)</t>
  </si>
  <si>
    <t>ф.38-28 «СМП» (аб)</t>
  </si>
  <si>
    <t>МВ -10-2Т IIс.ш.</t>
  </si>
  <si>
    <t>ф.38-18 «СМП» (аб)</t>
  </si>
  <si>
    <t>ф.38-16 «СМП» (аб)</t>
  </si>
  <si>
    <t xml:space="preserve">ф.38-14 «ТП-179» </t>
  </si>
  <si>
    <t>"ТП-179"</t>
  </si>
  <si>
    <t>ф.38-12 «СМП» (аб)</t>
  </si>
  <si>
    <t>ф.38-08 «СМП» (аб)</t>
  </si>
  <si>
    <t>МВ -10-2Т IVс.ш.</t>
  </si>
  <si>
    <t>4с.ш. 10кВ</t>
  </si>
  <si>
    <t>ф.38-17 «СМП» (аб)</t>
  </si>
  <si>
    <t>ф.38-09 «СМП» (аб)</t>
  </si>
  <si>
    <t>ф.38-07 «СМП» (аб)</t>
  </si>
  <si>
    <t>ф.38-05 «СМП» (аб)</t>
  </si>
  <si>
    <t>ф.38-03 «СМП» (аб)</t>
  </si>
  <si>
    <t>ПС №39 Белогорская</t>
  </si>
  <si>
    <t>39-01 (Сплавконтора)</t>
  </si>
  <si>
    <t>Холм.РЭС ТП"Рожево"</t>
  </si>
  <si>
    <t>39-02 (аб) (ст.Паленьга)</t>
  </si>
  <si>
    <t>39-09</t>
  </si>
  <si>
    <t>Холм.РЭС ТП"Освещ.МАЧТ-1"</t>
  </si>
  <si>
    <t>39-10</t>
  </si>
  <si>
    <t>Холм.РЭС ТП"Петухово"</t>
  </si>
  <si>
    <t xml:space="preserve">39-11 </t>
  </si>
  <si>
    <t>Холм.РЭС ТП"Гараж"</t>
  </si>
  <si>
    <t>39-12 (Посёлок)</t>
  </si>
  <si>
    <t>ПС №40 Угзеньга</t>
  </si>
  <si>
    <t>Л10-40-02 (аб)</t>
  </si>
  <si>
    <t>Л10-40-04 (Поселок)</t>
  </si>
  <si>
    <t>Холм.РЭС ТП№1</t>
  </si>
  <si>
    <t>Л10-40-05 (аб) (СЖД)</t>
  </si>
  <si>
    <t>Л10-40-10 (Котельная)</t>
  </si>
  <si>
    <t>Холм.РЭС ЗТП"Котельная2</t>
  </si>
  <si>
    <t>ПС №41 Сийская</t>
  </si>
  <si>
    <t xml:space="preserve">ф.41-11 (аб) </t>
  </si>
  <si>
    <t>РРС</t>
  </si>
  <si>
    <t xml:space="preserve">ф.41-13 (аб) </t>
  </si>
  <si>
    <t>ЖКХ</t>
  </si>
  <si>
    <t xml:space="preserve">ф.41-14 (аб) </t>
  </si>
  <si>
    <t>ЛПХ</t>
  </si>
  <si>
    <t xml:space="preserve">ф.41-15 (аб) </t>
  </si>
  <si>
    <t>ПС №42 Карпогоры</t>
  </si>
  <si>
    <t>42-05(аб)</t>
  </si>
  <si>
    <t>42-06</t>
  </si>
  <si>
    <t>Пинеж.РЭС ТП№1</t>
  </si>
  <si>
    <t>42-08</t>
  </si>
  <si>
    <t>Пинеж.РЭС ТП№4</t>
  </si>
  <si>
    <t>42-11</t>
  </si>
  <si>
    <t>Пинеж.РЭС ТП№ТП№35</t>
  </si>
  <si>
    <t>42-13(аб)</t>
  </si>
  <si>
    <t>42-14</t>
  </si>
  <si>
    <t>Пинежск.РЭС ТП"Карп.ЛПХ"</t>
  </si>
  <si>
    <t>42-19(аб)</t>
  </si>
  <si>
    <t>ПС №43 Шилега</t>
  </si>
  <si>
    <t>ВЛ-110-Карпогоры</t>
  </si>
  <si>
    <t>ПС"Карпогоры"</t>
  </si>
  <si>
    <t>ВЛ-110-Труф.Гора</t>
  </si>
  <si>
    <t>ПС"Труф.Гора"</t>
  </si>
  <si>
    <t>1с.ш.10кВ</t>
  </si>
  <si>
    <t xml:space="preserve">ф.43-18 </t>
  </si>
  <si>
    <t>Пин.РЭС РП-1"Пиринемь"</t>
  </si>
  <si>
    <t>ф.43-16</t>
  </si>
  <si>
    <t>Пин.РЭС ТП№105</t>
  </si>
  <si>
    <t>ф.43-11 (аб)</t>
  </si>
  <si>
    <t>ф.43-10 (аб)</t>
  </si>
  <si>
    <t>РТС</t>
  </si>
  <si>
    <t xml:space="preserve">ф.43-07 (аб) </t>
  </si>
  <si>
    <t>Абонент ЛПХ (Промзона)</t>
  </si>
  <si>
    <t>ф.43-06</t>
  </si>
  <si>
    <t>Пин.РЭС ЗТП№8 ТП№8</t>
  </si>
  <si>
    <t>ф.43-05</t>
  </si>
  <si>
    <t>Пинен.РЭС ТП№47</t>
  </si>
  <si>
    <t>ф.43-04</t>
  </si>
  <si>
    <t>Пин.РЭС ТП№90</t>
  </si>
  <si>
    <t xml:space="preserve">ф.43-03 </t>
  </si>
  <si>
    <t>ПС №44 Усть-Мехреньга</t>
  </si>
  <si>
    <t>ф.44-01</t>
  </si>
  <si>
    <t>Холм.РЭС ТП"Сельцо"</t>
  </si>
  <si>
    <t>ф.44-07</t>
  </si>
  <si>
    <t>Холм.РЭС ТП"Гора"</t>
  </si>
  <si>
    <t>ПС №46 Брин-Наволок</t>
  </si>
  <si>
    <t>МВ-10-1Т</t>
  </si>
  <si>
    <t>ф.46-01</t>
  </si>
  <si>
    <t>ф.46-07</t>
  </si>
  <si>
    <t>ф.46-08</t>
  </si>
  <si>
    <t>Холм.РЭС ТП"Палишино"</t>
  </si>
  <si>
    <t>ф.46-13</t>
  </si>
  <si>
    <t>Холм.РЭС ЗТП"Среднеконское"</t>
  </si>
  <si>
    <t>ПС№47 Пинега</t>
  </si>
  <si>
    <t xml:space="preserve"> 1с.ш. 10кВ</t>
  </si>
  <si>
    <t>ф.47-03 (Кулой)</t>
  </si>
  <si>
    <t>Пин.РЭС ТП№43</t>
  </si>
  <si>
    <t>ф.47-04 (Кр.Горка)</t>
  </si>
  <si>
    <t>Пин.РЭС ЗТП№29</t>
  </si>
  <si>
    <t>ф.47-05 (Пинега)</t>
  </si>
  <si>
    <t>Пин.РЭС ТП№10"Птичник"</t>
  </si>
  <si>
    <t>ф.47-06 (ЛПХ)</t>
  </si>
  <si>
    <t>Пин.РЭС ТП№37</t>
  </si>
  <si>
    <t>ф.47-07 (Воепола)</t>
  </si>
  <si>
    <t xml:space="preserve">Пин.РЭС ТП№27 </t>
  </si>
  <si>
    <t>ПС№48 Емецк</t>
  </si>
  <si>
    <t>ВЛ-110 Емецк-Родионовская</t>
  </si>
  <si>
    <t>ПС"Емецк"</t>
  </si>
  <si>
    <t>1с.ш 10кВ</t>
  </si>
  <si>
    <t>ф.48-01 (Школа)</t>
  </si>
  <si>
    <t>Холм.РЭС 1с.ш. ЗТП"Школа"</t>
  </si>
  <si>
    <t>ф.48-06 (Ваймуга)</t>
  </si>
  <si>
    <t>Холм.РЭС ТП Подгор.-1</t>
  </si>
  <si>
    <t>ф.48-07 (Бельково)</t>
  </si>
  <si>
    <t>Холм.РЭС ТП"Запань"</t>
  </si>
  <si>
    <t>ТСН-10-3</t>
  </si>
  <si>
    <t>ВЛ-110 Обозерская</t>
  </si>
  <si>
    <t>ВЛ-110 Брин-Наволок</t>
  </si>
  <si>
    <t>ОМВ-110</t>
  </si>
  <si>
    <t xml:space="preserve">2с.ш. 10кВ </t>
  </si>
  <si>
    <t>ф.48-11 (Заболотье)</t>
  </si>
  <si>
    <t>Холм.РЭС ТП"КБО"</t>
  </si>
  <si>
    <t>ф.48-13 (Хоробрица)</t>
  </si>
  <si>
    <t>Холм.РЭС ТП"Шильцево-1"</t>
  </si>
  <si>
    <t>ф.48-14 (Мыза)</t>
  </si>
  <si>
    <t>Холм.РЭС ТП"Хоз.нужды"</t>
  </si>
  <si>
    <t>ф.48-18 (Поселок)</t>
  </si>
  <si>
    <t>Холм.РЭС 2с.ш.ЗТП"Школа"</t>
  </si>
  <si>
    <t>ПС №51 Труф.Гора</t>
  </si>
  <si>
    <t>ф.51-02</t>
  </si>
  <si>
    <t>Пин.РЭС ТП"Хоз.нужды"</t>
  </si>
  <si>
    <t>ф.51-03</t>
  </si>
  <si>
    <t xml:space="preserve">Пин.РЭС ТП№160  </t>
  </si>
  <si>
    <t>ф.51-08</t>
  </si>
  <si>
    <t>Пин.РЭС ТП№25</t>
  </si>
  <si>
    <t>ПС №55</t>
  </si>
  <si>
    <t>МВ -10-1Т Iс.ш.</t>
  </si>
  <si>
    <t>ф.55-19 «СМП» (аб)</t>
  </si>
  <si>
    <t>ф.55-11 «СМП» (аб)</t>
  </si>
  <si>
    <t>ф.55-09 «СМП» (аб)</t>
  </si>
  <si>
    <t>ф.55-03 «РП-9»</t>
  </si>
  <si>
    <t>"РП-9</t>
  </si>
  <si>
    <t>ф.55-05 «121 эл.сеть» (аб)</t>
  </si>
  <si>
    <t>"121-эл.сеть"</t>
  </si>
  <si>
    <t>СН СПС</t>
  </si>
  <si>
    <t>МВ -10-1Т IIIс.ш.</t>
  </si>
  <si>
    <t>ф.55-16 «СМП» (аб)</t>
  </si>
  <si>
    <t>ф.55-18 «СМП» (аб)</t>
  </si>
  <si>
    <t>ф.55-20 «СМП»(аб)</t>
  </si>
  <si>
    <t>ф.55-26 «СМП» (аб)</t>
  </si>
  <si>
    <t>МВ-10-2Т II с.ш.</t>
  </si>
  <si>
    <t>2с.ш.</t>
  </si>
  <si>
    <t>ф.55-29 «СМП»(аб)</t>
  </si>
  <si>
    <t>ф.55-37 «РП-3»</t>
  </si>
  <si>
    <t>"РП-3"</t>
  </si>
  <si>
    <t>ф.55-39 «ТП-104»</t>
  </si>
  <si>
    <t>"ТП-104"</t>
  </si>
  <si>
    <t>ф.55-41 «РП-6»</t>
  </si>
  <si>
    <t>"РП-6"</t>
  </si>
  <si>
    <t>МВ-10-2Т IV с.ш.</t>
  </si>
  <si>
    <t>ф.55-34 «СМП» (аб)</t>
  </si>
  <si>
    <t>ф.55-38 «СМП» (аб)</t>
  </si>
  <si>
    <t>ф.55-40 «СМП» (аб)</t>
  </si>
  <si>
    <t>ф.55-42 «СМП» (аб)</t>
  </si>
  <si>
    <t xml:space="preserve">ф.55-44 «РП-2-9» </t>
  </si>
  <si>
    <t>"РП-2" "РП-9"</t>
  </si>
  <si>
    <t>ф.55-52 «СМП» (аб)</t>
  </si>
  <si>
    <t>ПС№59 Кехта</t>
  </si>
  <si>
    <t>ф.59-01 (Комплекс)</t>
  </si>
  <si>
    <t>Холм.РЭС ТП"АВМ"</t>
  </si>
  <si>
    <t>ф.59-02 (Всходы)</t>
  </si>
  <si>
    <t>Холм РЭС ТП"Красная горка"</t>
  </si>
  <si>
    <t>ф.59-07 (Кехта)</t>
  </si>
  <si>
    <t>Холм.РЭС ТП"Марковская"</t>
  </si>
  <si>
    <t>МВ-10-2Т</t>
  </si>
  <si>
    <t>ф.59-11 (Беломорье)</t>
  </si>
  <si>
    <t>В Прим. РЭС  ТП"СОТ Дружба"</t>
  </si>
  <si>
    <t>ПС №61 Бревенник-II</t>
  </si>
  <si>
    <t>Л10-61-10 (аб)</t>
  </si>
  <si>
    <t>ЛС№23</t>
  </si>
  <si>
    <t>Л10-61-12 (аб)</t>
  </si>
  <si>
    <t>Л10-61-16 (аб)</t>
  </si>
  <si>
    <t>УГ 42/17</t>
  </si>
  <si>
    <t>Л10-61-07 (аб)</t>
  </si>
  <si>
    <t>Л/З №23</t>
  </si>
  <si>
    <t>ПС №62 Кегостров</t>
  </si>
  <si>
    <t>ф.62-07</t>
  </si>
  <si>
    <t>Прим.РЭС  ТП"Кяростров"</t>
  </si>
  <si>
    <t>ф.62-05 (аб)</t>
  </si>
  <si>
    <t>ООО "Лесозавод №12" МЖКП-5</t>
  </si>
  <si>
    <t>ф.62-03 (аб)</t>
  </si>
  <si>
    <t>ф.62-04 (аб)</t>
  </si>
  <si>
    <t>ф.62-06 (аб)</t>
  </si>
  <si>
    <t>ф.62-08</t>
  </si>
  <si>
    <t>Прим.РЭС ТП"Захарово"</t>
  </si>
  <si>
    <t>ПС №63 Ластола</t>
  </si>
  <si>
    <t>1с.ш. 10кВт</t>
  </si>
  <si>
    <t>ф.63-05</t>
  </si>
  <si>
    <t>Прим.РЭС ЗТП"Школа"</t>
  </si>
  <si>
    <t>ф.63-07</t>
  </si>
  <si>
    <t>Прим.РЭС ТП"Рапово"</t>
  </si>
  <si>
    <t>ф.63-10</t>
  </si>
  <si>
    <t>ф.63-11</t>
  </si>
  <si>
    <t>Прим.РЭС</t>
  </si>
  <si>
    <t>ф.63-12</t>
  </si>
  <si>
    <t>Прим.РЭС ТП"Барковская"</t>
  </si>
  <si>
    <t>ПС№64  Сояльская</t>
  </si>
  <si>
    <t>ф.64-05</t>
  </si>
  <si>
    <t>Пин.РЭС ТП№58</t>
  </si>
  <si>
    <t>ф.64-07</t>
  </si>
  <si>
    <t>Пин.РЭС ТП№%59</t>
  </si>
  <si>
    <t>резерв</t>
  </si>
  <si>
    <t>2 с.ш. 10кВ</t>
  </si>
  <si>
    <t>ПС№65  Кушкопала</t>
  </si>
  <si>
    <t>ф.65-19</t>
  </si>
  <si>
    <t>Пин.РЭС ТП№70</t>
  </si>
  <si>
    <t>ф.65-18</t>
  </si>
  <si>
    <t>Пин.РЭС ЗТП"Школа"</t>
  </si>
  <si>
    <t>ф.65-14</t>
  </si>
  <si>
    <t>Пин.РЭС</t>
  </si>
  <si>
    <t>ф.65-13</t>
  </si>
  <si>
    <t>Пин РЭС ТП№76</t>
  </si>
  <si>
    <t>ф.65-12</t>
  </si>
  <si>
    <t>Пин.РЭС ТП№78</t>
  </si>
  <si>
    <t>ПС№66 Ломоносовская</t>
  </si>
  <si>
    <t>ф.66-03</t>
  </si>
  <si>
    <t>ТП№323</t>
  </si>
  <si>
    <t>ф.66-05</t>
  </si>
  <si>
    <t>1с.ш. РУ-10кВ РП-17</t>
  </si>
  <si>
    <t>ф.66-07(аб)</t>
  </si>
  <si>
    <t>ф.66-15</t>
  </si>
  <si>
    <t>ТП№471</t>
  </si>
  <si>
    <t>ф.66-08 (аб)</t>
  </si>
  <si>
    <t>Севзапдорстрой</t>
  </si>
  <si>
    <t xml:space="preserve">ф.66-06 </t>
  </si>
  <si>
    <t>ТП№318</t>
  </si>
  <si>
    <t>ф.66-04</t>
  </si>
  <si>
    <t>2с.ш. РУ-10кВ РП-17</t>
  </si>
  <si>
    <t>ПС№67 Южная</t>
  </si>
  <si>
    <t>"КНС-14-1"</t>
  </si>
  <si>
    <t>"РП-11-1"</t>
  </si>
  <si>
    <t>"РП-10-1"</t>
  </si>
  <si>
    <t>"ТП-255-1"</t>
  </si>
  <si>
    <t>"СОТ Беломор"</t>
  </si>
  <si>
    <t>РП-12-1</t>
  </si>
  <si>
    <t>"РП-11-2"</t>
  </si>
  <si>
    <t>"КНС-14-2"</t>
  </si>
  <si>
    <t>"ТП-225-2"</t>
  </si>
  <si>
    <t>ТП-172</t>
  </si>
  <si>
    <t>РП-12-2</t>
  </si>
  <si>
    <t>ПС№68 Промузловая</t>
  </si>
  <si>
    <t>ф.68-01</t>
  </si>
  <si>
    <t>2с.ш. РУ-10кВ РП-25</t>
  </si>
  <si>
    <t>ф.68-02</t>
  </si>
  <si>
    <t>ТП№335</t>
  </si>
  <si>
    <t>ф.68-03 (аб)</t>
  </si>
  <si>
    <t>ООО"Энергомакс"</t>
  </si>
  <si>
    <t>ф.68-04 (аб)</t>
  </si>
  <si>
    <t>ОАО"АКХП"</t>
  </si>
  <si>
    <t>ф.68-08 (аб)</t>
  </si>
  <si>
    <t>ф.68-10 (аб)</t>
  </si>
  <si>
    <t>ф.68-13 (аб)</t>
  </si>
  <si>
    <t>ф.68-14 (аб)</t>
  </si>
  <si>
    <t>ф.68-15 (аб)</t>
  </si>
  <si>
    <t>ф.68-19 (аб)</t>
  </si>
  <si>
    <t>ф.68-21</t>
  </si>
  <si>
    <t>ф.68-22</t>
  </si>
  <si>
    <t>1с.ш. РУ-10кВ РП-25</t>
  </si>
  <si>
    <t>ПС№69 Меб.фабрика</t>
  </si>
  <si>
    <t>ф.69-11 (аб)</t>
  </si>
  <si>
    <t>"Даммерс"</t>
  </si>
  <si>
    <t>ф.69-12 (аб)</t>
  </si>
  <si>
    <t>ф.69-17</t>
  </si>
  <si>
    <t>2Т 10/6кВ</t>
  </si>
  <si>
    <t>ф.69-18</t>
  </si>
  <si>
    <t>ТП№339</t>
  </si>
  <si>
    <t>СН ПСП</t>
  </si>
  <si>
    <t>ф.69-01</t>
  </si>
  <si>
    <t>ф.69-02</t>
  </si>
  <si>
    <t>1Т 10/6кВ</t>
  </si>
  <si>
    <t>ф.69-07 (аб)</t>
  </si>
  <si>
    <t>ф.69-08 (аб)</t>
  </si>
  <si>
    <t>ПС№70  Жаровиха</t>
  </si>
  <si>
    <t>ВЛ-110  Жаровиха-I</t>
  </si>
  <si>
    <t>1Т ПС"Ломоносовская"</t>
  </si>
  <si>
    <t>ВЛ-110 Луковецкая-I</t>
  </si>
  <si>
    <t>1Т ПС"Луковецкая"</t>
  </si>
  <si>
    <t>МВ-35-1Т</t>
  </si>
  <si>
    <t>ВЛ-35 Уйма-I</t>
  </si>
  <si>
    <t>откл. 1Т ПС№13</t>
  </si>
  <si>
    <t>ВЛ-35 Боброво-I</t>
  </si>
  <si>
    <t>2Т ПС№19</t>
  </si>
  <si>
    <t>ВЛ-35 Промузловая-I</t>
  </si>
  <si>
    <t>2Т ПС"Белая гора</t>
  </si>
  <si>
    <t>ф.70-06 (аб)</t>
  </si>
  <si>
    <t>ф.70-12 (аб)</t>
  </si>
  <si>
    <t>МУП"Теплосервис"</t>
  </si>
  <si>
    <t>ф.70-13</t>
  </si>
  <si>
    <t>Прим.РЭС ТП"Устьянская-1"</t>
  </si>
  <si>
    <t>ВЛ-110  Жаровиха-II</t>
  </si>
  <si>
    <t>2Т ПС"Ломоносовская"</t>
  </si>
  <si>
    <t>ВЛ-110 Луковецкая-II</t>
  </si>
  <si>
    <t>2Т ПС"Луковецкая"</t>
  </si>
  <si>
    <t>МВ-35-2Т</t>
  </si>
  <si>
    <t>ВЛ-35 Уйма-II</t>
  </si>
  <si>
    <t>откл. 2Т ПС№13</t>
  </si>
  <si>
    <t>ВЛ-35 Боброво-II</t>
  </si>
  <si>
    <t>2Т ПС№20</t>
  </si>
  <si>
    <t>ВЛ-35 Промузловая-II</t>
  </si>
  <si>
    <t>1Т ПС"Белая гора"</t>
  </si>
  <si>
    <t>ф.70-16 (аб)</t>
  </si>
  <si>
    <t>ф.70-22</t>
  </si>
  <si>
    <t>Прим.РЭС КТПН"Эффект-Лес"</t>
  </si>
  <si>
    <t>ПС №73 Хаврогоры</t>
  </si>
  <si>
    <t>ф.73-09</t>
  </si>
  <si>
    <t>Холм.РЭС ТП"Конокса"</t>
  </si>
  <si>
    <t>ф.73-07</t>
  </si>
  <si>
    <t>Холм.РЭС ТП"Вахново"</t>
  </si>
  <si>
    <t>ф.73-05</t>
  </si>
  <si>
    <t>Холм.РЭС ТП"Ферма"</t>
  </si>
  <si>
    <t>ф.73-10</t>
  </si>
  <si>
    <t>Холм.РЭС РП"Двинской"КРУ-10кВ</t>
  </si>
  <si>
    <t>ПС№76 Орлецы</t>
  </si>
  <si>
    <t>ф.76-07</t>
  </si>
  <si>
    <t>Холм.РЭС ТП"В.Карьеры"</t>
  </si>
  <si>
    <t>ф.76-10</t>
  </si>
  <si>
    <t>Холм.РЭС ТП"Школа"</t>
  </si>
  <si>
    <t>ПС№79 Лесозавод №3</t>
  </si>
  <si>
    <t>ф.79-24</t>
  </si>
  <si>
    <t>ф.79-01 (Поселок)</t>
  </si>
  <si>
    <t>ф.79-02 (ТП-3,5)</t>
  </si>
  <si>
    <t>Л/З№3</t>
  </si>
  <si>
    <t>ф.79-03 (ТП-4-I)</t>
  </si>
  <si>
    <t>ф.79-04 (ТП-23-I)</t>
  </si>
  <si>
    <t>ф.79-08 (ТП-12, 22-I)</t>
  </si>
  <si>
    <t>ф.79-15 (ТП-4-II)</t>
  </si>
  <si>
    <t>ф.79-16 (Поселок-II)</t>
  </si>
  <si>
    <t>ф.79-17 (ТП-1)</t>
  </si>
  <si>
    <t>ф.79-18 (КМЗ)</t>
  </si>
  <si>
    <t>ф.79-19 (ТП-6)</t>
  </si>
  <si>
    <t>ф.79-20 (Гараж)</t>
  </si>
  <si>
    <t>ф.79-21 (ТП-21,22-II)</t>
  </si>
  <si>
    <t>ПС №401 Мезенская ДЭС</t>
  </si>
  <si>
    <t>Жердь Т2</t>
  </si>
  <si>
    <t>ВЛ-6 401-32 "Город-1"</t>
  </si>
  <si>
    <t>ТП№3 и т.д.</t>
  </si>
  <si>
    <t>ВЛ-6 401-39 "Город-2"</t>
  </si>
  <si>
    <t xml:space="preserve">ТП№31  </t>
  </si>
  <si>
    <t>ВЛ-6 401-20 "Базы"</t>
  </si>
  <si>
    <t>ТП№01(аб) ТП№02</t>
  </si>
  <si>
    <t>ВЛ-6 401-37 "М.Слобода"</t>
  </si>
  <si>
    <t>ТП№32(аб) ТП№33 и т.д.</t>
  </si>
  <si>
    <t>ПС №402 Жердь</t>
  </si>
  <si>
    <t>ТСН-10-1Т</t>
  </si>
  <si>
    <t>ВЛ-10 402-01 "Целегора"</t>
  </si>
  <si>
    <t>ТП №2-1 (аб) ТП№01 и т.д.</t>
  </si>
  <si>
    <t>ВЛ-10 402-05 "Бычье"</t>
  </si>
  <si>
    <t>ТП№16</t>
  </si>
  <si>
    <t>ПС№75 Лапоминка</t>
  </si>
  <si>
    <t>ф.75-12</t>
  </si>
  <si>
    <t>ф.75-14</t>
  </si>
  <si>
    <t>ПС Кокшеньга</t>
  </si>
  <si>
    <t>обмотка ВН</t>
  </si>
  <si>
    <t>1СШ-10</t>
  </si>
  <si>
    <t>ВЛ-10-202-12</t>
  </si>
  <si>
    <t>ТП</t>
  </si>
  <si>
    <t>ВЛ-10-202-14</t>
  </si>
  <si>
    <t>2СШ-10</t>
  </si>
  <si>
    <t>ВЛ-10-202-22</t>
  </si>
  <si>
    <t>ВЛ-10-202-24</t>
  </si>
  <si>
    <t>ТСН-10-2Т</t>
  </si>
  <si>
    <t>ПС Благовещенск</t>
  </si>
  <si>
    <t>ВЛ-10-201-05</t>
  </si>
  <si>
    <t>ВЛ-10-201-06</t>
  </si>
  <si>
    <t>ВЛ-10-201-07</t>
  </si>
  <si>
    <t>ВЛ-10-201-13</t>
  </si>
  <si>
    <t>ВЛ-10-201-14</t>
  </si>
  <si>
    <t>ПС Ровдино</t>
  </si>
  <si>
    <t>ВЛ-35 Ивановская</t>
  </si>
  <si>
    <t>ПС Ивановская</t>
  </si>
  <si>
    <t>ВЛ-10-208-08</t>
  </si>
  <si>
    <t>линия кольцевания (без потребителя)</t>
  </si>
  <si>
    <t>ВЛ-35 Долматово</t>
  </si>
  <si>
    <t>ПС Долматово, Б.Липовка</t>
  </si>
  <si>
    <t>ВЛ-10-208-12</t>
  </si>
  <si>
    <t>ВЛ-10-208-15</t>
  </si>
  <si>
    <t>ВЛ-10-208-19</t>
  </si>
  <si>
    <t>ВЛ-10-208-20</t>
  </si>
  <si>
    <t>ПС У.Паденьга</t>
  </si>
  <si>
    <t>ВЛ-10-206-102</t>
  </si>
  <si>
    <t>ВЛ-10-206-103</t>
  </si>
  <si>
    <t>ВЛ-10-206-202</t>
  </si>
  <si>
    <t>ВЛ-10-206-203</t>
  </si>
  <si>
    <t>ПС Борок</t>
  </si>
  <si>
    <t>ВЛ-10-207-03</t>
  </si>
  <si>
    <t>ВЛ-10-207-04</t>
  </si>
  <si>
    <t>ВЛ-10-207-05</t>
  </si>
  <si>
    <t>ВЛ-10-207-09</t>
  </si>
  <si>
    <t>ВЛ-10-207-10</t>
  </si>
  <si>
    <t>ВЛ-10-207-11</t>
  </si>
  <si>
    <t>ВЛ-10-207-13</t>
  </si>
  <si>
    <t>ПС Шенкурск</t>
  </si>
  <si>
    <t>ВЛ-10-204-06</t>
  </si>
  <si>
    <t>ВЛ-10-204-07</t>
  </si>
  <si>
    <t>ВЛ-10-204-08</t>
  </si>
  <si>
    <t>ВЛ-10-204-05</t>
  </si>
  <si>
    <t>ТСН-№3</t>
  </si>
  <si>
    <t>ВЛ-10-204-13</t>
  </si>
  <si>
    <t>ВЛ-10-204-15</t>
  </si>
  <si>
    <t>ПС Шеговары</t>
  </si>
  <si>
    <t>ВЛ-10-205-13</t>
  </si>
  <si>
    <t>ВЛ-10-205-14</t>
  </si>
  <si>
    <t>ВЛ-10-205-22</t>
  </si>
  <si>
    <t>ПС Важская</t>
  </si>
  <si>
    <t>ВЛ-10-212-14</t>
  </si>
  <si>
    <t>ВЛ-10-212-13</t>
  </si>
  <si>
    <t>ВЛ-10-212-22</t>
  </si>
  <si>
    <t>ВЛ-10-212-23</t>
  </si>
  <si>
    <t>ВЛ-10-212-24</t>
  </si>
  <si>
    <t>ПС Дв.Березник</t>
  </si>
  <si>
    <t>ВЛ-110 Рочегда</t>
  </si>
  <si>
    <t>ПС Рочегда</t>
  </si>
  <si>
    <t>ВЛ-10-209-13</t>
  </si>
  <si>
    <t>ВЛ-10-209-14</t>
  </si>
  <si>
    <t>ВЛ-10-209-15</t>
  </si>
  <si>
    <t>ТСН-10-1СШ</t>
  </si>
  <si>
    <t>ВЛ-110 Важская</t>
  </si>
  <si>
    <t>ВЛ-110 Родионовская</t>
  </si>
  <si>
    <t>ПС Родионовская</t>
  </si>
  <si>
    <t>ВЛ-10-209-22</t>
  </si>
  <si>
    <t>ВЛ-10-209-23</t>
  </si>
  <si>
    <t>ВЛ-10-209-24</t>
  </si>
  <si>
    <t>ВЛ-10-209-26</t>
  </si>
  <si>
    <t>резерв ВЛ-10-209-13</t>
  </si>
  <si>
    <t>ТСН-10-2СШ</t>
  </si>
  <si>
    <t>ВЛ-110 Емецк</t>
  </si>
  <si>
    <t>ПС Емецк</t>
  </si>
  <si>
    <t>ВЛ-10-211-12</t>
  </si>
  <si>
    <t>ВЛ-10-211-14</t>
  </si>
  <si>
    <t>ВЛ-10-211-24</t>
  </si>
  <si>
    <t>ВЛ-110 Конецгорье</t>
  </si>
  <si>
    <t>ПС Конецгорье</t>
  </si>
  <si>
    <t>ВЛ-110 Терентьевская</t>
  </si>
  <si>
    <t>ПС Терентьевская</t>
  </si>
  <si>
    <t>ВЛ-10-210-11</t>
  </si>
  <si>
    <t>ВЛ-10-210-13</t>
  </si>
  <si>
    <t>ВЛ-10-210-18</t>
  </si>
  <si>
    <t>ВЛ-110 Игнатьевская</t>
  </si>
  <si>
    <t>ПС Игнатьевская</t>
  </si>
  <si>
    <t>ВЛ-110 Дв.Березник</t>
  </si>
  <si>
    <t>ВЛ-10-210-22</t>
  </si>
  <si>
    <t>ВЛ-10-210-27</t>
  </si>
  <si>
    <t>ВЛ-10-215-12</t>
  </si>
  <si>
    <t>ВЛ-10-215-13</t>
  </si>
  <si>
    <t>ВЛ-10-215-14</t>
  </si>
  <si>
    <t>ВЛ-10-213-13</t>
  </si>
  <si>
    <t>ВЛ-10-213-24</t>
  </si>
  <si>
    <t>СМВ-110</t>
  </si>
  <si>
    <t>ВЛ-10-214-13</t>
  </si>
  <si>
    <t>ВЛ-10-214-14</t>
  </si>
  <si>
    <t>ВЛ-10-214-23</t>
  </si>
  <si>
    <t>ПС Заячерецкая</t>
  </si>
  <si>
    <t>ВЛ-10-203-02</t>
  </si>
  <si>
    <t>ВЛ-10-203-07</t>
  </si>
  <si>
    <t>ВЛ-10-203-09</t>
  </si>
  <si>
    <t>ВЛ-110 Тарнога</t>
  </si>
  <si>
    <t>ВЛ-10203-16</t>
  </si>
  <si>
    <t>ВЛ-10-203-17</t>
  </si>
  <si>
    <t>ВЛ-10-203-18</t>
  </si>
  <si>
    <t>ПС Пежма</t>
  </si>
  <si>
    <t>ВЛ-10-216-01</t>
  </si>
  <si>
    <t>ВЛ-10-216-03</t>
  </si>
  <si>
    <t>ВЛ-10-216-06</t>
  </si>
  <si>
    <t>ВЛ-10-216-09</t>
  </si>
  <si>
    <t>ВЛ-10-216-14</t>
  </si>
  <si>
    <t>ВЛ-10-216-15</t>
  </si>
  <si>
    <t>ПС Ефремковская</t>
  </si>
  <si>
    <t>ВЛ-10-217-01</t>
  </si>
  <si>
    <t>ВЛ-10-217-04</t>
  </si>
  <si>
    <t>малая нагрузка</t>
  </si>
  <si>
    <t>ВЛ-10-217-09</t>
  </si>
  <si>
    <t>ПС Б.Липовка</t>
  </si>
  <si>
    <t>ВЛ-10-218-01</t>
  </si>
  <si>
    <t>ВЛ-10-218-02</t>
  </si>
  <si>
    <t>ВЛ-10-218-06</t>
  </si>
  <si>
    <t>ВЛ-10-218-09</t>
  </si>
  <si>
    <t>ПС Хозьмино</t>
  </si>
  <si>
    <t>ВЛ-10-219-01</t>
  </si>
  <si>
    <t>ВЛ-10-219-04</t>
  </si>
  <si>
    <t>ВЛ-10-219-06</t>
  </si>
  <si>
    <t>ВЛ-10-219-09</t>
  </si>
  <si>
    <t>ВЛ-10-219-12</t>
  </si>
  <si>
    <t>ПС Березник</t>
  </si>
  <si>
    <t>ВЛ-10-220-02</t>
  </si>
  <si>
    <t>ВЛ-10-220-06</t>
  </si>
  <si>
    <t>ВЛ-10-220-09</t>
  </si>
  <si>
    <t>ПС ВЛПБ</t>
  </si>
  <si>
    <t>ВЛ-10-221-01</t>
  </si>
  <si>
    <t>ВЛ-10-221-02</t>
  </si>
  <si>
    <t>ВЛ-10-221-03</t>
  </si>
  <si>
    <t>ВЛ-10-221-04</t>
  </si>
  <si>
    <t>ВЛ-10-221-05</t>
  </si>
  <si>
    <t>отключена</t>
  </si>
  <si>
    <t>ВЛ-10-221-06</t>
  </si>
  <si>
    <t>ВЛ-10-221-07</t>
  </si>
  <si>
    <t>ВЛ-10-221-10</t>
  </si>
  <si>
    <t>-</t>
  </si>
  <si>
    <t>ВЛ-10-221-25</t>
  </si>
  <si>
    <t>ВЛ-10-221-17</t>
  </si>
  <si>
    <t>ВЛ-10-221-20</t>
  </si>
  <si>
    <t>ВЛ-10-221-21</t>
  </si>
  <si>
    <t>ВЛ-10-221-22</t>
  </si>
  <si>
    <t>ВЛ-10-221-24</t>
  </si>
  <si>
    <t>ПС Долматово</t>
  </si>
  <si>
    <t>ВЛ-10-222-12</t>
  </si>
  <si>
    <t>ВЛ-10-222-16</t>
  </si>
  <si>
    <t>ВЛ-10-222-17</t>
  </si>
  <si>
    <t>ВЛ-10-222-28</t>
  </si>
  <si>
    <t>ВЛ-10-222-27</t>
  </si>
  <si>
    <t>ВЛ-10-222-24</t>
  </si>
  <si>
    <t>ВЛ-10-222-22</t>
  </si>
  <si>
    <t>ПС Солга</t>
  </si>
  <si>
    <t>ВЛ-10-223-02</t>
  </si>
  <si>
    <t>ВЛ-10-223-03</t>
  </si>
  <si>
    <t>ВЛ-10-223-14</t>
  </si>
  <si>
    <t>ВЛ-10-223-15</t>
  </si>
  <si>
    <t>ВЛ-10-223-16</t>
  </si>
  <si>
    <t>ПС Комсомольская</t>
  </si>
  <si>
    <t>ВЛ-10-224-01</t>
  </si>
  <si>
    <t>ВЛ-10-224-04</t>
  </si>
  <si>
    <t>ВЛ-10-224-07</t>
  </si>
  <si>
    <t>ТСН-№2</t>
  </si>
  <si>
    <t>ПС В.Пуя</t>
  </si>
  <si>
    <t>ВЛ-10-225-01</t>
  </si>
  <si>
    <t>ВЛ-10-225-03</t>
  </si>
  <si>
    <t>ВЛ-10-225-09</t>
  </si>
  <si>
    <t>ПС Пайтово</t>
  </si>
  <si>
    <t>ВЛ-10-226-01</t>
  </si>
  <si>
    <t>ВЛ-10-226-04</t>
  </si>
  <si>
    <t>ВЛ-10-226-06</t>
  </si>
  <si>
    <t>ВЛ-10-226-10</t>
  </si>
  <si>
    <t>ПС Дмитриево</t>
  </si>
  <si>
    <t>ВЛ-10-227-01</t>
  </si>
  <si>
    <t>ВЛ-10-227-02</t>
  </si>
  <si>
    <t>ВЛ-10-227-10</t>
  </si>
  <si>
    <t>ВЛ-10-227-12</t>
  </si>
  <si>
    <t>ВЛ-10-227-16</t>
  </si>
  <si>
    <t>ПС Едемская</t>
  </si>
  <si>
    <t>ВЛ-10-228-01</t>
  </si>
  <si>
    <t>ВЛ-10-228-08</t>
  </si>
  <si>
    <t>ВЛ-10-228-11</t>
  </si>
  <si>
    <t>ВЛ-10-228-13</t>
  </si>
  <si>
    <t>ПС ШЛПБ</t>
  </si>
  <si>
    <t>ВЛ-10-229-01</t>
  </si>
  <si>
    <t>ВЛ-10-229-02</t>
  </si>
  <si>
    <t>ВЛ-10-229-03</t>
  </si>
  <si>
    <t>ВЛ-10-229-04</t>
  </si>
  <si>
    <t>ВЛ-10-229-06</t>
  </si>
  <si>
    <t>нет потребления</t>
  </si>
  <si>
    <t>ВЛ-10-229-11</t>
  </si>
  <si>
    <t>ВЛ-10-229-12</t>
  </si>
  <si>
    <t>ВЛ-10-229-14</t>
  </si>
  <si>
    <t>резерв потребителя</t>
  </si>
  <si>
    <t>ВЛ-10-229-17</t>
  </si>
  <si>
    <t>ВЛ-10-229-18</t>
  </si>
  <si>
    <t>ВЛ-10-229-19</t>
  </si>
  <si>
    <t>нет потребителя</t>
  </si>
  <si>
    <t>ВЛ-10-229-20</t>
  </si>
  <si>
    <t>ПС Строевская</t>
  </si>
  <si>
    <t>ВЛ-10-230-01</t>
  </si>
  <si>
    <t>ВЛ-10-230-05</t>
  </si>
  <si>
    <t>ВЛ-10-230-08</t>
  </si>
  <si>
    <t>ВЛ-10-230-12</t>
  </si>
  <si>
    <t>ВЛ-10-230-13</t>
  </si>
  <si>
    <t>ВЛ-10-230-14</t>
  </si>
  <si>
    <t>ПС Бестужево</t>
  </si>
  <si>
    <t>ВЛ-10-231-12</t>
  </si>
  <si>
    <t>ВЛ-10-231-13</t>
  </si>
  <si>
    <t>ВЛ-10-231-01</t>
  </si>
  <si>
    <t>ВЛ-10-231-05</t>
  </si>
  <si>
    <t>ПС Илеза</t>
  </si>
  <si>
    <t>ВЛ-10-232-01</t>
  </si>
  <si>
    <t>ВЛ-10-232-03</t>
  </si>
  <si>
    <t>ВЛ-10-232-12</t>
  </si>
  <si>
    <t>ВЛ-10-232-14</t>
  </si>
  <si>
    <t>ВЛ-10-233-02</t>
  </si>
  <si>
    <t>ВЛ-10-233-16</t>
  </si>
  <si>
    <t>ВЛ-10-233-13</t>
  </si>
  <si>
    <t>ВЛ-10-233-10</t>
  </si>
  <si>
    <t>ПС-324 Аникеево</t>
  </si>
  <si>
    <t>Ввод 110 1Т</t>
  </si>
  <si>
    <t>Расчет</t>
  </si>
  <si>
    <t xml:space="preserve"> -</t>
  </si>
  <si>
    <t>I, S - расчет. На ПС нет приборов контроля напряжения по высокой стороне.</t>
  </si>
  <si>
    <t>СШ СН-0,4 кВ</t>
  </si>
  <si>
    <t>МВ-10-1Т яч. № 1</t>
  </si>
  <si>
    <t>СШ-10 кВ</t>
  </si>
  <si>
    <t>ВЛ-10 324-03 Коптелово</t>
  </si>
  <si>
    <t>ТП 10/0,4 кВ</t>
  </si>
  <si>
    <t>ВЛ-10 324-04 ЛПХ-1</t>
  </si>
  <si>
    <t>ВЛ-10 на холостом ходу.</t>
  </si>
  <si>
    <t>ВЛ-10 324-05 Абрамково</t>
  </si>
  <si>
    <t>ВЛ-10 324-06 ЛПХ-2</t>
  </si>
  <si>
    <t>ПС-331 Чаплино</t>
  </si>
  <si>
    <t>ВЛ-110 кВ Вознесенье</t>
  </si>
  <si>
    <t>ПС-333 Вознесенье</t>
  </si>
  <si>
    <t>По данным ТИ</t>
  </si>
  <si>
    <t>ВЛ-110 кВ Аникеево</t>
  </si>
  <si>
    <t>ВЛ-110 кВ В.Тойма</t>
  </si>
  <si>
    <t>ПС-332 В.Тойма</t>
  </si>
  <si>
    <t>I, S - расчет.</t>
  </si>
  <si>
    <t>2СШ СН-0,23 кВ</t>
  </si>
  <si>
    <t>МВ-10-1Т яч. № 7</t>
  </si>
  <si>
    <t>ВЛ-10 ТСН-1 яч. 3</t>
  </si>
  <si>
    <t>ВЛ-10 331-04 СХТ</t>
  </si>
  <si>
    <t>ВЛ-10 331-05 Сойгинский</t>
  </si>
  <si>
    <t>I, Р, Q, S - расчет.</t>
  </si>
  <si>
    <t>СШ СН-0,23 кВ</t>
  </si>
  <si>
    <t>1СШ-35 кВ</t>
  </si>
  <si>
    <t>МВ-10-1Т яч. № 4</t>
  </si>
  <si>
    <t>1СШ-10 кВ</t>
  </si>
  <si>
    <t>Ввод 110 2Т</t>
  </si>
  <si>
    <t>2СШ-35 кВ</t>
  </si>
  <si>
    <t>ВЛ-35 кВ Корниловская</t>
  </si>
  <si>
    <t>ПС-334 Корниловская</t>
  </si>
  <si>
    <t>МВ-10-2Т яч. № 13</t>
  </si>
  <si>
    <t>2СШ-10 кВ</t>
  </si>
  <si>
    <t>ВЛ-10 332-02 В.Тойма</t>
  </si>
  <si>
    <t>ВЛ-10 332-08 Прилук</t>
  </si>
  <si>
    <t>ВЛ-10 332-11 Аэропорт</t>
  </si>
  <si>
    <t>ВЛ-10 332-12 Ухменьга</t>
  </si>
  <si>
    <t>ВЛ-10 332-15 Ч.Ручей</t>
  </si>
  <si>
    <t>ВЛ-110 кВ Терентьевская</t>
  </si>
  <si>
    <t>ПС-214 Терентьевская</t>
  </si>
  <si>
    <t>ВЛ-10 333-03 Алексеевская</t>
  </si>
  <si>
    <t>ВЛ-10 333-04 Вознесенье</t>
  </si>
  <si>
    <t>ВЛ-10 333-05 Пучуга</t>
  </si>
  <si>
    <t>ВЛ-10 333-06 Першинская</t>
  </si>
  <si>
    <t>Ввод 35 1Т</t>
  </si>
  <si>
    <t>1СШ СН-0,23 кВ</t>
  </si>
  <si>
    <t>Ввод 35 2Т</t>
  </si>
  <si>
    <t>МВ-10-2Т яч. № 11</t>
  </si>
  <si>
    <t>ВЛ-10 334-01 Вр. посёлок</t>
  </si>
  <si>
    <t>ВЛ-10 334-03 Свага</t>
  </si>
  <si>
    <t>ВЛ-10 334-06 Н. Склад</t>
  </si>
  <si>
    <t>ВЛ-10 334-09 Кам. Посёлок</t>
  </si>
  <si>
    <t>ВЛ-10 334-12 Котельная</t>
  </si>
  <si>
    <t>ВЛ-10 334-14 Сплавучасток</t>
  </si>
  <si>
    <t>ВЛ-10 334-15 Шорма</t>
  </si>
  <si>
    <t>ПС-335 Семёновская</t>
  </si>
  <si>
    <t>1СШ СН-0,4 кВ</t>
  </si>
  <si>
    <t>2СШ СН-0,4 кВ</t>
  </si>
  <si>
    <t>ВЛ-10 335-01 Лахома</t>
  </si>
  <si>
    <t>ВЛ-10 335-02 Корнилово</t>
  </si>
  <si>
    <t>ВЛ-10 335-06 П.Виноградова</t>
  </si>
  <si>
    <t>ВЛ-10 335-09 Новгородовская</t>
  </si>
  <si>
    <t>ВЛ-10 335-12 Север</t>
  </si>
  <si>
    <t>ВЛ-10 335-14 Тимошино</t>
  </si>
  <si>
    <t>ПС-341 Ильинск</t>
  </si>
  <si>
    <t>I, Р, Q, S - расчет. На ПС нет приборов контроля напряжения по высокой стороне.</t>
  </si>
  <si>
    <t>СШ-35 кВ</t>
  </si>
  <si>
    <t>ВЛ-35 кВ Кошкино</t>
  </si>
  <si>
    <t>По замерам</t>
  </si>
  <si>
    <t>ПС-342 Кошкино</t>
  </si>
  <si>
    <t>ВЛ-35 кВ Самино-2</t>
  </si>
  <si>
    <t>ПС-344 Павловск, ПС-345 Самино</t>
  </si>
  <si>
    <t>ВЛ-35 кВ Быково</t>
  </si>
  <si>
    <t>ПС-343 Быково</t>
  </si>
  <si>
    <t>МВ-10-1Т яч. № 5</t>
  </si>
  <si>
    <t>ВЛ-10 341-02 Ленина</t>
  </si>
  <si>
    <t>ВЛ-10 341-03 Ильинск-1</t>
  </si>
  <si>
    <t>ВЛ-10 341-07 Ильинск-2</t>
  </si>
  <si>
    <t>ВЛ-10 341-08 Пузырёво</t>
  </si>
  <si>
    <t>2Т в резерве (2Т - без РПН)</t>
  </si>
  <si>
    <t>ВЛ-10 342-03 Никольск</t>
  </si>
  <si>
    <t>ВЛ-10 342-04 Беляево</t>
  </si>
  <si>
    <t>ВЛ-10 342-05 Елезово</t>
  </si>
  <si>
    <t>ВЛ-10 342-15 Путятино</t>
  </si>
  <si>
    <t>ВЛ-10 342-16 Соколова гора</t>
  </si>
  <si>
    <t>ВЛ-10 343-02 Льнозавод</t>
  </si>
  <si>
    <t>ВЛ-10 343-03 Сидоровская</t>
  </si>
  <si>
    <t>ВЛ-10 343-07 Павловск</t>
  </si>
  <si>
    <t>ВЛ-10 343-08 Нылога</t>
  </si>
  <si>
    <t>ВЛ-10 343-09 Дружба</t>
  </si>
  <si>
    <t>ПС-344 Павловск</t>
  </si>
  <si>
    <t>МВ-10-1Т яч. № 3</t>
  </si>
  <si>
    <t>ВЛ-10 344-02 Котельная</t>
  </si>
  <si>
    <t>ВЛ-10 344-05 Петухово</t>
  </si>
  <si>
    <t>ВЛ-10 344-11 Савичи</t>
  </si>
  <si>
    <t>ВЛ-10 344-15 Павловск-1</t>
  </si>
  <si>
    <t>ПС-345 Самино</t>
  </si>
  <si>
    <t>ВЛ-10 345-01 Заозерье</t>
  </si>
  <si>
    <t>ВЛ-10 345-02 Вилегодск</t>
  </si>
  <si>
    <t>ВЛ-10 345-05 Вохта</t>
  </si>
  <si>
    <t>ВЛ-10 345-07 Сорово</t>
  </si>
  <si>
    <t>ВЛ-10 345-15 АВМ</t>
  </si>
  <si>
    <t>ПС-346 Виледь</t>
  </si>
  <si>
    <t>ВЛ-10 346-01 ЖД-1</t>
  </si>
  <si>
    <t>ВЛ-10 346-02 Хаминово</t>
  </si>
  <si>
    <t>ВЛ-10 346-03 Горка</t>
  </si>
  <si>
    <t>ВЛ-10 346-06 Шалимово</t>
  </si>
  <si>
    <t>ПС-362 Лена</t>
  </si>
  <si>
    <t>МВ-10-1Т яч. № 2</t>
  </si>
  <si>
    <t>ПС-363 Козьмино</t>
  </si>
  <si>
    <t>ПС-301 Котлас</t>
  </si>
  <si>
    <t>МВ-10-1Т  яч. № 13</t>
  </si>
  <si>
    <t>МВ-10-2Т яч. № 33</t>
  </si>
  <si>
    <t xml:space="preserve">КЛ-10 301-03 Кристалл </t>
  </si>
  <si>
    <t>КЛ-10 301-04 ФОС-1</t>
  </si>
  <si>
    <t>КЛ-10 301-06 Спецпосёлок</t>
  </si>
  <si>
    <t>КЛ-10 301-07 РП Котлас-1</t>
  </si>
  <si>
    <t>Ячейка и МВ КЛ-10 301-07 РП Котлас-1 есть, самой КЛ и учётов в ячейке - нет в наличии.</t>
  </si>
  <si>
    <t>КЛ-10 301-08 Хознужды-1</t>
  </si>
  <si>
    <t>ВЛ-10 301-14 Хлебозавод</t>
  </si>
  <si>
    <t>ВЛ-10 301-15 Стройдвор</t>
  </si>
  <si>
    <t>В нормальном режиме ВЛ-10 301-15 Стройдвор отключена со стороны ПС Котлас.</t>
  </si>
  <si>
    <t>КЛ-10 301-16 Ж.Д.Больница</t>
  </si>
  <si>
    <t>КЛ-10 301-17 Школа, Насосная-1</t>
  </si>
  <si>
    <t>КЛ-10 301-18 МТС-1, Аптечный склад</t>
  </si>
  <si>
    <t>КЛ-10 301-19 Горбольница-1</t>
  </si>
  <si>
    <t>КЛ-10 301-20 Комбикормовый-1</t>
  </si>
  <si>
    <t>КЛ-10 на холостом ходу.</t>
  </si>
  <si>
    <t>КЛ-10 301-21 Холодильник</t>
  </si>
  <si>
    <t>КЛ-10 301-22 Водозабор</t>
  </si>
  <si>
    <t>Ведомственная КЛ-10, отключена.</t>
  </si>
  <si>
    <t>ВЛ-10 301-23 Телецентр</t>
  </si>
  <si>
    <t>КЛ-10 301-24 Аэропорт-1</t>
  </si>
  <si>
    <t>ВЛ-10 301-25 АЗС</t>
  </si>
  <si>
    <t>КЛ-10 301-28 Комбикормовый-2</t>
  </si>
  <si>
    <t>КЛ-10 301-29 Военсклад</t>
  </si>
  <si>
    <t>КЛ-10 301-30 Котельная</t>
  </si>
  <si>
    <t>ВЛ-10 301-35 Ж.Д.-2</t>
  </si>
  <si>
    <t>КЛ-10 301-36 РП Котлас-2</t>
  </si>
  <si>
    <t>КЛ-10 301-37 Промбаза</t>
  </si>
  <si>
    <t>КЛ-10 301-38 Хоз.нужды-2, ДГК-2</t>
  </si>
  <si>
    <t>КЛ-10 301-39 МТС-2</t>
  </si>
  <si>
    <t>КЛ-10 301-40 Насосная-2</t>
  </si>
  <si>
    <t>КЛ-10 301-41 СЭС</t>
  </si>
  <si>
    <t>КЛ-10 301-42 Аэропорт-2</t>
  </si>
  <si>
    <t>Нагрузка КЛ-10 301-42 Аэропорт-2 переведена на КЛ-10 301-24 Аэропорт-1 (потр. заявка)</t>
  </si>
  <si>
    <t>КЛ-10 301-43 Адмирал</t>
  </si>
  <si>
    <t>КЛ-10 301-44 ФОС-2</t>
  </si>
  <si>
    <t>КЛ-10 301-45 Горбольница-2</t>
  </si>
  <si>
    <t>ПС-302 Лименда</t>
  </si>
  <si>
    <t>МВ-10-1Т яч. № 12</t>
  </si>
  <si>
    <t>МВ-10-2Т яч. № 23</t>
  </si>
  <si>
    <t>ВЛ-10 302-11 Нахимова</t>
  </si>
  <si>
    <t>ВЛ-10 302-14 Чайковского</t>
  </si>
  <si>
    <t>ВЛ-10 302-15 Очистные-1</t>
  </si>
  <si>
    <t>ВЛ-10 302-16 Новая Ветка-1</t>
  </si>
  <si>
    <t>ВЛ-10 302-19 Лесобаза</t>
  </si>
  <si>
    <t>КЛ-10 302-20 Котласторг</t>
  </si>
  <si>
    <t>ВЛ-10 302-21 Свердлова</t>
  </si>
  <si>
    <t>ВЛ-10 302-24 Очистные-2</t>
  </si>
  <si>
    <t>ВЛ-10 302-26 Техучасток</t>
  </si>
  <si>
    <t>ВЛ-10 302-27 Новая Ветка-4</t>
  </si>
  <si>
    <t>ВЛ-10 302-28 Лесозавод</t>
  </si>
  <si>
    <t>ВЛ-10 302-29 ЦРП</t>
  </si>
  <si>
    <t>ПС-311 Шипицыно</t>
  </si>
  <si>
    <t>ВВ-10-1Т яч. № 3</t>
  </si>
  <si>
    <t>U110 - по данным ТИ. I, S - расчет.</t>
  </si>
  <si>
    <t>ВВ-10-2Т яч. № 18</t>
  </si>
  <si>
    <t>ВЛ-10 311-00 РРС</t>
  </si>
  <si>
    <t>ВЛ-10 311-01 СПТУ-1</t>
  </si>
  <si>
    <t>ВЛ-10 311-02 Забелинский</t>
  </si>
  <si>
    <t>ВЛ-10 311-05 Шипицынский</t>
  </si>
  <si>
    <t>ВЛ-10 311-06 Кирпичный завод</t>
  </si>
  <si>
    <t>ВЛ-10 311-10 РМЗ-2</t>
  </si>
  <si>
    <t>ВЛ-10 311-11 Печерино</t>
  </si>
  <si>
    <t>ВЛ-10 311-12 Калинина</t>
  </si>
  <si>
    <t>ВЛ-10 311-13 РМЗ-1</t>
  </si>
  <si>
    <t>КЛ-10 311-14 СПТУ-2</t>
  </si>
  <si>
    <t>ПС-313 Песчанка</t>
  </si>
  <si>
    <t>ВВ-10-1Т яч. № 2</t>
  </si>
  <si>
    <t>ВВ-10-2Т яч. № 13</t>
  </si>
  <si>
    <t>ВЛ-10 313-04 Гараж</t>
  </si>
  <si>
    <t>ВЛ-10 313-06 Коряжемский-1</t>
  </si>
  <si>
    <t>ВЛ-10 313-09 Коряжемский-2</t>
  </si>
  <si>
    <t>ВЛ-10 313-11 Борки</t>
  </si>
  <si>
    <t>ВЛ-10 313-14 Черёмуха</t>
  </si>
  <si>
    <t>ПС-312 Савватия</t>
  </si>
  <si>
    <t>ВЛ-110 кВ Савватия - Сусоловка</t>
  </si>
  <si>
    <t>ПС Сусоловка</t>
  </si>
  <si>
    <t>МВ-10-2Т яч. № 18</t>
  </si>
  <si>
    <t>КЛ-10 312-01 ТП-2</t>
  </si>
  <si>
    <t>ВЛ-10 312-03 Савватия</t>
  </si>
  <si>
    <t>ВЛ-10 312-08 ЖД-1</t>
  </si>
  <si>
    <t>КЛ-10 312-11 ТП-14</t>
  </si>
  <si>
    <t>ВЛ-10 312-12 ЖД-2</t>
  </si>
  <si>
    <t>КЛ-10 312-13 ТП-1</t>
  </si>
  <si>
    <t>ВЛ-10 312-14 Пырский</t>
  </si>
  <si>
    <t>ВЛ-10 312-25 Лесхоз</t>
  </si>
  <si>
    <t>ВЛ-10 312-30 Пырский (резерв)</t>
  </si>
  <si>
    <t>ПС-315 КПД</t>
  </si>
  <si>
    <t>2Т в резерве</t>
  </si>
  <si>
    <t>КЛ-10 315-01 ГПТУ-1</t>
  </si>
  <si>
    <t>КЛ-10 315-05 РП-1</t>
  </si>
  <si>
    <t>КЛ-10 315-07 Котельная-1</t>
  </si>
  <si>
    <t>КЛ-10 315-10 РП-2</t>
  </si>
  <si>
    <t>КЛ-10 315-12 Котельная-2</t>
  </si>
  <si>
    <t>КЛ-10 315-16 ГПТУ-2</t>
  </si>
  <si>
    <t>ПС-314 ПТФ</t>
  </si>
  <si>
    <t>МВ-10-2Т яч. № 15</t>
  </si>
  <si>
    <t>ВЛ-10 314-02 Очистные</t>
  </si>
  <si>
    <t>ВЛ-10 314-03 Жил. Квартал</t>
  </si>
  <si>
    <t>ВЛ-10 314-07 ПТФ-1</t>
  </si>
  <si>
    <t>ВЛ-10 314-11 ПТФ-2</t>
  </si>
  <si>
    <t>ВЛ-10 314-13 Козьмино</t>
  </si>
  <si>
    <t>ВЛ-10 314-16 ЖВК</t>
  </si>
  <si>
    <t>ВЛ-10 314-17 Дачи</t>
  </si>
  <si>
    <t>ПС-351 Сольвычегодск</t>
  </si>
  <si>
    <t>ВЛ-110 кВ КЦБК</t>
  </si>
  <si>
    <t>ТЭЦ-1 КЦБК</t>
  </si>
  <si>
    <t>ВЛ-110 кВ Лименда</t>
  </si>
  <si>
    <t>ВВ-35-1Т</t>
  </si>
  <si>
    <t>ВВ-10-1Т яч. № 4</t>
  </si>
  <si>
    <t>ВВ-10-2Т яч. № 16</t>
  </si>
  <si>
    <t>ВЛ-10 351-01 Город-1</t>
  </si>
  <si>
    <t>ВЛ-10 351-03 Дом электросетей</t>
  </si>
  <si>
    <t>ВЛ-10 ТСН-1 яч. 4</t>
  </si>
  <si>
    <t>ВЛ-10 351-07 Пачеозерье</t>
  </si>
  <si>
    <t>ВЛ-10 351-08 Городище</t>
  </si>
  <si>
    <t>ВЛ-10 351-09 Санаторий-1</t>
  </si>
  <si>
    <t>ВЛ-10 351-10 База РЭС-1</t>
  </si>
  <si>
    <t>ВЛ-10 351-11 Санаторий-2</t>
  </si>
  <si>
    <t>ВЛ-10 351-12 ЖВК</t>
  </si>
  <si>
    <t>ВЛ-10 351-13 База РЭС-2</t>
  </si>
  <si>
    <t>ВЛ-10 351-14 Город-2</t>
  </si>
  <si>
    <t>ВЛ-10 351-15 Заболотье</t>
  </si>
  <si>
    <t>ВЛ-10 ТСН-2 яч. 19</t>
  </si>
  <si>
    <t>ПС-352 Харитоново</t>
  </si>
  <si>
    <t>U35 - по данным ТИ. I, S - расчет.</t>
  </si>
  <si>
    <t>ВЛ-10 352-03 Задовая</t>
  </si>
  <si>
    <t>ВЛ-10 352-04 Поселок-1</t>
  </si>
  <si>
    <t>ВЛ-10 352-06 Поселок-2</t>
  </si>
  <si>
    <t>ВЛ-10 352-14 Рябово</t>
  </si>
  <si>
    <t>ВЛ-10 352-15 14-й км</t>
  </si>
  <si>
    <t>ПС-353 Григорово</t>
  </si>
  <si>
    <t>Яч.3 ТСН</t>
  </si>
  <si>
    <t>ПС-321 Черевково</t>
  </si>
  <si>
    <t>ВЛ-10 321-03 База РЭС</t>
  </si>
  <si>
    <t>ВЛ-10 321-04 Шилово</t>
  </si>
  <si>
    <t>ВЛ-10 321-05 Черевково</t>
  </si>
  <si>
    <t>ВЛ-10 321-07 ЖВК</t>
  </si>
  <si>
    <t>ВЛ-10 321-08 Ляхово</t>
  </si>
  <si>
    <t>ВЛ-10 321-09 Дорожинская</t>
  </si>
  <si>
    <t>ПС-322 Красноборск-2</t>
  </si>
  <si>
    <t>ВЛ-10 322-01 Пермогорье</t>
  </si>
  <si>
    <t>ВЛ-10 322-04 Хоз. нужды</t>
  </si>
  <si>
    <t>ВЛ-10 322-05 Антропово</t>
  </si>
  <si>
    <t>ВЛ-10 322-06 В.Гора</t>
  </si>
  <si>
    <t>ВЛ-10 322-09 Красноборск</t>
  </si>
  <si>
    <t>ВЛ-10 322-10 Коммунальный</t>
  </si>
  <si>
    <t>ВЛ-10 322-11 СХТ</t>
  </si>
  <si>
    <t>ВЛ-10 322-14 Комсомольский</t>
  </si>
  <si>
    <t>ПС-323 Красноборск-1</t>
  </si>
  <si>
    <t>ВЛ-10 323-01 Солониха</t>
  </si>
  <si>
    <t>ВЛ-10 323-02 Телегово</t>
  </si>
  <si>
    <t>ВЛ-10 323-07 АВМ</t>
  </si>
  <si>
    <t>ВЛ-10 323-08 Камчатка</t>
  </si>
  <si>
    <t>ВЛ-10 323-09 Нефтебаза</t>
  </si>
  <si>
    <t>ПС-354 Уфтюга</t>
  </si>
  <si>
    <t>ПС-361 Яренск</t>
  </si>
  <si>
    <t>ВЛ-110 кВ Жешарт</t>
  </si>
  <si>
    <t>ПС Жешарт</t>
  </si>
  <si>
    <t>МВ-10-1Т яч. № 16</t>
  </si>
  <si>
    <t>ШСН-0,4 кВ</t>
  </si>
  <si>
    <t>МВ-10-2Т яч. № 5</t>
  </si>
  <si>
    <t>ПС-364 Устьевская</t>
  </si>
  <si>
    <t>ПС-317 Удима</t>
  </si>
  <si>
    <t>ВВ-10-1Т яч. № 1</t>
  </si>
  <si>
    <t>ВЛ-10 317-05 Посёлок</t>
  </si>
  <si>
    <t>Яч.3 ТСН-1</t>
  </si>
  <si>
    <t>ВВ-10-2Т яч. № 12</t>
  </si>
  <si>
    <t>ВЛ-10 317-08 Ерга</t>
  </si>
  <si>
    <t>Яч.10 ТСН-2</t>
  </si>
  <si>
    <t>ПС-111 Швакино</t>
  </si>
  <si>
    <t>110/6</t>
  </si>
  <si>
    <t>фид. "Поселок-1"</t>
  </si>
  <si>
    <t>ТП-2</t>
  </si>
  <si>
    <t>фид. "Лесопункт"</t>
  </si>
  <si>
    <t>ТП-320 п. Швакино (аб.)</t>
  </si>
  <si>
    <t>фид. "Склад"</t>
  </si>
  <si>
    <t>абонент</t>
  </si>
  <si>
    <t>фид. "Карьер-1"</t>
  </si>
  <si>
    <t>МВ-6-2Т</t>
  </si>
  <si>
    <t>фид."Поселок-2"</t>
  </si>
  <si>
    <t>ТП-1</t>
  </si>
  <si>
    <t>фид. "Карьер-2"</t>
  </si>
  <si>
    <t>ПС-113 КЭЧ</t>
  </si>
  <si>
    <t>фид. "Площадка 7"</t>
  </si>
  <si>
    <t>фид. "ДЭС-2"</t>
  </si>
  <si>
    <t>фид. "Дальний"</t>
  </si>
  <si>
    <t>фид. "7 городок"</t>
  </si>
  <si>
    <t>фид. "ДЭС-1"</t>
  </si>
  <si>
    <t>ПС-112 Емца</t>
  </si>
  <si>
    <t>ВЛ-10-112-08 (Верховский)</t>
  </si>
  <si>
    <t>ТП-326А, ТП-327А</t>
  </si>
  <si>
    <t>фид. "СЖД-2"</t>
  </si>
  <si>
    <t>фид. "СЖД-1"</t>
  </si>
  <si>
    <t>ВЛ-10-112-06 (ЛПХ)</t>
  </si>
  <si>
    <t>ТП: 340А, 331А, 332, 333, 334А</t>
  </si>
  <si>
    <t>фид. "Ферма"</t>
  </si>
  <si>
    <t>ПС-110</t>
  </si>
  <si>
    <t>ф. ТП-2-5</t>
  </si>
  <si>
    <t>ф. ТП-3/3</t>
  </si>
  <si>
    <t>ф. ТП-3-1</t>
  </si>
  <si>
    <t>ф. ТП-2-1</t>
  </si>
  <si>
    <t>ф. ТП-1 ДЭС</t>
  </si>
  <si>
    <t>ПС-114 ППТФ</t>
  </si>
  <si>
    <t>ВЛ-10-114-01 (ПТФ)</t>
  </si>
  <si>
    <t>ВЛ-10 №2</t>
  </si>
  <si>
    <t>ВЛ-10 №4</t>
  </si>
  <si>
    <t>ВЛ-10 №3</t>
  </si>
  <si>
    <t>ВЛ-10 №5</t>
  </si>
  <si>
    <t>ВЛ-10 №6</t>
  </si>
  <si>
    <t>ВЛ-10 №8</t>
  </si>
  <si>
    <t>ПС-120 "Наволок"</t>
  </si>
  <si>
    <t>ВЛ-6-120-01 (Змеево)</t>
  </si>
  <si>
    <t>ф."Лесобаза 1"</t>
  </si>
  <si>
    <t>РП-3 Оксово</t>
  </si>
  <si>
    <t>ВЛ-6-120-06 (Лесобаза 2)</t>
  </si>
  <si>
    <t>ПС-151 "Плесецк"</t>
  </si>
  <si>
    <t>220/110/35/10</t>
  </si>
  <si>
    <t>1Т-110 кВ</t>
  </si>
  <si>
    <t>1Т-35 кВ</t>
  </si>
  <si>
    <t>1Т-10 кВ</t>
  </si>
  <si>
    <t>ВЛ-10-151-35 (11Д)</t>
  </si>
  <si>
    <t xml:space="preserve">ТП-53 </t>
  </si>
  <si>
    <t>ВЛ-10-151-39 (19Д)</t>
  </si>
  <si>
    <t>ТП-17 ПТКУ</t>
  </si>
  <si>
    <t>КЛ-10-151-30 (Хознужды)</t>
  </si>
  <si>
    <t xml:space="preserve">ТП-51 </t>
  </si>
  <si>
    <t>ВЛ-10-151-33 (Комплекс-1)</t>
  </si>
  <si>
    <t>РП-10 кВ "Комплекс"</t>
  </si>
  <si>
    <t>КЛ-10-151-03 (Хознужды)</t>
  </si>
  <si>
    <t>ТП-61 Хознужды</t>
  </si>
  <si>
    <t>КЛ-10-151-13 (Южная-1)</t>
  </si>
  <si>
    <t>ТП-63 "Южная"</t>
  </si>
  <si>
    <t>ВЛ-10 кВ фид.СЖД-1</t>
  </si>
  <si>
    <t>КЛ-10-151-29 (База-1)</t>
  </si>
  <si>
    <t>ЗТП База</t>
  </si>
  <si>
    <t>ВЛ-10 кВ фид.ГРС-1</t>
  </si>
  <si>
    <t>КЛ-10 кВ ТСН1,3,5 (151-01)</t>
  </si>
  <si>
    <t>ТСН-1-3-5</t>
  </si>
  <si>
    <t>2Т-110 кВ</t>
  </si>
  <si>
    <t>2Т-35 кВ</t>
  </si>
  <si>
    <t>2Т-10 кВ</t>
  </si>
  <si>
    <t>ВЛ-10-151-42 (9Д)</t>
  </si>
  <si>
    <t>ВЛ-10-151-34 (21Д)</t>
  </si>
  <si>
    <t>ТП-23А "Лесхоз" (аб.)</t>
  </si>
  <si>
    <t>ВЛ-10-151-32 (Комплекс-2)</t>
  </si>
  <si>
    <t>ВЛ-10-151-41(23Д)</t>
  </si>
  <si>
    <t>ВЛ-10-151-25 (Южная-2)</t>
  </si>
  <si>
    <t>ТП-63, ТП-20А "Мясокомб.", ТП-64А "Петройл"</t>
  </si>
  <si>
    <t>ВЛ-10 кВ фид.СЖД-2</t>
  </si>
  <si>
    <t>ВЛ-10-151-28 (База-2)</t>
  </si>
  <si>
    <t>ВЛ-10-151-17 (ПТФ)</t>
  </si>
  <si>
    <t>ТП-62А "Очисные"(аб.)</t>
  </si>
  <si>
    <t>ВЛ-10 кВ фид.ГРС-2</t>
  </si>
  <si>
    <t>КЛ-10 кВ ТСН2,4,6 (151-27)</t>
  </si>
  <si>
    <t>ТСН-2-4-6</t>
  </si>
  <si>
    <t>ПС-131 Поселок</t>
  </si>
  <si>
    <t>КЛ-6-131-01 (Мяндуха-1)</t>
  </si>
  <si>
    <t>ТП-412 (4 мкр-н)</t>
  </si>
  <si>
    <t>КЛ-6-131-02 (АЗС)</t>
  </si>
  <si>
    <t>ТП-402 (2мкр-н, РПБ)</t>
  </si>
  <si>
    <t>фид. "Поселок1"</t>
  </si>
  <si>
    <t>КЛ-6-131-04 (Водозабор-1)</t>
  </si>
  <si>
    <t>ТП-404 "Водозаор-1"</t>
  </si>
  <si>
    <t>ВЛ-6-131-05 (Оксово-1)</t>
  </si>
  <si>
    <t>ТП-413 "Матвеевская", РП-3</t>
  </si>
  <si>
    <t>КЛ-6-131-06 (Больница)</t>
  </si>
  <si>
    <t>ТП-405 "Больница"</t>
  </si>
  <si>
    <t>КЛ-6-131-11 (Д.сад)</t>
  </si>
  <si>
    <t>ТП-406 "ДДТ"</t>
  </si>
  <si>
    <t>КЛ-6-131-12 (КБО-1)</t>
  </si>
  <si>
    <t>ТП-410</t>
  </si>
  <si>
    <t>КЛ-6-131-28 "Котельная"</t>
  </si>
  <si>
    <t>Котельная</t>
  </si>
  <si>
    <t>КЛ-6-131-16 (Школа)</t>
  </si>
  <si>
    <t>ТП-401</t>
  </si>
  <si>
    <t>КЛ-6-131-17 (КБО-2)</t>
  </si>
  <si>
    <t>КЛ-6-131-22 (Мяндуха-2)</t>
  </si>
  <si>
    <t>ВЛ-6-131-23 (Оксово-2)</t>
  </si>
  <si>
    <t>ТП-414, ТП-440А, ТП-415, РП-3</t>
  </si>
  <si>
    <t>фид. "Поселок-2"</t>
  </si>
  <si>
    <t>фид. "Лесозавод"</t>
  </si>
  <si>
    <t>КЛ-6-131-27 "Котельная"</t>
  </si>
  <si>
    <t>фид. "Водозабор-2"</t>
  </si>
  <si>
    <t>ТП-407 "Водозабор-2"</t>
  </si>
  <si>
    <t>ПС  Промплощадка (аб.)</t>
  </si>
  <si>
    <t>ф. Бортовая-1</t>
  </si>
  <si>
    <t>ф. ЦРММ-1</t>
  </si>
  <si>
    <t>ф. Водозабор-1</t>
  </si>
  <si>
    <t>ф. Насосная</t>
  </si>
  <si>
    <t>ф. Бортовая-3</t>
  </si>
  <si>
    <t>ф. КТПН-160</t>
  </si>
  <si>
    <t>ф. ЦРММ-2</t>
  </si>
  <si>
    <t>ф. Водозабор-2</t>
  </si>
  <si>
    <t>ф. Бортовая-2</t>
  </si>
  <si>
    <t>ф. Склад бокситов</t>
  </si>
  <si>
    <t>ф. Дизельная</t>
  </si>
  <si>
    <t>ПС-118 Мяндуха</t>
  </si>
  <si>
    <t>ВЛ-110 кВ Скарлахта</t>
  </si>
  <si>
    <t>фид. "№4" ЗАО "САМ"</t>
  </si>
  <si>
    <t>Фид. Лодья</t>
  </si>
  <si>
    <t>ПС-119 Скарлахта</t>
  </si>
  <si>
    <t>фид. "№3"</t>
  </si>
  <si>
    <t>фид. "№2"</t>
  </si>
  <si>
    <t>фид. "№1"</t>
  </si>
  <si>
    <t>ПС Янгоры (аб.)</t>
  </si>
  <si>
    <t>ПС-115 Пуксоозеро</t>
  </si>
  <si>
    <t>ВЛ-6-115-01 (Б.озеро)</t>
  </si>
  <si>
    <t>ТП-123 "Белое озеро"</t>
  </si>
  <si>
    <t>ВЛ-6-115-05 (Поселок-1)</t>
  </si>
  <si>
    <t>ТП-130 "Комсомольская</t>
  </si>
  <si>
    <t>ВЛ-6-115-04 (Поселок-2)</t>
  </si>
  <si>
    <t>ТП-124 "Очистные"</t>
  </si>
  <si>
    <t>ВЛ-6-115-09 (Завод-1)</t>
  </si>
  <si>
    <t>ТП-138А, ТП-137А</t>
  </si>
  <si>
    <t>ПС-130 Федово</t>
  </si>
  <si>
    <t>ВЛ-10-130-01 (№2)</t>
  </si>
  <si>
    <t>ТП-601 - ТП-611</t>
  </si>
  <si>
    <t>ВЛ-10-130-02 (№1)</t>
  </si>
  <si>
    <t xml:space="preserve">ТП-612, ТП-613А, </t>
  </si>
  <si>
    <t>ВЛ-10-130-07 (Ц.Усадьба)</t>
  </si>
  <si>
    <t>ТП-634, ТП-635, ТП-637, ТП-638</t>
  </si>
  <si>
    <t>ВЛ-10-130-08 (Красновский)</t>
  </si>
  <si>
    <t>ТП-650, ТП-651А, ТП-652А</t>
  </si>
  <si>
    <t>ВЛ-10-130-09 (Карасово)</t>
  </si>
  <si>
    <t>ТП-656А "Карасово"</t>
  </si>
  <si>
    <t>ПС-129 Конево</t>
  </si>
  <si>
    <t>ВЛ-35 кВ "Самково"</t>
  </si>
  <si>
    <t>ПС-132 Самково</t>
  </si>
  <si>
    <t>ВЛ-10-129-07 (№1)</t>
  </si>
  <si>
    <t>ТП-537, ТП-538</t>
  </si>
  <si>
    <t>ВЛ-10-129-05 (№4)</t>
  </si>
  <si>
    <t>ТП-526 - ТП-532</t>
  </si>
  <si>
    <t>ВЛ-10-129-01 (№3)</t>
  </si>
  <si>
    <t>ТП-500, ТП-501, ТП-502А, ТП-503</t>
  </si>
  <si>
    <t>ВЛ-10-129-03 (№2)</t>
  </si>
  <si>
    <t>ТП-511А, ТП-512, ТП-513, ТП-514</t>
  </si>
  <si>
    <t>ВЛ-10-129-02 (Комплекс)</t>
  </si>
  <si>
    <t>ТП-508А, ТП-509А</t>
  </si>
  <si>
    <t>ВЛ-10-132-01 (№1)</t>
  </si>
  <si>
    <t>ТП-561 д.Самково</t>
  </si>
  <si>
    <t>ВЛ-10-132-05 (Школа)</t>
  </si>
  <si>
    <t>ТП-560 Школа</t>
  </si>
  <si>
    <t>ВЛ-10-132-08 (№2)</t>
  </si>
  <si>
    <t>ТП-568А ИП Пилицын</t>
  </si>
  <si>
    <t>ВЛ-10-132-12 (Поселок)</t>
  </si>
  <si>
    <t>ТП-581 Клуб</t>
  </si>
  <si>
    <t xml:space="preserve">ПС-121 Волошевская </t>
  </si>
  <si>
    <t>Ввод 10 1Т</t>
  </si>
  <si>
    <t>ВЛ-10-121-08 (№1)</t>
  </si>
  <si>
    <t>ТП-830, ТП-831 "Филиповская"</t>
  </si>
  <si>
    <t>ВЛ-10-121-07 (Шишкино)</t>
  </si>
  <si>
    <t>ТП-825 "Горы"</t>
  </si>
  <si>
    <t>ВЛ-10-121-06 (Поселок)</t>
  </si>
  <si>
    <t>ТП-821 "Поселок-1"</t>
  </si>
  <si>
    <t>ВЛ-10-121-02 (№2)</t>
  </si>
  <si>
    <t>ТП-811А "Пилорама"</t>
  </si>
  <si>
    <t>ВЛ-10-121-01 (№3)</t>
  </si>
  <si>
    <t>ТП-819 "Карпово"</t>
  </si>
  <si>
    <t>ПС Соколиная (аб.)</t>
  </si>
  <si>
    <t>35/0.4</t>
  </si>
  <si>
    <t>Ввод 0.4 кВ 1Т</t>
  </si>
  <si>
    <t>РП-1 (Комплекс)</t>
  </si>
  <si>
    <t>ВЛ-10-РП1-06 (Запад-1)</t>
  </si>
  <si>
    <t>ТП-119А</t>
  </si>
  <si>
    <t>ВЛ-10-РП1-09 (Завод-1)</t>
  </si>
  <si>
    <t>ТП-113, 115А-118А</t>
  </si>
  <si>
    <t>ВЛ-10-РП1-16 (Запад-2)</t>
  </si>
  <si>
    <t>ЛР-35,36,39</t>
  </si>
  <si>
    <t>ВЛ-10-РП1-17 (Завод-2)</t>
  </si>
  <si>
    <t>ТП-111</t>
  </si>
  <si>
    <t>ВЛ-10-РП1-19 (М.Конёво)</t>
  </si>
  <si>
    <t>ТП-109А, 108А, 110А, 112А, 114</t>
  </si>
  <si>
    <t>ВЛ-10-РП1-20 (Пукса)</t>
  </si>
  <si>
    <t>ТП-101 - 103, 104А - 107А</t>
  </si>
  <si>
    <t>РП-2 (Запад)</t>
  </si>
  <si>
    <t>КЛ-10-РП2-04 (База-1)</t>
  </si>
  <si>
    <t>ТП-122А</t>
  </si>
  <si>
    <t>КЛ-10-РП2-08 (База-2)</t>
  </si>
  <si>
    <t>КЛ-10-РП2-11 (№1)</t>
  </si>
  <si>
    <t>ТП-120А, 121А</t>
  </si>
  <si>
    <t>РП-3 (Оксово)</t>
  </si>
  <si>
    <t>ВЛ-6-РП3-05 (Росляки)</t>
  </si>
  <si>
    <t>ТП-420 "Строитель"</t>
  </si>
  <si>
    <t>ф. Лесобаза-1</t>
  </si>
  <si>
    <t>ПС-120 Наволок</t>
  </si>
  <si>
    <t>ВЛ-6-РП3-18 (Дениславье)</t>
  </si>
  <si>
    <t>ТП-416А, ТП-417, ТП-418, ТП-419</t>
  </si>
  <si>
    <t>ф. Лесобаза-2 (аб.)</t>
  </si>
  <si>
    <t>РП-4 (Посёлок)</t>
  </si>
  <si>
    <t>КЛ-6-РП4-15 (№1)</t>
  </si>
  <si>
    <t>ТП-301-303, 306, 310, 313, 314</t>
  </si>
  <si>
    <t>КЛ-6-РП4-16 (Водозабор-1)</t>
  </si>
  <si>
    <t>ТП-324А</t>
  </si>
  <si>
    <t>КЛ-6-РП4-01 (№2)</t>
  </si>
  <si>
    <t>ТП-304, 305, 307-309, 311,312</t>
  </si>
  <si>
    <t>КЛ-6-РП4-10 (Водозабор-2)</t>
  </si>
  <si>
    <t>РП-5 (Тарасово)</t>
  </si>
  <si>
    <t>ВЛ-6-РП5-02 (Королиха-1)</t>
  </si>
  <si>
    <t>ТП-707-712, 714-723</t>
  </si>
  <si>
    <t>103-16 "Ввод 6 Совхоз-1"</t>
  </si>
  <si>
    <t>103-28 "Ввол 6 Совхоз-2"</t>
  </si>
  <si>
    <t>ВЛ-6-РП5-11 (Королиха-2)</t>
  </si>
  <si>
    <t>ВЛ-6-РП5-12 (Центр.усадьба)</t>
  </si>
  <si>
    <t>ТП-701-704, 706</t>
  </si>
  <si>
    <t>ПС-101</t>
  </si>
  <si>
    <t>ВЛ-110 кВ "Восточный"</t>
  </si>
  <si>
    <t>ПС-152 "Савино"</t>
  </si>
  <si>
    <t>ВЛ-110 кВ "1101"</t>
  </si>
  <si>
    <t>ПС-102А</t>
  </si>
  <si>
    <t>ВЛ-110 кВ "1103-1"</t>
  </si>
  <si>
    <t>ПС-103, ПС №4 (аб.)</t>
  </si>
  <si>
    <t>ВЛ-110 кВ "1106-1"</t>
  </si>
  <si>
    <t>ПС-106</t>
  </si>
  <si>
    <t>ВЛ-110 кВ "1103-2"</t>
  </si>
  <si>
    <t>ВЛ-110 кВ "1106-2"</t>
  </si>
  <si>
    <t>ПС №5, ПС-106</t>
  </si>
  <si>
    <t>ВЛ-35 кВ "354-2"</t>
  </si>
  <si>
    <t>ПС №1 (аб.), ПС №3А (аб.)</t>
  </si>
  <si>
    <t>ВЛ-35 кВ "356"</t>
  </si>
  <si>
    <t>ПС №6 (аб.)</t>
  </si>
  <si>
    <t>ВЛ-35 кВ "354-1"</t>
  </si>
  <si>
    <t xml:space="preserve">ПС-104, ПС №1 (аб.), ПС №3А (аб.) </t>
  </si>
  <si>
    <t>фид. "КИБ"</t>
  </si>
  <si>
    <t>фид. КТПК-Комета-6</t>
  </si>
  <si>
    <t>фид. "ТП-157"</t>
  </si>
  <si>
    <t>фид. "КТПН-Биржа"</t>
  </si>
  <si>
    <t>фид. "ТП-20"</t>
  </si>
  <si>
    <t>фид. "КАЗ-1"</t>
  </si>
  <si>
    <t>фид. "ТП-100-6"</t>
  </si>
  <si>
    <t>фид. "ТП 20А"</t>
  </si>
  <si>
    <t>фид. ТСН-1</t>
  </si>
  <si>
    <t>фид. "ТП-100-5"</t>
  </si>
  <si>
    <t>фид. "КАЗ-2"</t>
  </si>
  <si>
    <t>фид. "ТП-85"</t>
  </si>
  <si>
    <t>фид. "ТП-18Г"</t>
  </si>
  <si>
    <t>фид. ТСН-2</t>
  </si>
  <si>
    <t xml:space="preserve">ПС-102 </t>
  </si>
  <si>
    <t>фид. "ЦРП-13-1"</t>
  </si>
  <si>
    <t>фид. "ТП-9"</t>
  </si>
  <si>
    <t>фид. "ТП-53-А1"</t>
  </si>
  <si>
    <t>фид. "ДЭС 15-40"</t>
  </si>
  <si>
    <t>фид. "ДЭС 15-30"</t>
  </si>
  <si>
    <t>фид. "ЦРП-111-1"</t>
  </si>
  <si>
    <t>фид. "ЦРП-100-6"</t>
  </si>
  <si>
    <t>фид. "ЦРП-5-1"</t>
  </si>
  <si>
    <t>фид. "Котельная1"</t>
  </si>
  <si>
    <t>фид. "ЦРП-151-1"</t>
  </si>
  <si>
    <t>ТСН-6-3</t>
  </si>
  <si>
    <t>фид. "ЦРП-5-2"</t>
  </si>
  <si>
    <t>фид. "ТП-Теплица"</t>
  </si>
  <si>
    <t>фид. "ТП-53-А2"</t>
  </si>
  <si>
    <t>фид. "ТП-53"</t>
  </si>
  <si>
    <t>фид. " ДЭС 15-29"</t>
  </si>
  <si>
    <t>фид. "ДЭС 15-18"</t>
  </si>
  <si>
    <t>фид. "ЦРП 100-16"</t>
  </si>
  <si>
    <t>фид. "ЦРП-13-2"</t>
  </si>
  <si>
    <t>ВЛ-110 кВ "Объект-2"</t>
  </si>
  <si>
    <t>ПС-102, ПС-151 "Плесецк"</t>
  </si>
  <si>
    <t>ВЛ-110 кВ "Объект-1"</t>
  </si>
  <si>
    <t>ПС-101 №1</t>
  </si>
  <si>
    <t>ВЛ-35 кВ "359"</t>
  </si>
  <si>
    <t>ПС-109 №9</t>
  </si>
  <si>
    <t>фид."ЦРП-111-20"</t>
  </si>
  <si>
    <t>фид."ЦРП-8-1"</t>
  </si>
  <si>
    <t>фид. "МСД"</t>
  </si>
  <si>
    <t>фид. "ЦРП-141-5"</t>
  </si>
  <si>
    <t>фид. "ЦРП-15-1"</t>
  </si>
  <si>
    <t>фид. "ТП-49А-5"</t>
  </si>
  <si>
    <t>фид. "ТП-ЦМХ-3"</t>
  </si>
  <si>
    <t>ЦРП-32-22</t>
  </si>
  <si>
    <t>яч. №48 без присоед.</t>
  </si>
  <si>
    <t>фид. "Телеком"</t>
  </si>
  <si>
    <t>фид. "ТП-49А-6"</t>
  </si>
  <si>
    <t>фид. "ЦРП-8-2"</t>
  </si>
  <si>
    <t>фид. "Бетонный завод"</t>
  </si>
  <si>
    <t>фид. "ЦРП-141-23"</t>
  </si>
  <si>
    <t>фид. "ЦРП-15-2"</t>
  </si>
  <si>
    <t>фид."ЦРП-151"</t>
  </si>
  <si>
    <t>фид. "ТП-ЦМХ-2"</t>
  </si>
  <si>
    <t>ЦРП-32-8</t>
  </si>
  <si>
    <t>яч. №47 без присоед.</t>
  </si>
  <si>
    <t>фид. "ЦРП-111-19"</t>
  </si>
  <si>
    <t>ПС-103</t>
  </si>
  <si>
    <t>фид. "КТПГ-1"</t>
  </si>
  <si>
    <t>фид."ТП-91-4"</t>
  </si>
  <si>
    <t>фид. "ЦРП-32-6"</t>
  </si>
  <si>
    <t>фид. "ТП-132-1Т"</t>
  </si>
  <si>
    <t>фид. "ТП-29"</t>
  </si>
  <si>
    <t>фид. "Пл. 133-1"</t>
  </si>
  <si>
    <t>ВЛ-103-16 "Совхоз-1"</t>
  </si>
  <si>
    <t>РП-5 "Тарасово"</t>
  </si>
  <si>
    <t>фид. "Пл-133-2"</t>
  </si>
  <si>
    <t>фид. "ТП-11"</t>
  </si>
  <si>
    <t>фид. "ТП-132-2Т"</t>
  </si>
  <si>
    <t>фид. "ТП-70"</t>
  </si>
  <si>
    <t>фид. "КТПГ-2"</t>
  </si>
  <si>
    <t>ВЛ-103-28 "Совхоз-2"</t>
  </si>
  <si>
    <t>фид. "ТП-91-7"</t>
  </si>
  <si>
    <t>фид. "ЦРП-32-17"</t>
  </si>
  <si>
    <t>ВЛ-35кВ "352"</t>
  </si>
  <si>
    <t>фид. "ТП-31-1"</t>
  </si>
  <si>
    <t>фид. "ТП-67-6"</t>
  </si>
  <si>
    <t>фид. "ТП-7-6"</t>
  </si>
  <si>
    <t>фид. "ТП-13"</t>
  </si>
  <si>
    <t>фид. "ДЭС-2-10"</t>
  </si>
  <si>
    <t>фид. "ТП-67-А5"</t>
  </si>
  <si>
    <t>фид. "ТП-26-4"</t>
  </si>
  <si>
    <t>фид. "ТП-4-2Т"</t>
  </si>
  <si>
    <t>фид. "ТП-1-4"</t>
  </si>
  <si>
    <t>фид. "ТП-11-1"</t>
  </si>
  <si>
    <t>фид. "ТП-67-2"</t>
  </si>
  <si>
    <t>фид. "ТП-67А-2"</t>
  </si>
  <si>
    <t>фид. "ДЭС-2-1"</t>
  </si>
  <si>
    <t>фид. "ТП-1-2"</t>
  </si>
  <si>
    <t>фид. "ТП-7-5"</t>
  </si>
  <si>
    <t>фид. "ТП-26-7"</t>
  </si>
  <si>
    <t>фид. "ТП-4-1Т"</t>
  </si>
  <si>
    <t>фид. "ТП-31-2"</t>
  </si>
  <si>
    <t>фид. "ТП-4"</t>
  </si>
  <si>
    <t>фид. "ТП-11-6"</t>
  </si>
  <si>
    <t>фид. "ТП-78"</t>
  </si>
  <si>
    <t>ПС №5 (аб.)</t>
  </si>
  <si>
    <t>МВ-110-1Т</t>
  </si>
  <si>
    <t>МВ-110-2Т</t>
  </si>
  <si>
    <t>ПС-104</t>
  </si>
  <si>
    <t>яч.9 ф.ТП-17</t>
  </si>
  <si>
    <t>фид. "ЛПК"</t>
  </si>
  <si>
    <t>фид. "ЦРП-34/7"</t>
  </si>
  <si>
    <t>фид. "ЦРП 34/8"</t>
  </si>
  <si>
    <t>ТСН ф.А</t>
  </si>
  <si>
    <t>ТСН ф.В</t>
  </si>
  <si>
    <t>ТСН ф.С</t>
  </si>
  <si>
    <t>ПС №4 (аб.)</t>
  </si>
  <si>
    <t>ПС №3А (аб.)</t>
  </si>
  <si>
    <t>ПС-117 Кодино</t>
  </si>
  <si>
    <t>ВЛ-35 "Чекуевская"</t>
  </si>
  <si>
    <t>ВЛ-10-117-02 "Поселок"</t>
  </si>
  <si>
    <t>ТП-190 - ТП-194  (5шт.)</t>
  </si>
  <si>
    <t>ВЛ-10-117-06 "ЛПХ"</t>
  </si>
  <si>
    <t>ТП-186 - ТП-189; ТП-224А (5шт.)</t>
  </si>
  <si>
    <t>ВЛ-10-117-12 "Котельная"</t>
  </si>
  <si>
    <t>ТП-185 Котельная</t>
  </si>
  <si>
    <t>ПС-124 Мудьюга</t>
  </si>
  <si>
    <t>ВЛ-10-124-01 "Глазаниха"</t>
  </si>
  <si>
    <t>ТП:  225А, 226А, 227А, 195, 196, 197</t>
  </si>
  <si>
    <t>фид. "СЖД"</t>
  </si>
  <si>
    <t>ВЛ-10-124-08 "Мудьюга"</t>
  </si>
  <si>
    <t>ТП:  198, 228А, 199, 200</t>
  </si>
  <si>
    <t>ПС-128 Чекуевская</t>
  </si>
  <si>
    <t>ВЛ-10-128-01 "№1"</t>
  </si>
  <si>
    <t>ТП-99 - ТП-103; ТП-213А  (6шт.)</t>
  </si>
  <si>
    <t>ВЛ-10-128-06 "№3"</t>
  </si>
  <si>
    <t>ТП-119 - ТП-125  (7шт.)</t>
  </si>
  <si>
    <t>ВЛ-10-128-11 "№4"</t>
  </si>
  <si>
    <t>ТП-127 - ТП-132  (7шт.)</t>
  </si>
  <si>
    <t>ВЛ-10-128-12 "№2"</t>
  </si>
  <si>
    <t>ТП-104 - ТП-117; ТП-240А  (16шт.)</t>
  </si>
  <si>
    <t>ПС-126 Клещевская</t>
  </si>
  <si>
    <t>ВЛ-10-126-06 "№3"</t>
  </si>
  <si>
    <t>ТП-159, ТП-160, ТП-161</t>
  </si>
  <si>
    <t>ВЛ-10-126-08 "№2"</t>
  </si>
  <si>
    <t>ТП-151 - ТП-158  (8шт.)</t>
  </si>
  <si>
    <t>ВЛ-10-126-18 "№1"</t>
  </si>
  <si>
    <t>ТП-133 - ТП-150; ТП-215А, ТП-216А</t>
  </si>
  <si>
    <t>ПС-127 Ярнема</t>
  </si>
  <si>
    <t>ВЛ-10-127-02 "Турчасово"</t>
  </si>
  <si>
    <t>ТП-162 - ТП-172  (11шт.)</t>
  </si>
  <si>
    <t>ВЛ-10-127-05 "№3"</t>
  </si>
  <si>
    <t>ТП-173; ТП-217А - ТП-223А  (8шт.)</t>
  </si>
  <si>
    <t>ПС-125 Вонгуда</t>
  </si>
  <si>
    <t>ВЛ-110 "СДТЭЦ-2"</t>
  </si>
  <si>
    <t>СДТЭЦ-2, ПС-116 "Онега"</t>
  </si>
  <si>
    <t>ВЛ-110 "Онега"</t>
  </si>
  <si>
    <t>ПС-116 "Онега"</t>
  </si>
  <si>
    <t>ВЛ-110 "Мудьюга"</t>
  </si>
  <si>
    <t>ПС Мудьюга-Тяговая</t>
  </si>
  <si>
    <t>ВЛ-110 "Нименьга"</t>
  </si>
  <si>
    <t>ПС-122 "Нименьга"</t>
  </si>
  <si>
    <t>ВЛ-10-125-01 "№1"</t>
  </si>
  <si>
    <t>ТП-79, ТП-80, ТП-81, ТП-65, ТП-61 (11шт.)</t>
  </si>
  <si>
    <t>ВЛ-10-125-19 "№2"</t>
  </si>
  <si>
    <t>ТП: 69-75; 64; ТП-239А (9шт.)</t>
  </si>
  <si>
    <t>ПС-116 Онега</t>
  </si>
  <si>
    <t>ВЛ-10-116-02 "№2"</t>
  </si>
  <si>
    <t>фид. "ОГЗ-1"</t>
  </si>
  <si>
    <t>КЛ-10-116-04 "№7"</t>
  </si>
  <si>
    <t>РП-10 "Онега"</t>
  </si>
  <si>
    <t>ВЛ-10-116-05 "Колхозный"</t>
  </si>
  <si>
    <t>ТП-205, 66, 91, 203А…. (22шт.)</t>
  </si>
  <si>
    <t>ВЛ-10-116-11 "№3"</t>
  </si>
  <si>
    <t>ТП-30А, 32А, ….. (13шт.), РП-6</t>
  </si>
  <si>
    <t>ВЛЗ-10-116-10 "ВЛЗ-1"</t>
  </si>
  <si>
    <t>ВЛ-10-116-12 "Совхоз"</t>
  </si>
  <si>
    <t>ТП-86, ТП-87, ТП-85, ТП-202</t>
  </si>
  <si>
    <t xml:space="preserve">ТСН-10-1 </t>
  </si>
  <si>
    <t>ВЛ-10-116-15 "№1"</t>
  </si>
  <si>
    <t>ТП-76, ТП-77, ТП-78, ТП-82</t>
  </si>
  <si>
    <t>фид. ДРСУ</t>
  </si>
  <si>
    <t>фид. "ОГЗ-2"</t>
  </si>
  <si>
    <t>ВЛ-10-116-23 "ЛПХ"</t>
  </si>
  <si>
    <t>ТП: 68, 41А, 229А, 48А, 49А, 67</t>
  </si>
  <si>
    <t>ВЛЗ-10-116-21 "ВЛЗ-2"</t>
  </si>
  <si>
    <t xml:space="preserve">ТСН-10-2 </t>
  </si>
  <si>
    <t>ПС ОЛДК (аб.)</t>
  </si>
  <si>
    <t>яч. №13 фид. "л/зРаб.пос."</t>
  </si>
  <si>
    <t>ТП-50-59 (10шт.)</t>
  </si>
  <si>
    <t>яч. №6 фид. "л/з Раб.пос."</t>
  </si>
  <si>
    <t>яч. №5 фид. "л/з 32"</t>
  </si>
  <si>
    <t>яч. №7 фид. "л/з 33"</t>
  </si>
  <si>
    <t>яч. №9 фид. "ЛПХ"</t>
  </si>
  <si>
    <t>яч. №4 фид. "л/з 32"</t>
  </si>
  <si>
    <t>яч. №6 фид. "Резерв"</t>
  </si>
  <si>
    <t>ПС-122 Нименьга</t>
  </si>
  <si>
    <t>ВЛ-10-122-04 "Шаста-1"</t>
  </si>
  <si>
    <t>РП-7 (Дизельная)</t>
  </si>
  <si>
    <t>ВЛ-10-122-05 "Промзона"</t>
  </si>
  <si>
    <t>ТП-179</t>
  </si>
  <si>
    <t>ВЛ-10-122-10 "Шаста-2"</t>
  </si>
  <si>
    <t>ВЛ-10-122-11 "Поселок"</t>
  </si>
  <si>
    <t>ТП-180 - ТП-184  (5шт.)</t>
  </si>
  <si>
    <t>ПС-123 Малошуйка</t>
  </si>
  <si>
    <t>ВЛ-10-123-06 "ЛПХ-1"</t>
  </si>
  <si>
    <t>ТП-232 - ТП-236 (5шт.)</t>
  </si>
  <si>
    <t>фид. "ЛПХ-2"</t>
  </si>
  <si>
    <t>РП-6 (Онега)</t>
  </si>
  <si>
    <t>ВЛЗ-116-21</t>
  </si>
  <si>
    <t>КЛ-10-РП6-13 (Город-1)</t>
  </si>
  <si>
    <t>ВЛ-10-РП6-11 (Водопровод)</t>
  </si>
  <si>
    <t>ВЛ-10-РП6-09 (Котельная-1)</t>
  </si>
  <si>
    <t xml:space="preserve">ВЛЗ-116-10 </t>
  </si>
  <si>
    <t>ВЛ-10-РП6-14 (Котельная-2)</t>
  </si>
  <si>
    <t>ВЛ-10-РП6-08 (Город-2)</t>
  </si>
  <si>
    <t>КЛ-10-РП6-10 (База торга)</t>
  </si>
  <si>
    <t>ПС-142 Каргополь</t>
  </si>
  <si>
    <t>ВЛ-35 кВ "Лисицино"</t>
  </si>
  <si>
    <t>ПС-147 Лисицино</t>
  </si>
  <si>
    <t>ВЛ-35 кВ "Песок"</t>
  </si>
  <si>
    <t>ПС-148 Штурм, ПС-146 Песок</t>
  </si>
  <si>
    <t>МВ-35-2Т.</t>
  </si>
  <si>
    <t>ВЛ-10-142-14 "Каргополь Север"</t>
  </si>
  <si>
    <t>ВЛ-10-142-16 "Заречная-1"</t>
  </si>
  <si>
    <t>РП-8 "Заречный"</t>
  </si>
  <si>
    <t>ВЛ-10-142-18 "№2"</t>
  </si>
  <si>
    <t>ТП-329А - ТП-332А; ТП-33 - ТП-43 (15шт)</t>
  </si>
  <si>
    <t>ВЛ-10-142-19 "№1"</t>
  </si>
  <si>
    <t>ТП: 333А, 334А, 335, 336А, 337А</t>
  </si>
  <si>
    <t>ВЛ-10-142-22 "Ц.Усадьба"</t>
  </si>
  <si>
    <t>ТП-44 - ТП-64; ТП: 338А, 339А, КТП-160</t>
  </si>
  <si>
    <t>ВЛ-10-142-05 "Абакумово"</t>
  </si>
  <si>
    <t>ТП-16, ТП-17</t>
  </si>
  <si>
    <t>ВЛ-10-142-09 "Саунино"</t>
  </si>
  <si>
    <t>ТП-325А, всего ТП: 18шт.</t>
  </si>
  <si>
    <t>ВЛ-10-142-10 "Каргополь юг"</t>
  </si>
  <si>
    <t>ВЛ-10-142-08 "Заречная-2"</t>
  </si>
  <si>
    <t>ТП-18, РП-8 "Заречный"</t>
  </si>
  <si>
    <t>ВЛ-10-142-03 "Полуборье"</t>
  </si>
  <si>
    <t>ТП-1А - ТП-15  (14шт.)</t>
  </si>
  <si>
    <t>ПС-143 Подрезовская</t>
  </si>
  <si>
    <t>ВЛ-10-143-04 "№1"</t>
  </si>
  <si>
    <t>ТП: 181, 182, 183, 184</t>
  </si>
  <si>
    <t>ВЛ-10-143-05 "Резерв"</t>
  </si>
  <si>
    <t>ТП-186 - ТП-191 (8шт.)</t>
  </si>
  <si>
    <t>ВЛ-10-143-11 "№2"</t>
  </si>
  <si>
    <t>ТП-209 - ТП-215 (7шт.)</t>
  </si>
  <si>
    <t>ВЛ-10-143-10 "Волосово"</t>
  </si>
  <si>
    <t>ТП-195 - ТП-208 (13шт.)</t>
  </si>
  <si>
    <t>ПС-144 Шелохово</t>
  </si>
  <si>
    <t>ВЛ-10-144-01 "№1"</t>
  </si>
  <si>
    <t>ТП-121 - ТП-138 (19шт.)</t>
  </si>
  <si>
    <t>ВЛ-10-144-03 "№2"</t>
  </si>
  <si>
    <t>ТП-139 -  ТП-161 (22шт.)</t>
  </si>
  <si>
    <t>ВЛ-10-144-06 "Ц. Усадьба"</t>
  </si>
  <si>
    <t>ТП-162 "Гараж"</t>
  </si>
  <si>
    <t>ВЛ-10-144-07 "№3"</t>
  </si>
  <si>
    <t>ТП-173 - ТП-180 (8шт.)</t>
  </si>
  <si>
    <t>ВЛ-10-147-07 "Ц. Усадьба"</t>
  </si>
  <si>
    <t>ТП-112 - ТП-119 (8шт.)</t>
  </si>
  <si>
    <t>ВЛ-10-147-06 "Лядины"</t>
  </si>
  <si>
    <t>ТП-109, ТП-110, ТП-111</t>
  </si>
  <si>
    <t>ВЛ-10-147-04 "Лекшмозеро"</t>
  </si>
  <si>
    <t>ТП-100 - ТП-108 (9шт.)</t>
  </si>
  <si>
    <t>ВЛ-10-147-01 "резерв"</t>
  </si>
  <si>
    <t>ОТКЛ.</t>
  </si>
  <si>
    <t>ПС-148 Штурм</t>
  </si>
  <si>
    <t>ВЛ-10-148-01 "№1"</t>
  </si>
  <si>
    <t>ТП-216 - ТП-223 (8шт.)</t>
  </si>
  <si>
    <t>ВЛ-10-148-04 "№2"</t>
  </si>
  <si>
    <t>ТП-224 - ТП-230 (7шт.)</t>
  </si>
  <si>
    <t>ВЛ-10-148-06 "Комплекс-1"</t>
  </si>
  <si>
    <t>ТП-231 "Комплекс-1"</t>
  </si>
  <si>
    <t>ВЛ-10-148-09 "Комплекс-2"</t>
  </si>
  <si>
    <t>ТП-233 - ТП-237 (5шт.)</t>
  </si>
  <si>
    <t>ВЛ-10-148-10 "Лекшма"</t>
  </si>
  <si>
    <t>ТП-238 - ТП-247 (10шт.)</t>
  </si>
  <si>
    <t>ВЛ-10-148-13 "№3"</t>
  </si>
  <si>
    <t>ТП-249 "РРС"</t>
  </si>
  <si>
    <t>ПС-146 Песок</t>
  </si>
  <si>
    <t>ВЛ-10-146-01 "№1"</t>
  </si>
  <si>
    <t>ВЛ-10-146-02 "№2"</t>
  </si>
  <si>
    <t>ТП-250 - ТП-255 (6шт.)</t>
  </si>
  <si>
    <t>ВЛ-10-146-06 "№3"</t>
  </si>
  <si>
    <t>ТП-256 - ТП-276 (20шт.)</t>
  </si>
  <si>
    <t>ВЛ-10-146-07 "Ц.Усадьба"</t>
  </si>
  <si>
    <t>ТП-277 - ТП-286</t>
  </si>
  <si>
    <t>ПС-145 Кречетово</t>
  </si>
  <si>
    <t>ВЛ-10-145-02 "Центральная усадьба"</t>
  </si>
  <si>
    <t>ТП-295 - ТП-306 (13шт.)</t>
  </si>
  <si>
    <t>ВЛ-10-145-01 "№1"</t>
  </si>
  <si>
    <t>ТП-288 - ТП-294 (8шт.)</t>
  </si>
  <si>
    <t>ВЛ-10-145-08 "№2"</t>
  </si>
  <si>
    <t>ТП: 307, 308, 309, 310</t>
  </si>
  <si>
    <t>ВЛ-10-145-12 "№3"</t>
  </si>
  <si>
    <t>ТП-311 - ТП-318 (8шт.)</t>
  </si>
  <si>
    <t>ВЛ-10-145-13 "Шильда"</t>
  </si>
  <si>
    <t>ТП-319 - ТП-324 (6шт.)</t>
  </si>
  <si>
    <t xml:space="preserve">ВЛ-10-142-16 </t>
  </si>
  <si>
    <t>ВЛ-10-РП8-02 (Рягово)</t>
  </si>
  <si>
    <t>ТП-66-75 (10шт.)</t>
  </si>
  <si>
    <t>ВЛ-10-РП8-07 (Калитинка)</t>
  </si>
  <si>
    <t>ТП-78-86, 341, 77, 342А (12шт.)</t>
  </si>
  <si>
    <t>ВЛ-10-РП8-05 (Кузино)</t>
  </si>
  <si>
    <t>ВЛ-10-142-08</t>
  </si>
  <si>
    <t>ВЛ-10-РП8-10 (№3)</t>
  </si>
  <si>
    <t>ТП-87-96 (10шт.)</t>
  </si>
  <si>
    <t>ВЛ-10-РП8-13 (Кинема)</t>
  </si>
  <si>
    <t>ТП-97-99, 343, 344А (5шт.)</t>
  </si>
  <si>
    <t>ПС-150 "Няндома"</t>
  </si>
  <si>
    <t>ВЛ-220</t>
  </si>
  <si>
    <t>ПС-149"Коноша"</t>
  </si>
  <si>
    <t>ПС-151"Плесецк"</t>
  </si>
  <si>
    <t>3 АТ-110</t>
  </si>
  <si>
    <t>220/110/10</t>
  </si>
  <si>
    <t>4 АТ-110</t>
  </si>
  <si>
    <t>ВЛ-110 кВ "Няндома-СПТФ"</t>
  </si>
  <si>
    <t>ПС-133"СПТФ"</t>
  </si>
  <si>
    <t>ВЛ-110 кВ "Няндома-Каргополь"</t>
  </si>
  <si>
    <t>ПС-142"Каргополь"</t>
  </si>
  <si>
    <t>ВЛ-110 кВ "Няндома-Шалакуша"</t>
  </si>
  <si>
    <t>ПС-134"Шалакуша"</t>
  </si>
  <si>
    <t>ВЛ-110 кВ "Тяговая-1"</t>
  </si>
  <si>
    <t>ПС "Няндома-тяговая"</t>
  </si>
  <si>
    <t>ВЛ-110 кВ "Тяговая-2"</t>
  </si>
  <si>
    <t>1 Т-110</t>
  </si>
  <si>
    <t>по замерам</t>
  </si>
  <si>
    <t>2 Т-110</t>
  </si>
  <si>
    <t>2 Т-35</t>
  </si>
  <si>
    <t>ВЛ-35 кВ "Макаровская"</t>
  </si>
  <si>
    <t>ПС-135"Макаровская"</t>
  </si>
  <si>
    <t>1 Т-10</t>
  </si>
  <si>
    <t>ВЛ-10 кВ фид. Дорога-1</t>
  </si>
  <si>
    <t>ВЛ-10 кВ фид. Нефтебаза</t>
  </si>
  <si>
    <t xml:space="preserve">ВЛ-10 кВ фид. Телецентр </t>
  </si>
  <si>
    <t>ВЛ-10-150-05 (Колхозный)</t>
  </si>
  <si>
    <t>ТП-1 Пилорама</t>
  </si>
  <si>
    <t>ВЛ-10 кВ фид. ЛПК</t>
  </si>
  <si>
    <t>ТП-146А Пилоцех, ТП-147А Транслессервис</t>
  </si>
  <si>
    <t>ВЛ-10 кВ фид. Бурачиха</t>
  </si>
  <si>
    <t>ВЛ-10-150-02 (Связь)</t>
  </si>
  <si>
    <t>ТП-14 РПБ,ТП-42</t>
  </si>
  <si>
    <t>ТСН-42</t>
  </si>
  <si>
    <t>2 Т-10</t>
  </si>
  <si>
    <t>ВЛ-10 кВ фид. Дорога-2</t>
  </si>
  <si>
    <t>ВЛ-10 кВ фид. Б. Городок</t>
  </si>
  <si>
    <t>ВЛ-10 кВ фид. Город</t>
  </si>
  <si>
    <t>ВЛ-10 кВ фид. Шестиозерье</t>
  </si>
  <si>
    <t>ВЛ-10-150-19 (Восход)</t>
  </si>
  <si>
    <t>ТП-13 Комплекс</t>
  </si>
  <si>
    <t>ТСН-41</t>
  </si>
  <si>
    <t>ПС-133 СПТФ</t>
  </si>
  <si>
    <t>фид. "АБЗ"</t>
  </si>
  <si>
    <t>ВЛ-10-133-02 "Л9"</t>
  </si>
  <si>
    <t>ТП "А-45"</t>
  </si>
  <si>
    <t>ВЛ-10-133-03 "Л11"</t>
  </si>
  <si>
    <t>ТП "В-15", КТП-63, ТП"Д-12"</t>
  </si>
  <si>
    <t>ВЛ-10-133-04 "Л5"</t>
  </si>
  <si>
    <t>ТП "В-13", ТП "В-14", ТП "В-15"</t>
  </si>
  <si>
    <t>ВЛ-10-133-08 "Л8"</t>
  </si>
  <si>
    <t>ТП: Б-16, Е-6, Б-18,  А-72</t>
  </si>
  <si>
    <t>ВЛ-10-133-10 "Л7"</t>
  </si>
  <si>
    <t>ТП: А-44, А-43, Консервн. цех, А-22</t>
  </si>
  <si>
    <t>ВЛ-10-133-13 "Л-3"</t>
  </si>
  <si>
    <t>ТП "А-44"</t>
  </si>
  <si>
    <t>ВЛ-10-133-14 "Л-10"</t>
  </si>
  <si>
    <t>ВЛ-10-133-15 "Л4"</t>
  </si>
  <si>
    <t>КТП-400, Д-21,Д-20, Д-17, ТП"Д-12"</t>
  </si>
  <si>
    <t>ВЛ-10-133-19 "Л6"</t>
  </si>
  <si>
    <t>ВЛ-10-133-20 "Л2"</t>
  </si>
  <si>
    <t>ТП: Б-19, Б-15, Б-14, А-42, А-72</t>
  </si>
  <si>
    <t>ВЛ-10-133-21 "Поселок"</t>
  </si>
  <si>
    <t>ТП-38А, ТП-39А, ТП-39А, ТП-40А</t>
  </si>
  <si>
    <t>ВЛ-10-133-22 "Связь"</t>
  </si>
  <si>
    <t>ПС-134 Шалакуша</t>
  </si>
  <si>
    <t>ВЛ-10-134-01 "Лельма"</t>
  </si>
  <si>
    <t>ТП-63 - ТП-66 (4шт.)</t>
  </si>
  <si>
    <t>ВЛ-10-134-02 "Лесозавод"</t>
  </si>
  <si>
    <t>ТП-43, ТП-44, ТП-45А</t>
  </si>
  <si>
    <t>ВЛ-10-134-03</t>
  </si>
  <si>
    <t>ТП-55, ТП-57А, ТП-58А</t>
  </si>
  <si>
    <t>яч. №7 "СЖД"</t>
  </si>
  <si>
    <t>ВЛ-10-134-15</t>
  </si>
  <si>
    <t>ВЛ-10-134-11 "Ивакша"</t>
  </si>
  <si>
    <t>ТП: 68А, 69А, 70, 71А, 72А, 73, 74</t>
  </si>
  <si>
    <t>ВЛ-10-134-14</t>
  </si>
  <si>
    <t>ВЛ-10-134-16 "Ступино"</t>
  </si>
  <si>
    <t>ТП: 46А, 47А; ТП: 51, 52, 53, 54, ПС-136</t>
  </si>
  <si>
    <t>ПС-136 Ступино</t>
  </si>
  <si>
    <t>ВЛ-10-136-06 Ц.усадьба</t>
  </si>
  <si>
    <t>ТП-138 - ТП-142 (6шт.)</t>
  </si>
  <si>
    <t>ВЛ-10-136-08 Лужная</t>
  </si>
  <si>
    <t>ТП-144, ТП-145</t>
  </si>
  <si>
    <t>ПС-135 Макаровская</t>
  </si>
  <si>
    <t>ВЛ-35 "В.Пуя"</t>
  </si>
  <si>
    <t>ПС "Верхопуйская" (ВЭС)</t>
  </si>
  <si>
    <t>ВЛ-10-135-01 "№5"</t>
  </si>
  <si>
    <t>ТП-127 - ТП-137 (11шт.)</t>
  </si>
  <si>
    <t>ВЛ-10-135-02 "№3"</t>
  </si>
  <si>
    <t>ТП-110 - ТП-119 (10шт.)</t>
  </si>
  <si>
    <t>ВЛ-10-135-06 "№1"</t>
  </si>
  <si>
    <t>ТП-75 - ТП-91 (16шт.)</t>
  </si>
  <si>
    <t>ВЛ-10-135-15</t>
  </si>
  <si>
    <t>ВЛ-10-135-13 "№4"</t>
  </si>
  <si>
    <t>ТП-120 - ТП-126 (7шт.)</t>
  </si>
  <si>
    <t>ВЛ-10-135-09 "№2"</t>
  </si>
  <si>
    <t>ТП-92 - ТП-109 (17шт.)</t>
  </si>
  <si>
    <t>ВЛ-10-135-14</t>
  </si>
  <si>
    <t>ПС-140    Климовская</t>
  </si>
  <si>
    <t>ВЛ-10-140-01 "№1"</t>
  </si>
  <si>
    <t>ТП-201 - ТП-223 (22шт.)</t>
  </si>
  <si>
    <t>ВЛ-10-140-02 "№2"</t>
  </si>
  <si>
    <t>ТП-224 - ТП-234 (11шт.)</t>
  </si>
  <si>
    <t>ВЛ-10-140-09 "№3"</t>
  </si>
  <si>
    <t>ТП-235 - ТП-239 (5шт.)</t>
  </si>
  <si>
    <t>ПС-139 Подюга</t>
  </si>
  <si>
    <t>ВЛ-10-139-15 "№6"</t>
  </si>
  <si>
    <t>ТП-501, ТП-502, ТП-503, ТП-504</t>
  </si>
  <si>
    <t>ВЛ-10-139-01 "№1"</t>
  </si>
  <si>
    <t>ТП-511А -ТП-514 (4шт.)</t>
  </si>
  <si>
    <t>ВЛ-10-139-03 "№2"</t>
  </si>
  <si>
    <t>ВЛ-10-139-06 "№4"</t>
  </si>
  <si>
    <t>ТП-542 - ТП-546 (5шт.)</t>
  </si>
  <si>
    <t>ВЛ-10-139-14 "№3"</t>
  </si>
  <si>
    <t>ТП-531 - ТП-541 (10шт.)</t>
  </si>
  <si>
    <t>ВЛ-10-139-09 "№5"</t>
  </si>
  <si>
    <t>ТП-551, ТП-552, РП-10</t>
  </si>
  <si>
    <t>ВЛ-35 "Комсомольская"</t>
  </si>
  <si>
    <t>ПС "Комсомольская" (ВЭС)</t>
  </si>
  <si>
    <t>ПС-138 Пономаревская</t>
  </si>
  <si>
    <t>ВЛ-10-138-01 "№4"</t>
  </si>
  <si>
    <t>ТП-435 "Прилуки" (ТП-12шт.)</t>
  </si>
  <si>
    <t>ВЛ-10-138-05 "№5"</t>
  </si>
  <si>
    <t>ТП-447 "Кощеевская" (ТП-8шт.)</t>
  </si>
  <si>
    <t>ВЛ-10-138-08 "№3"</t>
  </si>
  <si>
    <t>ТП-434А (ТП-7шт.)</t>
  </si>
  <si>
    <t>ВЛ-10-138-11 "№2"</t>
  </si>
  <si>
    <t>ТП-412 - ТП-426 (13шт.)</t>
  </si>
  <si>
    <t>ВЛ-10-138-13 "№1"</t>
  </si>
  <si>
    <t>ТП-401 - ТП-411 (11шт.)</t>
  </si>
  <si>
    <t>ПС-141 Комплекс</t>
  </si>
  <si>
    <t>ВЛ-10-141-02 "№1"</t>
  </si>
  <si>
    <t>ТП-67А, ТП-68А, ТП-69А, ТП-70А</t>
  </si>
  <si>
    <t>ВЛ-10-141-05 "№3"</t>
  </si>
  <si>
    <t>ТП-72А, ТП-73А, ТП-74А, ТП-71А</t>
  </si>
  <si>
    <t>ВЛ-10-141-07 "№5"</t>
  </si>
  <si>
    <t>ТП-75А "Котельная"</t>
  </si>
  <si>
    <t>ВЛ-10-141-17 "Больница"</t>
  </si>
  <si>
    <t>ТП-28, ТП-36 (16шт.)</t>
  </si>
  <si>
    <t>ВЛ-10-141-13"№6"</t>
  </si>
  <si>
    <t>ВЛ-10-141-12 "№4"</t>
  </si>
  <si>
    <t>ВЛ-10-141-10 "№2"</t>
  </si>
  <si>
    <t>ПС-137 Ерцево</t>
  </si>
  <si>
    <t>ВЛ-10-137-09 "Поселок 37 км"</t>
  </si>
  <si>
    <t>ТП-316А "Донбас"</t>
  </si>
  <si>
    <t>ВЛ-10-137-08 "Ерцево"</t>
  </si>
  <si>
    <t>ТП-301 " Жилая зона"</t>
  </si>
  <si>
    <t>ВЛ-10-137-07 "Береговая"</t>
  </si>
  <si>
    <t>ТП-307 - ТП-315 (9шт.)</t>
  </si>
  <si>
    <t>ВЛ-10-137-03  "Колхоз"</t>
  </si>
  <si>
    <t>ТП-325 - ТП-337 (13шт.)</t>
  </si>
  <si>
    <t>ПС Волошка (аб.)</t>
  </si>
  <si>
    <t>фид.Посёлок</t>
  </si>
  <si>
    <t>ТП-144, ТП-145, ТП-146 (3шт.)</t>
  </si>
  <si>
    <t>фид.СЖД</t>
  </si>
  <si>
    <t>фид.Вандыш</t>
  </si>
  <si>
    <t>ТП-152-156 (5шт.)</t>
  </si>
  <si>
    <t>фид.Волошка лесопункт</t>
  </si>
  <si>
    <t>ТП-147 - 150 (4шт.)</t>
  </si>
  <si>
    <t>РП-10 (№1)</t>
  </si>
  <si>
    <t>ВЛ-10-РП-10-03 (47 км.)</t>
  </si>
  <si>
    <t>ТП-553,554 (2 шт.)</t>
  </si>
  <si>
    <t>ВЛ-10-РП-10-07 (Л/п 36 км.)</t>
  </si>
  <si>
    <t>ТП-555-559,566 (6шт.)</t>
  </si>
  <si>
    <t>ВЛ-10-РП-10-08 (Бетонный завод)</t>
  </si>
  <si>
    <t>ТП-562-565 (4 шт.)</t>
  </si>
  <si>
    <t>ВЛ-10-РП-10-09 (Биржа)</t>
  </si>
  <si>
    <t>ТП-560,561 (2 шт.)</t>
  </si>
  <si>
    <t>Диспетчерское наименование  АТ, Т</t>
  </si>
  <si>
    <t>Режим работы в режимный день</t>
  </si>
  <si>
    <t>Коэффициент трансформ.</t>
  </si>
  <si>
    <t>ПС-1</t>
  </si>
  <si>
    <t>110/38,5/6,6</t>
  </si>
  <si>
    <t>1</t>
  </si>
  <si>
    <t>ПБВ</t>
  </si>
  <si>
    <t>3</t>
  </si>
  <si>
    <t>115 ± 9 х 1,78% (96,58 - 133,42)</t>
  </si>
  <si>
    <t>96,58 - 133,42</t>
  </si>
  <si>
    <t>115/10,5</t>
  </si>
  <si>
    <t>ПС-4</t>
  </si>
  <si>
    <t>35/6,3</t>
  </si>
  <si>
    <t>115/38,5/6,6</t>
  </si>
  <si>
    <t>5,6</t>
  </si>
  <si>
    <t>ПС-7</t>
  </si>
  <si>
    <t>7</t>
  </si>
  <si>
    <t>ПС-8</t>
  </si>
  <si>
    <t>38,5/6,3</t>
  </si>
  <si>
    <t>5</t>
  </si>
  <si>
    <t>ПС-9Н</t>
  </si>
  <si>
    <t>115/38,5/11</t>
  </si>
  <si>
    <t>4</t>
  </si>
  <si>
    <t>ПС-10</t>
  </si>
  <si>
    <t>35/10,5</t>
  </si>
  <si>
    <t>ПС-11 Нефтебаза</t>
  </si>
  <si>
    <t>36,75/6,3</t>
  </si>
  <si>
    <t>ПС-12 Кузнечевская</t>
  </si>
  <si>
    <t>6</t>
  </si>
  <si>
    <t>38,5 ± 2 х 2,5% (36,575 - 40,425)</t>
  </si>
  <si>
    <t>ПС-13</t>
  </si>
  <si>
    <t>ПС-14</t>
  </si>
  <si>
    <t>115 ± 9 х 1,78% (96,58 - 133,425)</t>
  </si>
  <si>
    <t>ПС-15</t>
  </si>
  <si>
    <t>ПС-16</t>
  </si>
  <si>
    <t>ПС-18 Заостровье</t>
  </si>
  <si>
    <t>ПС-19</t>
  </si>
  <si>
    <t>2</t>
  </si>
  <si>
    <t>ПС-20</t>
  </si>
  <si>
    <t>ПС-22 Тройная Гора</t>
  </si>
  <si>
    <t>ПС-23 Луковецкая</t>
  </si>
  <si>
    <t>ПС-27 Северодвинская</t>
  </si>
  <si>
    <t>ПС-34 Холмогоры</t>
  </si>
  <si>
    <t>ПС-36</t>
  </si>
  <si>
    <t>ПС-37 Бакарица</t>
  </si>
  <si>
    <t>ПС-38</t>
  </si>
  <si>
    <t>20</t>
  </si>
  <si>
    <t>ПС-40 Угзеньга</t>
  </si>
  <si>
    <t>ПС-41 Сийская</t>
  </si>
  <si>
    <t>ПС-42 Карпогоры</t>
  </si>
  <si>
    <t>ПС-43 Шилега</t>
  </si>
  <si>
    <t>ПС-44 Усть-Мехреньга</t>
  </si>
  <si>
    <t>21</t>
  </si>
  <si>
    <t>ПС-47 Пинега</t>
  </si>
  <si>
    <t>4,5</t>
  </si>
  <si>
    <t>ПС-48 Емецк</t>
  </si>
  <si>
    <t>115,5/11</t>
  </si>
  <si>
    <t>ПС-51 Труфанова Гора</t>
  </si>
  <si>
    <t>ПС-55</t>
  </si>
  <si>
    <t>ПС-59 Кехта</t>
  </si>
  <si>
    <t>19</t>
  </si>
  <si>
    <t>ПС-61 Бревенник-2</t>
  </si>
  <si>
    <t>ПС-62 Кегостров</t>
  </si>
  <si>
    <t>ПС-63 Ластола</t>
  </si>
  <si>
    <t>ПС-64 Сояльская</t>
  </si>
  <si>
    <t>ПС-65 Кушкопала</t>
  </si>
  <si>
    <t>ПС-66 Ломоносовская</t>
  </si>
  <si>
    <t>ПС-67 Южная</t>
  </si>
  <si>
    <t>ПС-68 Промузловая</t>
  </si>
  <si>
    <t>36,8/10,5</t>
  </si>
  <si>
    <t>ПС-69 Меб.фабрика</t>
  </si>
  <si>
    <t>ПС-70 Жаровиха</t>
  </si>
  <si>
    <t>ПС-73 Хаврогоры</t>
  </si>
  <si>
    <t>ПС-75 Лапоминка</t>
  </si>
  <si>
    <t>ПС-76 Орлецы</t>
  </si>
  <si>
    <t>Приложение 2</t>
  </si>
  <si>
    <t>к письму филиала "Архэнерго"</t>
  </si>
  <si>
    <t>35/6.3</t>
  </si>
  <si>
    <t>ПС-202 Кокшеньга</t>
  </si>
  <si>
    <t>9,68 - 12,65</t>
  </si>
  <si>
    <t>10,3-10,7</t>
  </si>
  <si>
    <t>ПС-201 Благовещенск</t>
  </si>
  <si>
    <t>10 - 10,4</t>
  </si>
  <si>
    <t>ПС-208 Ровдино</t>
  </si>
  <si>
    <t>10,1 - 10,4</t>
  </si>
  <si>
    <t xml:space="preserve"> 4 - 6 </t>
  </si>
  <si>
    <t>36,575 - 40,425</t>
  </si>
  <si>
    <t>V</t>
  </si>
  <si>
    <t>110/38,5/11</t>
  </si>
  <si>
    <t>I</t>
  </si>
  <si>
    <t>ПС-206 У.Паденьга</t>
  </si>
  <si>
    <t>ПС-204 Шенкурск</t>
  </si>
  <si>
    <t>10,2-10,6</t>
  </si>
  <si>
    <t>ПС-207 Борок</t>
  </si>
  <si>
    <t>10,1-10,5</t>
  </si>
  <si>
    <t>ПС-205 Шеговары</t>
  </si>
  <si>
    <t>ПС-212 Важская</t>
  </si>
  <si>
    <t>ПС-209 Дв.Березник</t>
  </si>
  <si>
    <t>ПС-211 Родионовская</t>
  </si>
  <si>
    <t>ПС-210 Рочегда</t>
  </si>
  <si>
    <t>ПС-213 Конецгорье</t>
  </si>
  <si>
    <t>10,4-10,7</t>
  </si>
  <si>
    <t>ПС-215 Игнатьевская</t>
  </si>
  <si>
    <t>10,4-10,8</t>
  </si>
  <si>
    <t xml:space="preserve"> 5 - 7 </t>
  </si>
  <si>
    <t>ПС-203 Заячерецкая</t>
  </si>
  <si>
    <t>ПС-221 ВЛПБ</t>
  </si>
  <si>
    <t>31,85 - 38,15</t>
  </si>
  <si>
    <t>ПС-223 Солга</t>
  </si>
  <si>
    <t>ПС-216 Пежма</t>
  </si>
  <si>
    <t>33,25 - 36,75</t>
  </si>
  <si>
    <t>III</t>
  </si>
  <si>
    <t>ПС-220 Березник</t>
  </si>
  <si>
    <t>10,5 - 10,9</t>
  </si>
  <si>
    <t>ПС-219 Хозьмино</t>
  </si>
  <si>
    <t>II</t>
  </si>
  <si>
    <t>ПС-217 Ефремковская</t>
  </si>
  <si>
    <t>31,5 - 38,5</t>
  </si>
  <si>
    <t>10,6-10,9</t>
  </si>
  <si>
    <t>ПС-218 Б.Липовка</t>
  </si>
  <si>
    <t>ПС-226 Пайтово</t>
  </si>
  <si>
    <t>10,5-10,8</t>
  </si>
  <si>
    <t>ПС-222 Долматово</t>
  </si>
  <si>
    <t>10,3 - 10,7</t>
  </si>
  <si>
    <t>ПС-224 Комсомольская</t>
  </si>
  <si>
    <t>ПС-225 Верхопуя</t>
  </si>
  <si>
    <t>ПС-233 Ивановская</t>
  </si>
  <si>
    <t>ПС-228 Едемская</t>
  </si>
  <si>
    <t>10,1 - 10,5</t>
  </si>
  <si>
    <t>ПС-230 Строевская</t>
  </si>
  <si>
    <t>ПС-231 Бестужево</t>
  </si>
  <si>
    <t>ПС-232 Илеза</t>
  </si>
  <si>
    <t>ПС-227 Дмитриево</t>
  </si>
  <si>
    <t>110/6,6</t>
  </si>
  <si>
    <t xml:space="preserve">НН РПН +10х1,5%;-8х1,5% </t>
  </si>
  <si>
    <t>5,808-7,59 кВ</t>
  </si>
  <si>
    <t xml:space="preserve">НН РПН +10х1,5%;-8х1,5%  </t>
  </si>
  <si>
    <t>ВН РПН+-6х1,5%</t>
  </si>
  <si>
    <t>31,85-38,15 кВ</t>
  </si>
  <si>
    <t xml:space="preserve">ВН РПН+-6х1,5%  </t>
  </si>
  <si>
    <t xml:space="preserve">ВН ПБВ+-2х2,5%  </t>
  </si>
  <si>
    <t>33,25-36,75 кВ</t>
  </si>
  <si>
    <t xml:space="preserve">ВН ПБВ+-1х5%  </t>
  </si>
  <si>
    <t>ПС-131 Посёлок</t>
  </si>
  <si>
    <t>115/6,6</t>
  </si>
  <si>
    <t xml:space="preserve">ВН РПН+-9х1,78% </t>
  </si>
  <si>
    <t>96,577-133,423 кВ</t>
  </si>
  <si>
    <t>ВН РПН+-9х1,78%</t>
  </si>
  <si>
    <t xml:space="preserve"> 96,577-133,423 кВ</t>
  </si>
  <si>
    <t>ВН РПН+-4х2,5%</t>
  </si>
  <si>
    <t>103,5-126,5 кВ</t>
  </si>
  <si>
    <t xml:space="preserve">НН РПН+10х1,5%;-8х1,5% </t>
  </si>
  <si>
    <t>12,65-9,68 кВ</t>
  </si>
  <si>
    <t>ПС-129 Конёво</t>
  </si>
  <si>
    <t xml:space="preserve">ВН ПБВ +-2х2,5%                  </t>
  </si>
  <si>
    <t xml:space="preserve">104,5-115,5 кВ </t>
  </si>
  <si>
    <t xml:space="preserve">СН ПБВ 38500+-2х2,5% </t>
  </si>
  <si>
    <t>36,575-40,425 кВ</t>
  </si>
  <si>
    <t>ВН РПН+-6х1.5%</t>
  </si>
  <si>
    <t>ПС-121 Волошевская</t>
  </si>
  <si>
    <t>ВН РПН+-4х2.5%</t>
  </si>
  <si>
    <t>31,5-38,5 кВ</t>
  </si>
  <si>
    <t>112/38,5/6,3</t>
  </si>
  <si>
    <t>ВН РПН 112000+-4х2,5%</t>
  </si>
  <si>
    <t>100,8-123,2 кВ</t>
  </si>
  <si>
    <t>СН ПБВ 38500+-2х2,5%</t>
  </si>
  <si>
    <t>ВН РПН 115+-9х1.78%</t>
  </si>
  <si>
    <t>СН ПБВ 38,5+-2х2,5%</t>
  </si>
  <si>
    <t>НН РПН 6.6+10х1.5%-8х1.5%</t>
  </si>
  <si>
    <t>ПС-102</t>
  </si>
  <si>
    <t>ВН РПН+-16%+-9 ступеней</t>
  </si>
  <si>
    <t>96,6-133,4 кВ</t>
  </si>
  <si>
    <t xml:space="preserve">СН ПБВ+-2х2,5% </t>
  </si>
  <si>
    <t>36,58-40,42 кВ</t>
  </si>
  <si>
    <t>115/38,5/6,3</t>
  </si>
  <si>
    <t xml:space="preserve"> 6 - 8</t>
  </si>
  <si>
    <t>ВН ПБВ: 35 ± 1х5%</t>
  </si>
  <si>
    <t>33.25 - 36.75 кВ</t>
  </si>
  <si>
    <t>96,58-133,42 кВ</t>
  </si>
  <si>
    <t>СН ПБВ+-2х2,5%</t>
  </si>
  <si>
    <t xml:space="preserve">НН РПН +10х1,5%;-8х1,5%                         </t>
  </si>
  <si>
    <t>9,68-12,65 кВ</t>
  </si>
  <si>
    <t xml:space="preserve">ПБВ+-2х2,5%  </t>
  </si>
  <si>
    <t xml:space="preserve">РПН+-6х1,5% </t>
  </si>
  <si>
    <t>НН РПН 110 +10х1.5% -8х1.5%</t>
  </si>
  <si>
    <t>9.68-12.65 кВ</t>
  </si>
  <si>
    <t xml:space="preserve">РПН+-4х2.5% </t>
  </si>
  <si>
    <t xml:space="preserve">РПН+-9х1,78% </t>
  </si>
  <si>
    <t xml:space="preserve">РПН+-9х1,78%                    </t>
  </si>
  <si>
    <t>ПБВ+-2х2,5%</t>
  </si>
  <si>
    <t xml:space="preserve"> РПН-115000+-9х1,78% </t>
  </si>
  <si>
    <t>НН РПН+10х1,5%;-8х1,5%</t>
  </si>
  <si>
    <t xml:space="preserve"> РПН-35000+-4х2,5% </t>
  </si>
  <si>
    <t xml:space="preserve">ПБВ+-4х2,5% </t>
  </si>
  <si>
    <t>31,64-38,64 кВ</t>
  </si>
  <si>
    <t>99-121 кВ</t>
  </si>
  <si>
    <t>СН ПБВ+-2х2,5</t>
  </si>
  <si>
    <t>36.575 - 40.425 кВ</t>
  </si>
  <si>
    <t>ВН РПН+-9х1,78 %</t>
  </si>
  <si>
    <t>3 АТ</t>
  </si>
  <si>
    <t>СН РПН+-8х1,5 %</t>
  </si>
  <si>
    <t>106,48-135,52 кВ</t>
  </si>
  <si>
    <t>4 АТ</t>
  </si>
  <si>
    <t xml:space="preserve">ВН РПН: 112 ± 8х1,5% </t>
  </si>
  <si>
    <t xml:space="preserve">98,56 - 125,44 кВ </t>
  </si>
  <si>
    <t xml:space="preserve"> СН ПБВ: 38,5 ± 2х2,5%</t>
  </si>
  <si>
    <t>ВН РПН 115000+-4х2,5%</t>
  </si>
  <si>
    <t>103.5-126.5 кВ</t>
  </si>
  <si>
    <t xml:space="preserve"> РНТА-20: 110+-2х2,5% </t>
  </si>
  <si>
    <t>104,5-115,5 кВ</t>
  </si>
  <si>
    <t xml:space="preserve">ПС-133 СПТФ </t>
  </si>
  <si>
    <t>ПС-140 Климовская</t>
  </si>
  <si>
    <t xml:space="preserve"> РПН+-12%+-8 ступеней </t>
  </si>
  <si>
    <t>30,8-39,2 кВ</t>
  </si>
  <si>
    <t>36,6/10,5</t>
  </si>
  <si>
    <t xml:space="preserve">РПН+-9х1,33% </t>
  </si>
  <si>
    <t>32,44-41,22 кВ</t>
  </si>
  <si>
    <t xml:space="preserve"> 6-9</t>
  </si>
  <si>
    <t>11+10х1,5%-8х1,5% (9,68 - 12,65)</t>
  </si>
  <si>
    <t>35 ± 2 х 2,5% (33,25 - 36,45)</t>
  </si>
  <si>
    <t>33,25 - 36,45</t>
  </si>
  <si>
    <t>35± 4 х 2,5% (31,5 - 38,5)</t>
  </si>
  <si>
    <t>35 ± 2 х 2,5% (33,25 - 36,75)</t>
  </si>
  <si>
    <t>35 ± 6 х 1,5% (31,85 - 38,15)</t>
  </si>
  <si>
    <t xml:space="preserve"> 20-21</t>
  </si>
  <si>
    <t>35 ± 1 х 5% (33,25 - 36,75)</t>
  </si>
  <si>
    <t>ПС-335 Семеновская</t>
  </si>
  <si>
    <t>35 ± 4 х 2,5% (31,5 - 38,5)</t>
  </si>
  <si>
    <t>109,25 - 120,75</t>
  </si>
  <si>
    <t>35 ± 2 х 2,5% (33,348 - 36,75)</t>
  </si>
  <si>
    <t>33,348 - 36,75</t>
  </si>
  <si>
    <t>19 - 21</t>
  </si>
  <si>
    <t>10 - 10,5</t>
  </si>
  <si>
    <t>ВН РПН: 115 ± 9х1,78%</t>
  </si>
  <si>
    <t xml:space="preserve"> 5-8</t>
  </si>
  <si>
    <t>Объект</t>
  </si>
  <si>
    <t>Присоединение</t>
  </si>
  <si>
    <t>АЧР-1</t>
  </si>
  <si>
    <t>АЧР-2</t>
  </si>
  <si>
    <t>ЧАПВ</t>
  </si>
  <si>
    <t>№
очереди</t>
  </si>
  <si>
    <t>уставки</t>
  </si>
  <si>
    <t>с</t>
  </si>
  <si>
    <t>Гц</t>
  </si>
  <si>
    <t xml:space="preserve">Архангельский энергорайон </t>
  </si>
  <si>
    <t xml:space="preserve">ПС 110 кВ № 7 </t>
  </si>
  <si>
    <t>ВЛ-35 Заостровье</t>
  </si>
  <si>
    <t>САЧР</t>
  </si>
  <si>
    <t>ВЛ-35 Исакогорка-1</t>
  </si>
  <si>
    <t>ВЛ-35 Исакогорка-2</t>
  </si>
  <si>
    <t>ПС 110 кВ Кегостров</t>
  </si>
  <si>
    <t xml:space="preserve">Ввод 10 кВ 1Т </t>
  </si>
  <si>
    <t xml:space="preserve">Ввод 10 кВ 2Т </t>
  </si>
  <si>
    <t>ПС 110 кВ Вонгуда</t>
  </si>
  <si>
    <t>ПС 110 кВ Привокзальная</t>
  </si>
  <si>
    <t>ф. 10 кВ 02-19</t>
  </si>
  <si>
    <t>ф. 10 кВ 02-20 (аб)</t>
  </si>
  <si>
    <t>ф. 10 кВ 02-21</t>
  </si>
  <si>
    <t>ф. 10 кВ 02-22</t>
  </si>
  <si>
    <t>ф. 10 кВ 02-23</t>
  </si>
  <si>
    <t>ф. 10 кВ 02-25</t>
  </si>
  <si>
    <t>ф. 10 кВ 02-27</t>
  </si>
  <si>
    <t>ф. 10 кВ 02-30 (аб)</t>
  </si>
  <si>
    <t>ф. 10 кВ 02-34</t>
  </si>
  <si>
    <t>ПС 110 кВ № 7</t>
  </si>
  <si>
    <t>ф. 6 кВ 07-02</t>
  </si>
  <si>
    <t>ф. 6 кВ 07-04 (аб)</t>
  </si>
  <si>
    <t>ф. 6 кВ 07-06 (аб)</t>
  </si>
  <si>
    <t>ф. 6 кВ 07-08 (аб)</t>
  </si>
  <si>
    <t>ф. 6 кВ 07-10 (аб)</t>
  </si>
  <si>
    <t>ф. 6 кВ 07-12</t>
  </si>
  <si>
    <t>ф. 6 кВ 07-14</t>
  </si>
  <si>
    <t>ф. 6 кВ 07-16</t>
  </si>
  <si>
    <t>ф. 6 кВ 07-17 (аб)</t>
  </si>
  <si>
    <t>ф. 6 кВ 07-18 (аб)</t>
  </si>
  <si>
    <t>ф. 6 кВ 07-20</t>
  </si>
  <si>
    <t>ПС 35 кВ № 15</t>
  </si>
  <si>
    <t>ф. 10 кВ 15-01</t>
  </si>
  <si>
    <t>ф. 10 кВ 15-02 (аб)</t>
  </si>
  <si>
    <t>ф. 10 кВ 15-07 (аб)</t>
  </si>
  <si>
    <t>ф. 10 кВ 15-09 (аб)</t>
  </si>
  <si>
    <t>ф. 10 кВ 15-10 (аб)</t>
  </si>
  <si>
    <t>ф. 10 кВ 15-13 (аб)</t>
  </si>
  <si>
    <t>ф. 10 кВ 15-14 (аб)</t>
  </si>
  <si>
    <t>ф. 10 кВ 15-19 (аб)</t>
  </si>
  <si>
    <t>ф. 10 кВ 15-20 (аб)</t>
  </si>
  <si>
    <t>ф. 10 кВ 15-21 (аб)</t>
  </si>
  <si>
    <t>ф. 10 кВ 15-22 (аб)</t>
  </si>
  <si>
    <t>ПС 110 кВ № 1</t>
  </si>
  <si>
    <t>ф. 10 кВ 10-01-03</t>
  </si>
  <si>
    <t>ф. 10 кВ 10-01-04</t>
  </si>
  <si>
    <t>ф. 10 кВ 10-01-05</t>
  </si>
  <si>
    <t>ф. 10 кВ 10-01-06</t>
  </si>
  <si>
    <t>ф. 10 кВ 10-01-07</t>
  </si>
  <si>
    <t>ф. 10 кВ 10-01-08</t>
  </si>
  <si>
    <t>ф. 10 кВ 10-01-13</t>
  </si>
  <si>
    <t>ф. 10 кВ 10-01-18</t>
  </si>
  <si>
    <t>ф. 10 кВ 10-01-19</t>
  </si>
  <si>
    <t>ф. 10 кВ 10-01-20</t>
  </si>
  <si>
    <t>ф. 10 кВ 10-01-21</t>
  </si>
  <si>
    <t>ф. 10 кВ 10-01-22</t>
  </si>
  <si>
    <t>ф. 10 кВ 10-01-25</t>
  </si>
  <si>
    <t>ф. 10 кВ 10-01-27</t>
  </si>
  <si>
    <t>ф. 10 кВ 10-01-28</t>
  </si>
  <si>
    <t>ф. 10 кВ 10-01-29</t>
  </si>
  <si>
    <t>ф. 10 кВ 10-01-30</t>
  </si>
  <si>
    <t>ф. 10 кВ 10-01-32</t>
  </si>
  <si>
    <t>ф. 10 кВ 10-01-34</t>
  </si>
  <si>
    <t>ф. 10 кВ 10-01-35</t>
  </si>
  <si>
    <t>ф. 10 кВ 10-01-37</t>
  </si>
  <si>
    <t>ф. 10 кВ 10-01-44</t>
  </si>
  <si>
    <t>ПС 110 кВ Жаровиха</t>
  </si>
  <si>
    <t>ВЛ-35 Боброво-1</t>
  </si>
  <si>
    <t>ВЛ-35 Боброво-2</t>
  </si>
  <si>
    <t>ВЛ-35 Промузловая-1</t>
  </si>
  <si>
    <t>ВЛ-35 Промузловая-2</t>
  </si>
  <si>
    <t>ф. 10 кВ 02-01 (аб)</t>
  </si>
  <si>
    <t>ф. 10 кВ 02-02</t>
  </si>
  <si>
    <t>ф. 10 кВ 02-05</t>
  </si>
  <si>
    <t>ф. 10 кВ 02-06</t>
  </si>
  <si>
    <t>ф. 10 кВ 02-07</t>
  </si>
  <si>
    <t>ф. 10 кВ 02-08 (аб)</t>
  </si>
  <si>
    <t>ф. 10 кВ 02-09</t>
  </si>
  <si>
    <t>ф. 10 кВ 02-10 (аб)</t>
  </si>
  <si>
    <t>ф. 10 кВ 02-14</t>
  </si>
  <si>
    <t>ф. 10 кВ 02-33</t>
  </si>
  <si>
    <t>ВЛ-110 Луковецкая 1 (ВЛ 110 кВ Жаровиха – Луковецкая I цепь)</t>
  </si>
  <si>
    <t>ВЛ-110 Луковецкая 2 (ВЛ 110 кВ Жаровиха – Луковецкая II цепь)</t>
  </si>
  <si>
    <t>ПС 110 кВ Соломбальская</t>
  </si>
  <si>
    <t>ф. 6 кВ 06-01</t>
  </si>
  <si>
    <t>ф. 6 кВ 06-02 (аб)</t>
  </si>
  <si>
    <t>ф. 6 кВ 06-04 (аб)</t>
  </si>
  <si>
    <t>ф. 6 кВ 06-06 (аб)</t>
  </si>
  <si>
    <t>ф. 6 кВ 06-08 (аб)</t>
  </si>
  <si>
    <t>ф. 6 кВ 06-10</t>
  </si>
  <si>
    <t>ф. 6 кВ 06-12</t>
  </si>
  <si>
    <t>ф. 6 кВ 06-14 (аб)</t>
  </si>
  <si>
    <t>ф. 6 кВ 06-16</t>
  </si>
  <si>
    <t>ф. 6 кВ 06-34</t>
  </si>
  <si>
    <t>ф. 6 кВ 06-36 (аб)</t>
  </si>
  <si>
    <t>ПС 110 кВ № 9Н</t>
  </si>
  <si>
    <t>ВЛ-35 10-1</t>
  </si>
  <si>
    <t>ВЛ-35 10-2</t>
  </si>
  <si>
    <t>ВЛ-35 Бревенник-1</t>
  </si>
  <si>
    <t>ВЛ-35 Бревенник-2</t>
  </si>
  <si>
    <t>ПС 220 кВ Няндома</t>
  </si>
  <si>
    <t xml:space="preserve">ВЛ 110 кВ Няндома – Каргополь </t>
  </si>
  <si>
    <t>ф. 6 кВ 06-20 (аб)</t>
  </si>
  <si>
    <t>ф. 6 кВ 06-21 (аб)</t>
  </si>
  <si>
    <t>ф. 6 кВ 06-22</t>
  </si>
  <si>
    <t>ф. 6 кВ 06-24 (аб)</t>
  </si>
  <si>
    <t>ф. 6 кВ 06-26 (аб)</t>
  </si>
  <si>
    <t>ф. 6 кВ 06-28</t>
  </si>
  <si>
    <t>ф. 6 кВ 06-30</t>
  </si>
  <si>
    <t>ф. 6 кВ 06-32</t>
  </si>
  <si>
    <t>ф. 6 кВ 06-39 (аб)</t>
  </si>
  <si>
    <t xml:space="preserve">ПС 110 кВ № 14 </t>
  </si>
  <si>
    <t>ф. 10 кВ 10-14-23</t>
  </si>
  <si>
    <t>ф. 10 кВ 10-14-29</t>
  </si>
  <si>
    <t>ф. 6 кВ 6-01-01 (аб)</t>
  </si>
  <si>
    <t>ф. 6 кВ 6-01-02</t>
  </si>
  <si>
    <t>ф. 6 кВ 6-01-04</t>
  </si>
  <si>
    <t>ф. 6 кВ 6-01-06</t>
  </si>
  <si>
    <t>ф. 6 кВ 6-01-08</t>
  </si>
  <si>
    <t>ф. 6 кВ 6-01-14</t>
  </si>
  <si>
    <t>ф. 6 кВ 6-01-16</t>
  </si>
  <si>
    <t>ф. 6 кВ 6-01-18 (аб)</t>
  </si>
  <si>
    <t>ф. 6 кВ 6-01-20</t>
  </si>
  <si>
    <t>ф. 6 кВ 6-01-24</t>
  </si>
  <si>
    <t>ф. 6 кВ 6-01-26</t>
  </si>
  <si>
    <t>ф. 6 кВ 6-01-27</t>
  </si>
  <si>
    <t>ф. 6 кВ 6-01-30</t>
  </si>
  <si>
    <t>ф. 6 кВ 6-01-32</t>
  </si>
  <si>
    <t>ПС 110 кВ Южная</t>
  </si>
  <si>
    <t>ф. 10 кВ 67-03 (РП-11-1)</t>
  </si>
  <si>
    <t>ф. 10 кВ 67-09</t>
  </si>
  <si>
    <t>ф. 10 кВ 67-19</t>
  </si>
  <si>
    <t>ф. 10 кВ 67-23 (СОТ "Беломор")</t>
  </si>
  <si>
    <t>ф. 10 кВ 67-25 (ТП-255-1)</t>
  </si>
  <si>
    <t>ф. 10 кВ 67-27 (РП-10-1)</t>
  </si>
  <si>
    <t>ф. 10 кВ 67-29 (РП-12-1)</t>
  </si>
  <si>
    <t>ф. 10 кВ 67-06 (РП-11-2)</t>
  </si>
  <si>
    <t>ф. 10 кВ 67-18</t>
  </si>
  <si>
    <t>ф. 10 кВ 67-20</t>
  </si>
  <si>
    <t>ф. 10 кВ 67-24 (ТП-255-2)</t>
  </si>
  <si>
    <t>ф. 10 кВ 67-26 (ТП-172)</t>
  </si>
  <si>
    <t>ф. 10 кВ 67-28 (РП-12-2)</t>
  </si>
  <si>
    <t xml:space="preserve">ПС 110 кВ № 38 </t>
  </si>
  <si>
    <t>ф. 10 кВ 38-03 (аб)</t>
  </si>
  <si>
    <t>ф. 10 кВ 38-05 (аб)</t>
  </si>
  <si>
    <t>ф. 10 кВ 38-07 (аб)</t>
  </si>
  <si>
    <t>ф. 10 кВ 38-08 (аб)</t>
  </si>
  <si>
    <t>ф. 10 кВ 38-09 (аб)</t>
  </si>
  <si>
    <t>ф. 10 кВ 38-12 (аб)</t>
  </si>
  <si>
    <t>ф. 10 кВ 38-14 (ТП-179)</t>
  </si>
  <si>
    <t>ф. 10 кВ 38-16 (аб)</t>
  </si>
  <si>
    <t>ф. 10 кВ 38-17 (аб)</t>
  </si>
  <si>
    <t>ф. 10 кВ 38-18 (аб)</t>
  </si>
  <si>
    <t>ПС 110 кВ № 38</t>
  </si>
  <si>
    <t>ф. 10 кВ 38-26 (аб)</t>
  </si>
  <si>
    <t>ф. 10 кВ 38-28 (аб)</t>
  </si>
  <si>
    <t>ф. 10 кВ 38-30 (аб)</t>
  </si>
  <si>
    <t>ф. 10 кВ 38-32 (РП-1)</t>
  </si>
  <si>
    <t>ф. 10 кВ 38-33 (аб)</t>
  </si>
  <si>
    <t>ф. 10 кВ 38-35 (аб)</t>
  </si>
  <si>
    <t>ф. 10 кВ 38-36 (аб)</t>
  </si>
  <si>
    <t>ф. 10 кВ 38-42 (аб)</t>
  </si>
  <si>
    <t>ф. 10 кВ 38-43 (аб)</t>
  </si>
  <si>
    <t>ф. 10 кВ 38-46 (аб)</t>
  </si>
  <si>
    <t>ПС 110 кВ № 55</t>
  </si>
  <si>
    <t>ф. 10 кВ 55-05 (аб)</t>
  </si>
  <si>
    <t>ф. 10 кВ 55-09 (аб)</t>
  </si>
  <si>
    <t>ф. 10 кВ 55-11 (аб)</t>
  </si>
  <si>
    <t>ф. 10 кВ 55-16 (аб)</t>
  </si>
  <si>
    <t>ф. 10 кВ 55-18 (аб)</t>
  </si>
  <si>
    <t>ф. 10 кВ 55-19 (аб)</t>
  </si>
  <si>
    <t>ф. 10 кВ 55-20 (аб)</t>
  </si>
  <si>
    <t>ф. 10 кВ 55-26 (аб)</t>
  </si>
  <si>
    <t>ф. 10 кВ 55-29 (аб)</t>
  </si>
  <si>
    <t>ф. 10 кВ 55-34 (аб)</t>
  </si>
  <si>
    <t>ф. 10 кВ 55-37 (РП-3)</t>
  </si>
  <si>
    <t>ф. 10 кВ 55-38 (аб)</t>
  </si>
  <si>
    <t>ф. 10 кВ 55-39 (ТП-104)</t>
  </si>
  <si>
    <t>ф. 10 кВ 55-40 (аб)</t>
  </si>
  <si>
    <t>ф. 10 кВ 55-41 (РП-6)</t>
  </si>
  <si>
    <t>ф. 10 кВ 55-42 (аб)</t>
  </si>
  <si>
    <t>ф. 10 кВ 55-52</t>
  </si>
  <si>
    <t>ПС 110 кВ Северодвинская</t>
  </si>
  <si>
    <t>ВЛ-35 Карьер</t>
  </si>
  <si>
    <t>ф. 10 кВ 27-25 (ВМФ)</t>
  </si>
  <si>
    <t>ф. 10 кВ 27-27 (РП-3)</t>
  </si>
  <si>
    <t>ф. 10 кВ 27-29 (КОС-2)</t>
  </si>
  <si>
    <t>ф. 10 кВ 27-31 (ТП-128)</t>
  </si>
  <si>
    <t>ф. 10 кВ 27-33 (ТП-116)</t>
  </si>
  <si>
    <t>ф. 10 кВ 27-39 (РП-10)</t>
  </si>
  <si>
    <t>ф. 10 кВ 27-41 (ТП-137-2)</t>
  </si>
  <si>
    <t>ф. 10 кВ 27-43 (КТП-270)</t>
  </si>
  <si>
    <t>ф. 10 кВ 27-45 (РП-8-2)</t>
  </si>
  <si>
    <t>ф. 10 кВ 27-47 (ПНС-2)</t>
  </si>
  <si>
    <t>ВЛ-35 Ненокса</t>
  </si>
  <si>
    <t>ф. 10 кВ 27-01 (Волна)</t>
  </si>
  <si>
    <t>ф. 10 кВ 27-03 (ТП-99)</t>
  </si>
  <si>
    <t>ф. 10 кВ 27-07 (ТП-110)</t>
  </si>
  <si>
    <t>ф. 10 кВ 27-09 (ТП-127)</t>
  </si>
  <si>
    <t>ф. 10 кВ 27-13 (ТП-135)</t>
  </si>
  <si>
    <t>ф. 10 кВ 27-15 (КОС-1)</t>
  </si>
  <si>
    <t>ф. 10 кВ 27-16 (ТП-92)</t>
  </si>
  <si>
    <t>ф. 10 кВ 27-17 (ТП-96)</t>
  </si>
  <si>
    <t>ф. 10 кВ 27-19 (Насосная-7)</t>
  </si>
  <si>
    <t>ф. 10 кВ 27-21 (ТП-117)</t>
  </si>
  <si>
    <t>ф. 10 кВ 27-28 (ПНС-1)</t>
  </si>
  <si>
    <t>ф. 10 кВ 27-30 (ТП-137-1)</t>
  </si>
  <si>
    <t>ф. 10 кВ 27-32 (РП-8-1)</t>
  </si>
  <si>
    <t>ПС 110 кВ АГЗ</t>
  </si>
  <si>
    <t xml:space="preserve">Ввод 6 кВ 1Т </t>
  </si>
  <si>
    <t>ПС 110 кВ Кузнечевская</t>
  </si>
  <si>
    <t>ф. 6 кВ 12-07 (аб)</t>
  </si>
  <si>
    <t>ф. 6 кВ 12-09 (аб)</t>
  </si>
  <si>
    <t>ф. 6 кВ 12-10 (аб)</t>
  </si>
  <si>
    <t>ф. 6 кВ 12-15</t>
  </si>
  <si>
    <t>ф. 6 кВ 12-16 (аб)</t>
  </si>
  <si>
    <t>ф. 6 кВ 12-17</t>
  </si>
  <si>
    <t>ф. 6 кВ 12-18 (аб)</t>
  </si>
  <si>
    <t>ПС 110 кВ Шалакуша</t>
  </si>
  <si>
    <t>Ввод 10 кВ 1Т</t>
  </si>
  <si>
    <t>Ввод 10 кВ 2Т</t>
  </si>
  <si>
    <t>ВЛ-35 кВ-Макаровская</t>
  </si>
  <si>
    <t xml:space="preserve">ВЛ-10-Бурачиха </t>
  </si>
  <si>
    <t>ВЛ-10-Город</t>
  </si>
  <si>
    <t xml:space="preserve">ВЛ-10-Дорога-1 </t>
  </si>
  <si>
    <t>ВЛ-10-Дорога-2</t>
  </si>
  <si>
    <t>ВЛ-10-ЛПК</t>
  </si>
  <si>
    <t>ВЛ-10-Нефтебаза</t>
  </si>
  <si>
    <t>ВЛ-10-Телецентр</t>
  </si>
  <si>
    <t>ВЛ-10-Шестиозерье</t>
  </si>
  <si>
    <t>ВЛ-35 Уйма-1</t>
  </si>
  <si>
    <t>ВЛ-35 Уйма-2</t>
  </si>
  <si>
    <t xml:space="preserve">ПС 110 кВ № 36 </t>
  </si>
  <si>
    <t>ВЛ-35 Цигломень-1</t>
  </si>
  <si>
    <t>ф. 10 кВ 36-02</t>
  </si>
  <si>
    <t>ф. 10 кВ 36-04</t>
  </si>
  <si>
    <t>ф. 10 кВ 36-06</t>
  </si>
  <si>
    <t>ф. 10 кВ 36-08 (В/ч)</t>
  </si>
  <si>
    <t>ф. 10 кВ 36-10 (Теплица-1)</t>
  </si>
  <si>
    <t>ф. 10 кВ 36-12 (ДОК-1)</t>
  </si>
  <si>
    <t>ф. 10 кВ 36-13</t>
  </si>
  <si>
    <t>ф. 10 кВ 36-14</t>
  </si>
  <si>
    <t>ф. 10 кВ 36-15</t>
  </si>
  <si>
    <t>ф. 10 кВ 36-16</t>
  </si>
  <si>
    <t>ф. 10 кВ 36-17 (Теплица-2)</t>
  </si>
  <si>
    <t>ф. 10 кВ 36-18 (Шихариха)</t>
  </si>
  <si>
    <t>ф. 10 кВ 36-27 (ДОК-2)</t>
  </si>
  <si>
    <t>ПС 220 кВ Плесецк*</t>
  </si>
  <si>
    <t>ВЛ-35 кВ Наволок</t>
  </si>
  <si>
    <t>ВЛ-10-151-03 (Хознужды-3)</t>
  </si>
  <si>
    <t>ВЛ-10-151-13 (Южная-1)</t>
  </si>
  <si>
    <t>ВЛ-10-151-21 (Резерв 21Д)</t>
  </si>
  <si>
    <t>ВЛ-10-151-30 (Хознужды-30)</t>
  </si>
  <si>
    <t>ВЛ-10-151-41 (23Д)</t>
  </si>
  <si>
    <t xml:space="preserve">ВЛ-10-ГРС-1 </t>
  </si>
  <si>
    <t>ВЛ-10-ГРС-2</t>
  </si>
  <si>
    <t xml:space="preserve">ВЛ-10-СЖД-1 </t>
  </si>
  <si>
    <t>ВЛ-10-СЖД-2</t>
  </si>
  <si>
    <t xml:space="preserve">Котласский энергорайон </t>
  </si>
  <si>
    <t>ПС 110 кВ Ильинск</t>
  </si>
  <si>
    <t>ВЛ-35 кВ Кошкино - Ильинск</t>
  </si>
  <si>
    <t>ВЛ-10 341-08 Пузырево</t>
  </si>
  <si>
    <t>ПС 110 кВ Лименда</t>
  </si>
  <si>
    <t>ВЛ-10 302-16 Н.Ветка-1</t>
  </si>
  <si>
    <t>ВЛ-10 302-27 Н.Ветка-4</t>
  </si>
  <si>
    <t>ПС 110 кВ Двинской Березник</t>
  </si>
  <si>
    <t>ВЛ 110 кВ Родионовская – Двинской Березник</t>
  </si>
  <si>
    <t>ПС 110 кВ Савватия</t>
  </si>
  <si>
    <t>ПС 110 кВ Котлас</t>
  </si>
  <si>
    <t>ВЛ-10 301-35 ЖД-2</t>
  </si>
  <si>
    <t>КЛ-10 301-03 Кристалл</t>
  </si>
  <si>
    <t>КЛ-10 301-06 Спец.посёлок</t>
  </si>
  <si>
    <t>КЛ-10 301-16 Ж.Д. Больница</t>
  </si>
  <si>
    <t>КЛ-10 301-17 Насосная-1, КЛ-10 301-17 Школа</t>
  </si>
  <si>
    <t>КЛ-10 301-18 Аптечный склад, КЛ-10 301-18 МТС-1</t>
  </si>
  <si>
    <t>ПС 110 кВ Лена</t>
  </si>
  <si>
    <t>ПС 110 кВ Яренск</t>
  </si>
  <si>
    <t>ВЛ-10 361-07 ЖВК</t>
  </si>
  <si>
    <t>ВЛ-10 361-08 База</t>
  </si>
  <si>
    <t>ВЛ-10 361-09 Яренск</t>
  </si>
  <si>
    <t>ВЛ-10 361-12 Сафроновка</t>
  </si>
  <si>
    <t>ВЛ-10 361-13 ПТО</t>
  </si>
  <si>
    <t>ВЛ-10 361-18 Пустошь</t>
  </si>
  <si>
    <t>ВЛ-10 361-19 Богослово</t>
  </si>
  <si>
    <t>ВЛ-10 361-21 Водозабор</t>
  </si>
  <si>
    <t>ПС 110 кВ Сольвычегодск</t>
  </si>
  <si>
    <t>ВЛ-35 кВ Григорово</t>
  </si>
  <si>
    <t xml:space="preserve">ВЛ-35 кВ Сольвычегодск - Харитоново </t>
  </si>
  <si>
    <t>ВЛ-10 351-03 Дом эл.сетей</t>
  </si>
  <si>
    <t>ПС 35 кВ КПД</t>
  </si>
  <si>
    <t>КЛ-10 315-17 Байка</t>
  </si>
  <si>
    <t>Часы</t>
  </si>
  <si>
    <t>Время
отключения</t>
  </si>
  <si>
    <t>Величина отключения нагрузки по каждой из очередей нарастающим итогом, МВт</t>
  </si>
  <si>
    <t>IV</t>
  </si>
  <si>
    <t>VI</t>
  </si>
  <si>
    <t>VII</t>
  </si>
  <si>
    <t>VIII</t>
  </si>
  <si>
    <t>IX</t>
  </si>
  <si>
    <t>X</t>
  </si>
  <si>
    <t>0-5</t>
  </si>
  <si>
    <t xml:space="preserve"> 0-20</t>
  </si>
  <si>
    <t>Итого:</t>
  </si>
  <si>
    <t>Приложение 4</t>
  </si>
  <si>
    <t>Приложение 3</t>
  </si>
  <si>
    <t>7,8</t>
  </si>
  <si>
    <t>18 - 20</t>
  </si>
  <si>
    <t xml:space="preserve"> 5 - 7</t>
  </si>
  <si>
    <t xml:space="preserve"> 3 - 5 </t>
  </si>
  <si>
    <t xml:space="preserve"> 7-8</t>
  </si>
  <si>
    <t xml:space="preserve"> 7-10</t>
  </si>
  <si>
    <t>ф. 10 кВ 67-21 (01-7, КТП-19)</t>
  </si>
  <si>
    <t>ф. 10 кВ 67-22 (01-7, КТП-19)</t>
  </si>
  <si>
    <t>ф. 10 кВ 38-41</t>
  </si>
  <si>
    <t>ф. 6 кВ 12-05 (аб)</t>
  </si>
  <si>
    <t>ф. 6 кВ 12-11</t>
  </si>
  <si>
    <t>ф. 6 кВ 12-25 (аб)</t>
  </si>
  <si>
    <t>ф. 6 кВ 12-04 (аб)</t>
  </si>
  <si>
    <t>ф. 6 кВ 12-06</t>
  </si>
  <si>
    <t>ф. 6 кВ 12-08</t>
  </si>
  <si>
    <t>ф. 6 кВ 12-12 (аб)</t>
  </si>
  <si>
    <t>ф. 6 кВ 12-26</t>
  </si>
  <si>
    <t>КЛ-10 312-02 ТП-4-02</t>
  </si>
  <si>
    <t>КЛ-10 312-07 ЦРП-16</t>
  </si>
  <si>
    <t>КЛ-10 312-15 ЦРП-04</t>
  </si>
  <si>
    <t>КЛ-10 312-16 ТП-4-01</t>
  </si>
  <si>
    <t>ф.6-01-30</t>
  </si>
  <si>
    <t>КТПН"ЭЛПА"  ВРМ</t>
  </si>
  <si>
    <t>ф.10-01-03</t>
  </si>
  <si>
    <t>ф.10-01-21</t>
  </si>
  <si>
    <t>1 с.ш.10кВ РП-20</t>
  </si>
  <si>
    <t>ф.10-01-07</t>
  </si>
  <si>
    <t>2 с.ш. 10кВ РП-30</t>
  </si>
  <si>
    <t>ф.10-01-44</t>
  </si>
  <si>
    <t>1 с.ш. 10кВ РП-30</t>
  </si>
  <si>
    <t>2 с.ш.10кВ РП-20</t>
  </si>
  <si>
    <t xml:space="preserve"> 02-33</t>
  </si>
  <si>
    <t>ООО"Граунд"</t>
  </si>
  <si>
    <t xml:space="preserve"> 02-41</t>
  </si>
  <si>
    <t xml:space="preserve"> 02-43</t>
  </si>
  <si>
    <t>АЭСБ</t>
  </si>
  <si>
    <t>рез.</t>
  </si>
  <si>
    <t xml:space="preserve"> 02-34</t>
  </si>
  <si>
    <t xml:space="preserve"> 02-42</t>
  </si>
  <si>
    <t xml:space="preserve"> 02-44</t>
  </si>
  <si>
    <t>ТСН-6-2 (откл)</t>
  </si>
  <si>
    <t>ВВ -6-1Т</t>
  </si>
  <si>
    <t>ВВ -6-2Т</t>
  </si>
  <si>
    <t>ф.05-12</t>
  </si>
  <si>
    <t>ТП АРЭС</t>
  </si>
  <si>
    <t>07-12.</t>
  </si>
  <si>
    <t>ф.07-19</t>
  </si>
  <si>
    <t>ф. 12-11</t>
  </si>
  <si>
    <t>ф.12-13</t>
  </si>
  <si>
    <t>ф.12-25 (аб.)</t>
  </si>
  <si>
    <t>ф.12-17</t>
  </si>
  <si>
    <t>ф.12-05 (аб)</t>
  </si>
  <si>
    <t>ф.12-15</t>
  </si>
  <si>
    <t>ф.12-09 (аб)</t>
  </si>
  <si>
    <t xml:space="preserve">ф.12-03  </t>
  </si>
  <si>
    <t xml:space="preserve">ф.12-07 (аб) </t>
  </si>
  <si>
    <t>ф.12-27</t>
  </si>
  <si>
    <t>ООО"Энерголюкс"</t>
  </si>
  <si>
    <t xml:space="preserve">ф.12-04 (аб) </t>
  </si>
  <si>
    <t xml:space="preserve">ф.12-10 (аб) </t>
  </si>
  <si>
    <t xml:space="preserve">ф.12-14  </t>
  </si>
  <si>
    <t>ф.12-06</t>
  </si>
  <si>
    <t xml:space="preserve">ф.12-16 (аб) </t>
  </si>
  <si>
    <t>ф.12-08</t>
  </si>
  <si>
    <t>ф.12-18 (аб)</t>
  </si>
  <si>
    <t>ф.12-12(аб)</t>
  </si>
  <si>
    <t>ф.12-26</t>
  </si>
  <si>
    <t>ф.12-28</t>
  </si>
  <si>
    <t xml:space="preserve">ТСН-6-2 </t>
  </si>
  <si>
    <t xml:space="preserve"> ф.13-23 (аб)</t>
  </si>
  <si>
    <t>1 с.ш. 10кВ РП-21</t>
  </si>
  <si>
    <t>1 с.ш. 10кВ ТП-95</t>
  </si>
  <si>
    <t>2 с.ш. 10кВ РП-21</t>
  </si>
  <si>
    <t>ф.10-14-47</t>
  </si>
  <si>
    <t>2 с.ш. 10кВ ТП-95</t>
  </si>
  <si>
    <t>ф.15-10</t>
  </si>
  <si>
    <t>ОАО"Оборонэнерго"</t>
  </si>
  <si>
    <t>ТСН-10-2 (отк)</t>
  </si>
  <si>
    <t>ТСН-10-2 (откл.)</t>
  </si>
  <si>
    <t>ТСН-6-2 (отк)</t>
  </si>
  <si>
    <t>ТСН-10-2 (откл)</t>
  </si>
  <si>
    <t xml:space="preserve">ф.34-02 </t>
  </si>
  <si>
    <t>ф.34-06</t>
  </si>
  <si>
    <t>ф.34-07</t>
  </si>
  <si>
    <t xml:space="preserve">ф.34-10                           </t>
  </si>
  <si>
    <t>ф.34-11</t>
  </si>
  <si>
    <t xml:space="preserve">ф.34-16 </t>
  </si>
  <si>
    <t>36-02  (аб)</t>
  </si>
  <si>
    <t>36-04  (аб.)</t>
  </si>
  <si>
    <t>36-08 (аб.)</t>
  </si>
  <si>
    <t>37-01 (аб)</t>
  </si>
  <si>
    <t>37-03 (аб)</t>
  </si>
  <si>
    <t>37-05</t>
  </si>
  <si>
    <t>37-07</t>
  </si>
  <si>
    <t>ТСН-6-1 (откл)</t>
  </si>
  <si>
    <t>37-04</t>
  </si>
  <si>
    <t>37-10</t>
  </si>
  <si>
    <t xml:space="preserve">37-12 </t>
  </si>
  <si>
    <t>37-14</t>
  </si>
  <si>
    <t>дем.</t>
  </si>
  <si>
    <t>ТСН-10-2 (нет)</t>
  </si>
  <si>
    <t>в рез.</t>
  </si>
  <si>
    <t xml:space="preserve">замер </t>
  </si>
  <si>
    <t>ф.67-09</t>
  </si>
  <si>
    <t xml:space="preserve">ф.67-05 </t>
  </si>
  <si>
    <t>ф.67-03</t>
  </si>
  <si>
    <t xml:space="preserve">ф.67-27 </t>
  </si>
  <si>
    <t xml:space="preserve">ф.67-25 </t>
  </si>
  <si>
    <t xml:space="preserve">ф.67-23 </t>
  </si>
  <si>
    <t xml:space="preserve">ф.67-21 </t>
  </si>
  <si>
    <t xml:space="preserve">ф.67-19 </t>
  </si>
  <si>
    <t xml:space="preserve">ф.67-29 </t>
  </si>
  <si>
    <t xml:space="preserve">ф.67-06 </t>
  </si>
  <si>
    <t xml:space="preserve">ф.67-08 </t>
  </si>
  <si>
    <t xml:space="preserve">ф.67-18 </t>
  </si>
  <si>
    <t>ф.67-20</t>
  </si>
  <si>
    <t xml:space="preserve">ф.67-22 </t>
  </si>
  <si>
    <t xml:space="preserve">ф.67-24 </t>
  </si>
  <si>
    <t xml:space="preserve">ф.67-26 </t>
  </si>
  <si>
    <t xml:space="preserve">ф.67-28 </t>
  </si>
  <si>
    <t>ф.79-22 (ТП-23-II) (нет)</t>
  </si>
  <si>
    <t>Жердь  Т1</t>
  </si>
  <si>
    <t>ТП "Мудьюг"</t>
  </si>
  <si>
    <t>КТП "СеверАлмаз"</t>
  </si>
  <si>
    <t>тсн-10-2</t>
  </si>
  <si>
    <t>ВЛ-10 332-07 Зеленник</t>
  </si>
  <si>
    <t>Откл.</t>
  </si>
  <si>
    <t>ВЛ-10 342-02 База</t>
  </si>
  <si>
    <t>ВЛ-10 342-14 Кулига</t>
  </si>
  <si>
    <t>ВЛ-10 345-10 Фоминск</t>
  </si>
  <si>
    <t>ВЛ-10 346-08 ЖВК</t>
  </si>
  <si>
    <t>ВЛ-10 362-03 Ирта</t>
  </si>
  <si>
    <t>ВЛ-10 362-04 Лена</t>
  </si>
  <si>
    <t>ВЛ-10 362-05 Кирова</t>
  </si>
  <si>
    <t>ВЛ-10 362-06 Очея</t>
  </si>
  <si>
    <t>ВЛ-10 362-07 РРС</t>
  </si>
  <si>
    <t>ВЛ-10 363-03 Слободчиково</t>
  </si>
  <si>
    <t>ВЛ-10 363-06 Козьминский</t>
  </si>
  <si>
    <t>ВЛ-10 363-11 Гыжег</t>
  </si>
  <si>
    <t>ВЛ-10 363-14 Шонома</t>
  </si>
  <si>
    <t>ВЛ-10 313-01 РРС</t>
  </si>
  <si>
    <t>ВЛ-10 353-01 Вешкурье</t>
  </si>
  <si>
    <t>ВЛ-10 353-02 Андреево</t>
  </si>
  <si>
    <t>ВЛ-10 353-05 Песчаница</t>
  </si>
  <si>
    <t>ВЛ-10 353-07 Тулубьево</t>
  </si>
  <si>
    <t>ВЛ-10 354-01 Шичуга</t>
  </si>
  <si>
    <t>ВЛ-10 354-03 Куликово</t>
  </si>
  <si>
    <t>ВЛ-10 354-09 Дябрино</t>
  </si>
  <si>
    <t>ВЛ-10 354-12 Б.Слуда</t>
  </si>
  <si>
    <t>ВЛ-10 361-14 Лысимо</t>
  </si>
  <si>
    <t>ВЛ-10 364-01 Литвиново</t>
  </si>
  <si>
    <t>ВЛ-10 364-03 Белопашино</t>
  </si>
  <si>
    <t>ВЛ-10 364-06 Сойга</t>
  </si>
  <si>
    <t>ВЛ-10 364-07 Коровинская</t>
  </si>
  <si>
    <t>ВЛ-10-114-15</t>
  </si>
  <si>
    <t>ВЛ-6-131-25 фид. "Лесозавод"</t>
  </si>
  <si>
    <t>фид. КТПК-Комета-1</t>
  </si>
  <si>
    <t>фид. ЦРП-314-10</t>
  </si>
  <si>
    <t>фид. Котельная -2</t>
  </si>
  <si>
    <t>ВЛ-10-142-02 "Поселок"</t>
  </si>
  <si>
    <t>ВЛ-220 кВ "Коноша-Няндома"</t>
  </si>
  <si>
    <t>ВЛ-220 кВ "Плесецк-Няндома"</t>
  </si>
  <si>
    <t xml:space="preserve">02-02 </t>
  </si>
  <si>
    <t xml:space="preserve">02-03 </t>
  </si>
  <si>
    <t xml:space="preserve">02-05 </t>
  </si>
  <si>
    <t xml:space="preserve">02-06 </t>
  </si>
  <si>
    <t>02-09</t>
  </si>
  <si>
    <t xml:space="preserve">02-14 </t>
  </si>
  <si>
    <t xml:space="preserve">02-19 </t>
  </si>
  <si>
    <t xml:space="preserve">02-21 </t>
  </si>
  <si>
    <t xml:space="preserve">02-22 </t>
  </si>
  <si>
    <t xml:space="preserve">02-23 </t>
  </si>
  <si>
    <t xml:space="preserve">02-25 </t>
  </si>
  <si>
    <t xml:space="preserve">02-27 </t>
  </si>
  <si>
    <t>02-28</t>
  </si>
  <si>
    <t xml:space="preserve">05-02 </t>
  </si>
  <si>
    <t>05-03</t>
  </si>
  <si>
    <t xml:space="preserve">05-07 </t>
  </si>
  <si>
    <t xml:space="preserve">05-08 </t>
  </si>
  <si>
    <t xml:space="preserve">05-09 </t>
  </si>
  <si>
    <t xml:space="preserve">05-13 </t>
  </si>
  <si>
    <t>05-17</t>
  </si>
  <si>
    <t xml:space="preserve">05-19 </t>
  </si>
  <si>
    <t xml:space="preserve">05-20 </t>
  </si>
  <si>
    <t>05-22</t>
  </si>
  <si>
    <t xml:space="preserve">06-22 </t>
  </si>
  <si>
    <t xml:space="preserve">06-28 </t>
  </si>
  <si>
    <t>06-30</t>
  </si>
  <si>
    <t xml:space="preserve">06-32 </t>
  </si>
  <si>
    <t>06-45</t>
  </si>
  <si>
    <t>06-43</t>
  </si>
  <si>
    <t>06-57</t>
  </si>
  <si>
    <t xml:space="preserve">06-01 </t>
  </si>
  <si>
    <t xml:space="preserve">06-10 </t>
  </si>
  <si>
    <t>06-12</t>
  </si>
  <si>
    <t xml:space="preserve">06-16 </t>
  </si>
  <si>
    <t>06-38</t>
  </si>
  <si>
    <t xml:space="preserve">06-36 </t>
  </si>
  <si>
    <t>06-34</t>
  </si>
  <si>
    <t>06-42</t>
  </si>
  <si>
    <t>06-44</t>
  </si>
  <si>
    <t>Результаты замеров уровней напряжения на шинах подстанций, токов и мощностей в трансформаторах, 
присоединениях подстанций 35-110кВ филиала ОАО «МРСК Северо-Запада» «Архэнерго» за ЛРД  2017 года.</t>
  </si>
  <si>
    <t>21-00</t>
  </si>
  <si>
    <t>02-07</t>
  </si>
  <si>
    <t>ТСН 10-3 (не)</t>
  </si>
  <si>
    <t>ф.66-21</t>
  </si>
  <si>
    <t>ТРЦ Макси</t>
  </si>
  <si>
    <t>ф.66-18</t>
  </si>
  <si>
    <t>нагрузка генератора</t>
  </si>
  <si>
    <t>ВЛ-10-205-12</t>
  </si>
  <si>
    <t>По счётчикам эл.энергии</t>
  </si>
  <si>
    <t>МВ-10 в резерве в нормальном режиме: ВЛ-10 без потребителей.</t>
  </si>
  <si>
    <t>ВЛ-10 отключена по заявке КМРО.</t>
  </si>
  <si>
    <t>ВЛ-10 без потребителей (ВЛ-10 кольцевания).</t>
  </si>
  <si>
    <t>В нормальном режиме ВЛ-35 кВ Кошкино-Ильинск отключена со стороны ПС Ильинск.</t>
  </si>
  <si>
    <t>1Т в резерве</t>
  </si>
  <si>
    <t>ВЛ-10 без потребителей (на ХХ).</t>
  </si>
  <si>
    <t>U110 - по данным вольтметров на ПС. I, S - расчет.</t>
  </si>
  <si>
    <t>МВ ВЛ-10 отключен в нормальном режиме.</t>
  </si>
  <si>
    <t>МВ ВЛ-10 отключен в нормальном режиме: ВЛ без потребителей.</t>
  </si>
  <si>
    <t>Сводная таблица объёмов нагрузки потребителей, включённых в График временного отключения потребления по филиалу ПАО «МРСК Северо-Запада» «Архэнерго» на территории Архангельской области, за 21 июня 2017 года</t>
  </si>
  <si>
    <t xml:space="preserve">Нагрузка, МВт </t>
  </si>
  <si>
    <t xml:space="preserve">ВЛ 110 кВ Северодвинская ТЭЦ-2 – Вонгуда с отпайкой на ПС Онега
</t>
  </si>
  <si>
    <t>ф. 6 кВ 6-14-05</t>
  </si>
  <si>
    <t>ф. 6 кВ 6-14-06 (аб)</t>
  </si>
  <si>
    <t>ф. 6 кВ 6-14-08</t>
  </si>
  <si>
    <t>ф. 6 кВ 6-14-09</t>
  </si>
  <si>
    <t>ф. 6 кВ 6-14-14</t>
  </si>
  <si>
    <t>ф. 6 кВ 6-14-17 (аб)</t>
  </si>
  <si>
    <t>ф. 6 кВ 6-14-18</t>
  </si>
  <si>
    <t>ф. 6 кВ 6-14-19</t>
  </si>
  <si>
    <t>ф. 6 кВ 6-14-20</t>
  </si>
  <si>
    <t>ф. 10 кВ 10-14-26</t>
  </si>
  <si>
    <t>ф. 10 кВ 10-14-27</t>
  </si>
  <si>
    <t>ф. 10 кВ 10-14-30</t>
  </si>
  <si>
    <t>ф. 10 кВ 10-14-32</t>
  </si>
  <si>
    <t>ф. 10 кВ 10-14-37</t>
  </si>
  <si>
    <t>ф. 10 кВ 10-14-38</t>
  </si>
  <si>
    <t>ф. 10 кВ 10-14-39</t>
  </si>
  <si>
    <t>ф. 10 кВ 10-14-40</t>
  </si>
  <si>
    <t>ф. 10 кВ 10-14-42</t>
  </si>
  <si>
    <t>ВЛ 110 кВ Няндома – Тяговая 1 цепь</t>
  </si>
  <si>
    <t>ВЛ 110 кВ Няндома – Тяговая 2 цепь</t>
  </si>
  <si>
    <t>КЛ-10 312-02 ТП-4-1</t>
  </si>
  <si>
    <t>КЛ-10 312-07 ЦРП-6</t>
  </si>
  <si>
    <t>КЛ-10 312-15 ЦРП-7</t>
  </si>
  <si>
    <t>КЛ-10 312-16 ТП-4-2</t>
  </si>
  <si>
    <t>Сводная таблица АЧР и ЧАПВ с указанием перечня фидеров и объемов мощности на кажой уставке по частоте и времени 
на подстанциях  35-110 кВ филиала ПАО «МРСК Северо-Запада» «Архэнерго» за 21 июня  2017 года</t>
  </si>
  <si>
    <t>1 Т</t>
  </si>
  <si>
    <t>110 ±4 х 2,5% 
(99,0 - 121,0)</t>
  </si>
  <si>
    <t>99,0-121,0</t>
  </si>
  <si>
    <t>3,14/18,33</t>
  </si>
  <si>
    <t>38,5 ± 2 х 2,5%
 (36,6 - 40,4)</t>
  </si>
  <si>
    <t>36,6-40,4</t>
  </si>
  <si>
    <t>2 Т</t>
  </si>
  <si>
    <t>ПС-2
 Привокзальная</t>
  </si>
  <si>
    <t>35 ± 2 х 2,5% 
(33,25 - 36,75)</t>
  </si>
  <si>
    <t>33,25-36,75</t>
  </si>
  <si>
    <t>35 ± 2 х 2,5%
 (33,25 - 36,75)</t>
  </si>
  <si>
    <t>ПС-5
Варавино</t>
  </si>
  <si>
    <t>33,25-35,75</t>
  </si>
  <si>
    <t>ПС-6
Соломбальская</t>
  </si>
  <si>
    <t>115 ± 9 х 1,78% (96,586 - 133,42)</t>
  </si>
  <si>
    <t>96,586-133,42</t>
  </si>
  <si>
    <t>4,5,6</t>
  </si>
  <si>
    <t>3,31/19,28</t>
  </si>
  <si>
    <t>3,2/18,7</t>
  </si>
  <si>
    <t>3,25/18,97</t>
  </si>
  <si>
    <t>38,5 ± 2 х 2,5% (36,58 - 40,42)</t>
  </si>
  <si>
    <t>36,58-40,42</t>
  </si>
  <si>
    <t>3,20/18,67</t>
  </si>
  <si>
    <t>3,15/18,35</t>
  </si>
  <si>
    <t>38,5 ± 2 х 2,5% (36,38 - 40,42)</t>
  </si>
  <si>
    <t>36,38-40,42</t>
  </si>
  <si>
    <t>110 ± 9 х 1,78% (96,58 - 133,42)</t>
  </si>
  <si>
    <t>3,2/11,2</t>
  </si>
  <si>
    <t>3,25/11,38</t>
  </si>
  <si>
    <t>35 ± 6 х 1,5%
 (32,34 - 41,16)</t>
  </si>
  <si>
    <t>32,34-41,16</t>
  </si>
  <si>
    <t>12,13,14</t>
  </si>
  <si>
    <t>12,13,15</t>
  </si>
  <si>
    <t xml:space="preserve">35,0 ± 2 х 2,5% </t>
  </si>
  <si>
    <t>35,0 ± 9 х 1,78% (32,34 - 41,16)</t>
  </si>
  <si>
    <t>11</t>
  </si>
  <si>
    <t>115 ± 9 х 1,78% (96,577 - 133,4235)</t>
  </si>
  <si>
    <t>96,577-133,423</t>
  </si>
  <si>
    <t>3,3/19,28</t>
  </si>
  <si>
    <t>36,575-40,425</t>
  </si>
  <si>
    <t>115 ± 4 х 2,5% (103,5-126,5)</t>
  </si>
  <si>
    <t>103,5-126,5</t>
  </si>
  <si>
    <t>115/10,5/6,6</t>
  </si>
  <si>
    <t>112,955-127,266</t>
  </si>
  <si>
    <t>11,92/18,97</t>
  </si>
  <si>
    <t>11,73/18,66</t>
  </si>
  <si>
    <t>35 ± 6 х 1,5% 
(31,85 - 38,15)</t>
  </si>
  <si>
    <t>31,85-38,15</t>
  </si>
  <si>
    <t>35 ± 2 х 2,5% 
(32,25 - 36,75)</t>
  </si>
  <si>
    <t>32,25-36,75</t>
  </si>
  <si>
    <t>31,85-38,150</t>
  </si>
  <si>
    <t>35 ± 6 х 1,5%
 (31,85 - 38,15)</t>
  </si>
  <si>
    <t>35 ± 4 х 2,0%
 (31,5 - 38,5)</t>
  </si>
  <si>
    <t>31,5-38,5</t>
  </si>
  <si>
    <t>1-5
нет данных</t>
  </si>
  <si>
    <t>32,2-37,8</t>
  </si>
  <si>
    <t>110 ± 4 х 2,5%
 (99,0-121,0)</t>
  </si>
  <si>
    <t>99,0-121,1</t>
  </si>
  <si>
    <t>3,14/11</t>
  </si>
  <si>
    <t>38,5 ± 2 х 2,5% 
(36,6 - 40,4)</t>
  </si>
  <si>
    <t>110 ± 9 х 1,78% (96,577 - 133,423)</t>
  </si>
  <si>
    <t>2,86/10</t>
  </si>
  <si>
    <t>115 ± 9 х 1,78% (94,55 - 131,36)</t>
  </si>
  <si>
    <t>121,135-112,955</t>
  </si>
  <si>
    <t>3,19/11,19</t>
  </si>
  <si>
    <t>112,955-123,180</t>
  </si>
  <si>
    <t>38,5 ± 2 х 2,5%
(36,6 - 40,4)</t>
  </si>
  <si>
    <t>115 ± 9 х 1,78% (96,577 - 133,423)</t>
  </si>
  <si>
    <t>115 ± 9 х 1,78% (96,58-133,425)</t>
  </si>
  <si>
    <t>117,045-123,190</t>
  </si>
  <si>
    <t>115/10,5/10,5</t>
  </si>
  <si>
    <t>115,0-123,19</t>
  </si>
  <si>
    <t>ПС-39
Белогорская</t>
  </si>
  <si>
    <t>9,680-12,65</t>
  </si>
  <si>
    <t>9,68-12,650</t>
  </si>
  <si>
    <t>11 + 10 х 1,5% 
11,0 - 8 х 1,5% 
(9,68 - 12,65)</t>
  </si>
  <si>
    <t>9,68-12,65</t>
  </si>
  <si>
    <t>115 + 9 х 1,78% 
(96,58 - 133,42)</t>
  </si>
  <si>
    <t>96,58-133,42</t>
  </si>
  <si>
    <t>115 ± 9 х 1,78% (96,577 - 133,420)</t>
  </si>
  <si>
    <t>96,577-133,420</t>
  </si>
  <si>
    <t>ПС-46 Брин-Наволок</t>
  </si>
  <si>
    <t>11 + 10 х 1,5% 
11,0 - 8 х 1,5%
 (9,68 - 12,65)</t>
  </si>
  <si>
    <t>115 + 9 х 1,78% 
(96,595 - 133,405)</t>
  </si>
  <si>
    <t>96,595-133,405</t>
  </si>
  <si>
    <t>115 ± 9 х 1,78% (96,580 - 133,420)</t>
  </si>
  <si>
    <t>96,580-133,420</t>
  </si>
  <si>
    <t>3,4</t>
  </si>
  <si>
    <t>35 ± 2 х 2,5%
 (32,25 - 36,75)</t>
  </si>
  <si>
    <t>155,5/11</t>
  </si>
  <si>
    <t>11 + 10 х 1,5% 
11,0 - 8 х 1,5%
(9,68 - 12,65)</t>
  </si>
  <si>
    <t>115 ± 9 х 1,78% (95,7 - 132,11)</t>
  </si>
  <si>
    <t>95,7-132,11</t>
  </si>
  <si>
    <t>117,04-123,19</t>
  </si>
  <si>
    <t>36,8 ± 8 х 1,5% (31,85 - 38,15)</t>
  </si>
  <si>
    <t>115 ± 9 х 1,78% (96,58-133,42)</t>
  </si>
  <si>
    <t>5-6</t>
  </si>
  <si>
    <t>38,5 ± 2 х 2,5% (36,38- 40,42)</t>
  </si>
  <si>
    <t>35,0 ± 4 х 2,5% 
(31,5 - 38,5)</t>
  </si>
  <si>
    <t>ПС-79 Лесозавод№3</t>
  </si>
  <si>
    <t>35 ± 8 х 1,5% 
(31,85-38,15)</t>
  </si>
  <si>
    <t>35 ± 8 х 1,5% (31,851-38,147)</t>
  </si>
  <si>
    <t>31,851-38,147</t>
  </si>
  <si>
    <t>Характеристики режимов работы РПН,ПБВ трансформаторов ПС 35-110кВ за 21 июня 2017 года</t>
  </si>
  <si>
    <t>№ п/п</t>
  </si>
  <si>
    <t>Номинальное напряжения , кВ</t>
  </si>
  <si>
    <t>Вид устройства регулирования (РПН/ПБВ)</t>
  </si>
  <si>
    <t>Регулируемый диапазон паспортный</t>
  </si>
  <si>
    <t>Регулируемый диапазон  фактический</t>
  </si>
  <si>
    <t>Диапазон ступеней, используемых за ЛРД</t>
  </si>
  <si>
    <t>Режим управления РПН (Автоматический/Дистанционный/ Ручной)</t>
  </si>
  <si>
    <t>Номер ступени</t>
  </si>
  <si>
    <t>Напряжение ступени,кВ</t>
  </si>
  <si>
    <t>РПН</t>
  </si>
  <si>
    <t>дистанционный</t>
  </si>
  <si>
    <t>автоматический</t>
  </si>
  <si>
    <t>дистанционный и местный</t>
  </si>
  <si>
    <t>местный</t>
  </si>
  <si>
    <t>Главный инженер производственного отделения_________________________________________________________________________________А.Г.Лудников</t>
  </si>
  <si>
    <t xml:space="preserve">Характеристики режимов работы РПН, ПБВ трансформаторов ПС 35-110 кВ ПО ВЭС за  </t>
  </si>
  <si>
    <t>Характеристики режимов работы РПН, ПБВ трансформаторов ПС 35-110 кВ ПО ВЭС за  ЛРД  2017 года.</t>
  </si>
  <si>
    <t>Диспетчерское наименование</t>
  </si>
  <si>
    <t>Номинальные напряжения, кВ.</t>
  </si>
  <si>
    <t>Вид устройства регулирования (РПН / ПБВ)</t>
  </si>
  <si>
    <t>Регулируемый диапазон  фактический за сутки</t>
  </si>
  <si>
    <t>Диапазон ступеней РПН, используемых за ЗРД</t>
  </si>
  <si>
    <t>Напряжение ступени, кВ</t>
  </si>
  <si>
    <t>11 + 10х1,5%        11 - 8х1,5%       (9,68 - 12,65)</t>
  </si>
  <si>
    <t>10,2-10,7</t>
  </si>
  <si>
    <t>11 + 10х1,5%        11 - 8х1,5%        (9,68 - 12,65)</t>
  </si>
  <si>
    <t>18 - 19</t>
  </si>
  <si>
    <t>115 ± 9х1,78%  (96,595-133,405)</t>
  </si>
  <si>
    <t>10,2 - 10,4</t>
  </si>
  <si>
    <t>38,5 ± 2х2,5%   (36,575 - 40,425)</t>
  </si>
  <si>
    <t>33,7 - 34,7</t>
  </si>
  <si>
    <t>110 ± 2х2,5%  (104,5 - 115,5)</t>
  </si>
  <si>
    <t>38,5 ± 2х2,5%   (36,6 - 40,4)</t>
  </si>
  <si>
    <t>115 ± 9х1,78%  (96,58 - 133,42)</t>
  </si>
  <si>
    <t>10,3-10,52</t>
  </si>
  <si>
    <t>10,3-10,5</t>
  </si>
  <si>
    <t>11 + 11х1,5%        11 - 9х1,5%        (9,68 - 12,65)</t>
  </si>
  <si>
    <t>10,1 - 10,6</t>
  </si>
  <si>
    <t>10,2-10,56</t>
  </si>
  <si>
    <t xml:space="preserve"> 20 - 21 </t>
  </si>
  <si>
    <t>115 ± 9х1,78%  (96,595 - 133,42)</t>
  </si>
  <si>
    <t>10,2-10,54</t>
  </si>
  <si>
    <t>10,3 -10,59</t>
  </si>
  <si>
    <t>115 ± 4х2,5%  (103,5 - 126,5)</t>
  </si>
  <si>
    <t>10,2-10,55</t>
  </si>
  <si>
    <t xml:space="preserve"> 1 - 3</t>
  </si>
  <si>
    <t>ОБМОТКА НЕ ИСПОЛЬЗУЕТСЯ</t>
  </si>
  <si>
    <t>10,2-10,49</t>
  </si>
  <si>
    <t>10,3 - 10,52</t>
  </si>
  <si>
    <t>10,8-11,18</t>
  </si>
  <si>
    <t xml:space="preserve"> 7 - 9 </t>
  </si>
  <si>
    <t>10,8 - 11,24</t>
  </si>
  <si>
    <t>11 + 10х1,5%        11 - 8х1,5%         (9,68 - 12,65)</t>
  </si>
  <si>
    <t xml:space="preserve">19 - 21 </t>
  </si>
  <si>
    <t>11 + 10х1,5%         11 - 8х1,5%       (9,68 - 12,65)</t>
  </si>
  <si>
    <t>10,2 - 10,8</t>
  </si>
  <si>
    <t xml:space="preserve"> 19 - 21 </t>
  </si>
  <si>
    <t>115 ± 9х1,78%  (96,577 - 133,427)</t>
  </si>
  <si>
    <t>10,4-10,86</t>
  </si>
  <si>
    <t>17 - 21</t>
  </si>
  <si>
    <t>35 ± 6х1,5%  (31,851 - 38,147)</t>
  </si>
  <si>
    <t>10,19-10,49</t>
  </si>
  <si>
    <t xml:space="preserve"> 1 - 3 </t>
  </si>
  <si>
    <t>35 ± 8х1,5%  (31,851 - 38,147)</t>
  </si>
  <si>
    <t>10,2-10,68</t>
  </si>
  <si>
    <t>35  ± 6х2,5%      (31,85 - 38,5)</t>
  </si>
  <si>
    <t>35 ± 2х2,5%         (33,25 - 36,75)</t>
  </si>
  <si>
    <t>35  ± 4х2,5%      (31,5 - 38,5)</t>
  </si>
  <si>
    <t>10,5-11,1</t>
  </si>
  <si>
    <t>10,2-10,8</t>
  </si>
  <si>
    <t>10,3-10,9</t>
  </si>
  <si>
    <t>35 ± 4х2%          (32,7 - 37,8)</t>
  </si>
  <si>
    <t xml:space="preserve"> 2 - 4 </t>
  </si>
  <si>
    <t xml:space="preserve"> 3 - 4 </t>
  </si>
  <si>
    <t>10,5-11,3</t>
  </si>
  <si>
    <t xml:space="preserve"> 10,5-11,1</t>
  </si>
  <si>
    <t>ПС-226 ШЛПБ</t>
  </si>
  <si>
    <t>10,6 - 10,99</t>
  </si>
  <si>
    <t>35  ± 4х2,5%%      (31,5 - 38,5)</t>
  </si>
  <si>
    <t>10,7 - 11,8</t>
  </si>
  <si>
    <t>10,2 - 10,6</t>
  </si>
  <si>
    <t>10,67-11</t>
  </si>
  <si>
    <t>10,65-11</t>
  </si>
  <si>
    <t>10,4 - 10,9</t>
  </si>
  <si>
    <t>10,2 - 10,57</t>
  </si>
  <si>
    <t>10,4 -10,7</t>
  </si>
  <si>
    <t>Главный инженер ПО ВЭС филиала ПАО «МРСК Северо-Запада» «Архэнерго»  __________________________________________________ А.В.Капранов</t>
  </si>
  <si>
    <t>Характеристики режимов работы РПН, ПБВ трансформаторов ПС 110 - 35 кВ ПО "Котласские электрические сети" филиала "Архэнерго" за 21 июня 2017 года.</t>
  </si>
  <si>
    <t>№ п.п.</t>
  </si>
  <si>
    <t>Номинальное напряжение ВН/СН/НН,                   кВ</t>
  </si>
  <si>
    <t>Вид уст-ройства регули-рования (РПН/ ПБВ)</t>
  </si>
  <si>
    <t>Регулируемый диапазон фактический</t>
  </si>
  <si>
    <t>Режим управления РПН</t>
  </si>
  <si>
    <t>*Напря-жение ступени, кВ</t>
  </si>
  <si>
    <t>Коэффици-ент транс-формации по напря-жению</t>
  </si>
  <si>
    <t>Автоматический</t>
  </si>
  <si>
    <t xml:space="preserve"> 19-21</t>
  </si>
  <si>
    <t xml:space="preserve"> 6-8</t>
  </si>
  <si>
    <t xml:space="preserve"> 6-10</t>
  </si>
  <si>
    <t>Дистанционный</t>
  </si>
  <si>
    <t xml:space="preserve"> 17-21</t>
  </si>
  <si>
    <t xml:space="preserve"> 4-7</t>
  </si>
  <si>
    <t xml:space="preserve"> 4-8</t>
  </si>
  <si>
    <t>* Напряжение ступени у трансформатора на холостом ходу (без нагрузки).</t>
  </si>
  <si>
    <t>Характеристики режимов работы РПН, ПБВ АТ (Т) ПС 35-110 кВ ПО "Плесецкие электрические сети" за режимный день  21 июня 2017 года.</t>
  </si>
  <si>
    <t>Класс напряжения ПС</t>
  </si>
  <si>
    <t>Номинальное напряжения , кВ.</t>
  </si>
  <si>
    <t>Регулируемый диапазон                                        паспортный</t>
  </si>
  <si>
    <t xml:space="preserve">Диапазон ступеней РПН используемых за ЗРД </t>
  </si>
  <si>
    <t>Наличие устройства АРН и его использование</t>
  </si>
  <si>
    <t>Положение РПН,ПБВ</t>
  </si>
  <si>
    <t>Напряжение  ступени, В</t>
  </si>
  <si>
    <t>Коэффициент трансформации</t>
  </si>
  <si>
    <t>ПС 151 Плесецк</t>
  </si>
  <si>
    <t>110/35/6 кВ</t>
  </si>
  <si>
    <t>112/38.5/10.5</t>
  </si>
  <si>
    <t>нет</t>
  </si>
  <si>
    <t>115360</t>
  </si>
  <si>
    <t xml:space="preserve">    36,575 - 40,425 кВ</t>
  </si>
  <si>
    <t>39462.5</t>
  </si>
  <si>
    <t>115/38.5/11</t>
  </si>
  <si>
    <t>123625</t>
  </si>
  <si>
    <t>36575</t>
  </si>
  <si>
    <t>110/6 кВ</t>
  </si>
  <si>
    <t>35/6 кВ</t>
  </si>
  <si>
    <t>38150</t>
  </si>
  <si>
    <t>35/10 кВ</t>
  </si>
  <si>
    <t>37625</t>
  </si>
  <si>
    <t>36750</t>
  </si>
  <si>
    <t>ПС ППТФ</t>
  </si>
  <si>
    <t>35000</t>
  </si>
  <si>
    <t>123188</t>
  </si>
  <si>
    <t>125235</t>
  </si>
  <si>
    <t>110/10 кВ</t>
  </si>
  <si>
    <t>133423</t>
  </si>
  <si>
    <t>126500</t>
  </si>
  <si>
    <t>9845</t>
  </si>
  <si>
    <t>110/35/10 кВ</t>
  </si>
  <si>
    <t>115500</t>
  </si>
  <si>
    <t>37538</t>
  </si>
  <si>
    <t>ПС Самково</t>
  </si>
  <si>
    <t>на х.х.</t>
  </si>
  <si>
    <t>38500</t>
  </si>
  <si>
    <t>117600</t>
  </si>
  <si>
    <t>127282</t>
  </si>
  <si>
    <t>5808</t>
  </si>
  <si>
    <t>6-8 ст.</t>
  </si>
  <si>
    <t>121141</t>
  </si>
  <si>
    <t>ПС-109</t>
  </si>
  <si>
    <t>ВН ПБВ: 35 ± х2.5%</t>
  </si>
  <si>
    <t>12318</t>
  </si>
  <si>
    <t>35875</t>
  </si>
  <si>
    <t>34125</t>
  </si>
  <si>
    <t>ПС Клещевская</t>
  </si>
  <si>
    <t>5-8</t>
  </si>
  <si>
    <t>127270</t>
  </si>
  <si>
    <t>121135</t>
  </si>
  <si>
    <t>125225</t>
  </si>
  <si>
    <t>да</t>
  </si>
  <si>
    <t>129315</t>
  </si>
  <si>
    <t>123180</t>
  </si>
  <si>
    <t>ПС Штурм</t>
  </si>
  <si>
    <t>33250</t>
  </si>
  <si>
    <t>ПС Кречетово</t>
  </si>
  <si>
    <t>6-7</t>
  </si>
  <si>
    <t>220/110/10 кВ</t>
  </si>
  <si>
    <t>ПС Макаровская</t>
  </si>
  <si>
    <t>ПС Климовская</t>
  </si>
  <si>
    <t>ПС Подюга</t>
  </si>
  <si>
    <t>ПС Пономаревская</t>
  </si>
  <si>
    <t>ПС Комплекс</t>
  </si>
  <si>
    <t>37240</t>
  </si>
  <si>
    <t>Приложение 1</t>
  </si>
  <si>
    <t/>
  </si>
  <si>
    <t>6/35</t>
  </si>
  <si>
    <t>от  24 .08.2017 № МР2/1-18/2-22/3261</t>
  </si>
  <si>
    <t>от  24.08.2017 № МР2/1-18/2-22/3261</t>
  </si>
  <si>
    <t>от   24.08.2017 № МР2/1-18/2-22/3261</t>
  </si>
  <si>
    <t>от   24 .08.2017 № МР2/1-18/2-22/3261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</si>
</sst>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.0"/>
    <numFmt numFmtId="166" formatCode="0_ ;[Red]\-0\ "/>
    <numFmt numFmtId="167" formatCode="0.000"/>
    <numFmt numFmtId="168" formatCode="hh:mm"/>
  </numFmts>
  <fonts count="7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3"/>
      <color indexed="8"/>
      <name val="Calibri"/>
      <family val="2"/>
      <charset val="204"/>
    </font>
    <font>
      <sz val="13"/>
      <color indexed="9"/>
      <name val="Calibri"/>
      <family val="2"/>
      <charset val="204"/>
    </font>
    <font>
      <sz val="13"/>
      <color indexed="62"/>
      <name val="Calibri"/>
      <family val="2"/>
      <charset val="204"/>
    </font>
    <font>
      <b/>
      <sz val="13"/>
      <color indexed="63"/>
      <name val="Calibri"/>
      <family val="2"/>
      <charset val="204"/>
    </font>
    <font>
      <b/>
      <sz val="13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3"/>
      <color indexed="8"/>
      <name val="Calibri"/>
      <family val="2"/>
      <charset val="204"/>
    </font>
    <font>
      <b/>
      <sz val="13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3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3"/>
      <color indexed="20"/>
      <name val="Calibri"/>
      <family val="2"/>
      <charset val="204"/>
    </font>
    <font>
      <i/>
      <sz val="13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3"/>
      <color indexed="52"/>
      <name val="Calibri"/>
      <family val="2"/>
      <charset val="204"/>
    </font>
    <font>
      <sz val="13"/>
      <color indexed="10"/>
      <name val="Calibri"/>
      <family val="2"/>
      <charset val="204"/>
    </font>
    <font>
      <sz val="13"/>
      <color indexed="17"/>
      <name val="Calibri"/>
      <family val="2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indexed="8"/>
      <name val="MS Sans Serif"/>
      <family val="2"/>
      <charset val="204"/>
    </font>
    <font>
      <b/>
      <sz val="11"/>
      <color indexed="52"/>
      <name val="Calibri"/>
      <family val="2"/>
      <charset val="204"/>
      <scheme val="minor"/>
    </font>
    <font>
      <u/>
      <sz val="10"/>
      <color indexed="12"/>
      <name val="Times New Roman"/>
      <family val="1"/>
      <charset val="204"/>
    </font>
    <font>
      <sz val="11"/>
      <color indexed="60"/>
      <name val="Calibri"/>
      <family val="2"/>
      <charset val="204"/>
      <scheme val="minor"/>
    </font>
    <font>
      <sz val="10"/>
      <name val="MS Sans Serif"/>
      <family val="2"/>
      <charset val="204"/>
    </font>
    <font>
      <sz val="11"/>
      <color indexed="52"/>
      <name val="Calibri"/>
      <family val="2"/>
      <charset val="204"/>
    </font>
    <font>
      <sz val="14"/>
      <name val="Arial Cyr"/>
      <charset val="204"/>
    </font>
    <font>
      <sz val="12"/>
      <color theme="0"/>
      <name val="Times New Roman"/>
      <family val="1"/>
      <charset val="204"/>
    </font>
    <font>
      <sz val="10"/>
      <color indexed="8"/>
      <name val="Arial Cyr"/>
      <charset val="204"/>
    </font>
    <font>
      <sz val="10"/>
      <name val="Arial"/>
      <family val="2"/>
      <charset val="204"/>
    </font>
    <font>
      <sz val="13"/>
      <color indexed="8"/>
      <name val="Times New Roman"/>
      <family val="1"/>
      <charset val="204"/>
    </font>
    <font>
      <sz val="14"/>
      <name val="Arial"/>
      <family val="2"/>
      <charset val="204"/>
    </font>
    <font>
      <sz val="13"/>
      <name val="Arial Cyr"/>
      <charset val="204"/>
    </font>
    <font>
      <sz val="13"/>
      <color indexed="1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3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Arial"/>
      <family val="2"/>
      <charset val="204"/>
    </font>
    <font>
      <sz val="11.5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1"/>
      <name val="Arial"/>
      <family val="2"/>
      <charset val="204"/>
    </font>
    <font>
      <sz val="11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</fills>
  <borders count="9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77">
    <xf numFmtId="0" fontId="0" fillId="0" borderId="0"/>
    <xf numFmtId="0" fontId="12" fillId="0" borderId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7" borderId="0" applyNumberFormat="0" applyBorder="0" applyAlignment="0" applyProtection="0"/>
    <xf numFmtId="0" fontId="16" fillId="15" borderId="49" applyNumberFormat="0" applyAlignment="0" applyProtection="0"/>
    <xf numFmtId="0" fontId="17" fillId="28" borderId="50" applyNumberFormat="0" applyAlignment="0" applyProtection="0"/>
    <xf numFmtId="0" fontId="18" fillId="28" borderId="49" applyNumberFormat="0" applyAlignment="0" applyProtection="0"/>
    <xf numFmtId="0" fontId="19" fillId="0" borderId="51" applyNumberFormat="0" applyFill="0" applyAlignment="0" applyProtection="0"/>
    <xf numFmtId="0" fontId="20" fillId="0" borderId="52" applyNumberFormat="0" applyFill="0" applyAlignment="0" applyProtection="0"/>
    <xf numFmtId="0" fontId="21" fillId="0" borderId="5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54" applyNumberFormat="0" applyFill="0" applyAlignment="0" applyProtection="0"/>
    <xf numFmtId="0" fontId="23" fillId="29" borderId="55" applyNumberFormat="0" applyAlignment="0" applyProtection="0"/>
    <xf numFmtId="0" fontId="24" fillId="0" borderId="0" applyNumberFormat="0" applyFill="0" applyBorder="0" applyAlignment="0" applyProtection="0"/>
    <xf numFmtId="0" fontId="25" fillId="30" borderId="0" applyNumberFormat="0" applyBorder="0" applyAlignment="0" applyProtection="0"/>
    <xf numFmtId="0" fontId="26" fillId="0" borderId="0"/>
    <xf numFmtId="0" fontId="12" fillId="0" borderId="0"/>
    <xf numFmtId="0" fontId="12" fillId="0" borderId="0"/>
    <xf numFmtId="0" fontId="27" fillId="0" borderId="0"/>
    <xf numFmtId="0" fontId="28" fillId="0" borderId="0"/>
    <xf numFmtId="0" fontId="28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2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" fillId="0" borderId="0"/>
    <xf numFmtId="0" fontId="26" fillId="0" borderId="0"/>
    <xf numFmtId="0" fontId="12" fillId="0" borderId="0"/>
    <xf numFmtId="0" fontId="12" fillId="0" borderId="0"/>
    <xf numFmtId="0" fontId="30" fillId="11" borderId="0" applyNumberFormat="0" applyBorder="0" applyAlignment="0" applyProtection="0"/>
    <xf numFmtId="0" fontId="31" fillId="0" borderId="0" applyNumberFormat="0" applyFill="0" applyBorder="0" applyAlignment="0" applyProtection="0"/>
    <xf numFmtId="0" fontId="27" fillId="31" borderId="56" applyNumberFormat="0" applyFont="0" applyAlignment="0" applyProtection="0"/>
    <xf numFmtId="9" fontId="3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3" fillId="0" borderId="57" applyNumberFormat="0" applyFill="0" applyAlignment="0" applyProtection="0"/>
    <xf numFmtId="0" fontId="34" fillId="0" borderId="0" applyNumberFormat="0" applyFill="0" applyBorder="0" applyAlignment="0" applyProtection="0"/>
    <xf numFmtId="164" fontId="32" fillId="0" borderId="0" applyFont="0" applyFill="0" applyBorder="0" applyAlignment="0" applyProtection="0"/>
    <xf numFmtId="0" fontId="35" fillId="12" borderId="0" applyNumberFormat="0" applyBorder="0" applyAlignment="0" applyProtection="0"/>
    <xf numFmtId="0" fontId="36" fillId="0" borderId="0"/>
    <xf numFmtId="0" fontId="27" fillId="0" borderId="0"/>
    <xf numFmtId="0" fontId="36" fillId="0" borderId="0"/>
    <xf numFmtId="0" fontId="27" fillId="0" borderId="0"/>
    <xf numFmtId="0" fontId="38" fillId="32" borderId="0"/>
    <xf numFmtId="0" fontId="39" fillId="0" borderId="0"/>
    <xf numFmtId="0" fontId="28" fillId="0" borderId="0"/>
    <xf numFmtId="0" fontId="38" fillId="32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28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44" fillId="0" borderId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1" borderId="0" applyNumberFormat="0" applyBorder="0" applyAlignment="0" applyProtection="0"/>
    <xf numFmtId="0" fontId="7" fillId="27" borderId="0" applyNumberFormat="0" applyBorder="0" applyAlignment="0" applyProtection="0"/>
    <xf numFmtId="0" fontId="4" fillId="28" borderId="1" applyNumberFormat="0" applyAlignment="0" applyProtection="0"/>
    <xf numFmtId="0" fontId="5" fillId="28" borderId="2" applyNumberFormat="0" applyAlignment="0" applyProtection="0"/>
    <xf numFmtId="0" fontId="45" fillId="28" borderId="1" applyNumberFormat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19" fillId="0" borderId="51" applyNumberFormat="0" applyFill="0" applyAlignment="0" applyProtection="0"/>
    <xf numFmtId="0" fontId="20" fillId="0" borderId="52" applyNumberFormat="0" applyFill="0" applyAlignment="0" applyProtection="0"/>
    <xf numFmtId="0" fontId="21" fillId="0" borderId="53" applyNumberFormat="0" applyFill="0" applyAlignment="0" applyProtection="0"/>
    <xf numFmtId="0" fontId="21" fillId="0" borderId="0" applyNumberFormat="0" applyFill="0" applyBorder="0" applyAlignment="0" applyProtection="0"/>
    <xf numFmtId="0" fontId="6" fillId="0" borderId="54" applyNumberFormat="0" applyFill="0" applyAlignment="0" applyProtection="0"/>
    <xf numFmtId="0" fontId="24" fillId="0" borderId="0" applyNumberFormat="0" applyFill="0" applyBorder="0" applyAlignment="0" applyProtection="0"/>
    <xf numFmtId="0" fontId="47" fillId="2" borderId="0" applyNumberFormat="0" applyBorder="0" applyAlignment="0" applyProtection="0"/>
    <xf numFmtId="0" fontId="12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39" fillId="0" borderId="0"/>
    <xf numFmtId="0" fontId="27" fillId="0" borderId="0"/>
    <xf numFmtId="0" fontId="48" fillId="0" borderId="0"/>
    <xf numFmtId="0" fontId="1" fillId="0" borderId="0"/>
    <xf numFmtId="0" fontId="26" fillId="0" borderId="0"/>
    <xf numFmtId="0" fontId="27" fillId="0" borderId="0"/>
    <xf numFmtId="0" fontId="27" fillId="0" borderId="0" applyNumberFormat="0" applyFont="0" applyFill="0" applyBorder="0" applyAlignment="0" applyProtection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11" borderId="0" applyNumberFormat="0" applyBorder="0" applyAlignment="0" applyProtection="0"/>
    <xf numFmtId="0" fontId="32" fillId="3" borderId="3" applyNumberFormat="0" applyFont="0" applyAlignment="0" applyProtection="0"/>
    <xf numFmtId="9" fontId="1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49" fillId="0" borderId="57" applyNumberFormat="0" applyFill="0" applyAlignment="0" applyProtection="0"/>
    <xf numFmtId="0" fontId="12" fillId="0" borderId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" fillId="12" borderId="0" applyNumberFormat="0" applyBorder="0" applyAlignment="0" applyProtection="0"/>
    <xf numFmtId="0" fontId="12" fillId="0" borderId="0"/>
    <xf numFmtId="0" fontId="53" fillId="0" borderId="0"/>
    <xf numFmtId="0" fontId="52" fillId="0" borderId="0" applyNumberFormat="0" applyBorder="0" applyProtection="0"/>
    <xf numFmtId="0" fontId="27" fillId="0" borderId="0"/>
  </cellStyleXfs>
  <cellXfs count="661">
    <xf numFmtId="0" fontId="0" fillId="0" borderId="0" xfId="0"/>
    <xf numFmtId="2" fontId="8" fillId="0" borderId="0" xfId="0" applyNumberFormat="1" applyFont="1" applyFill="1"/>
    <xf numFmtId="2" fontId="8" fillId="0" borderId="0" xfId="0" applyNumberFormat="1" applyFont="1" applyFill="1" applyAlignment="1">
      <alignment horizontal="left"/>
    </xf>
    <xf numFmtId="1" fontId="8" fillId="0" borderId="0" xfId="0" applyNumberFormat="1" applyFont="1"/>
    <xf numFmtId="165" fontId="8" fillId="0" borderId="0" xfId="0" applyNumberFormat="1" applyFont="1"/>
    <xf numFmtId="2" fontId="8" fillId="0" borderId="0" xfId="0" applyNumberFormat="1" applyFont="1"/>
    <xf numFmtId="166" fontId="8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2" fontId="8" fillId="0" borderId="0" xfId="0" applyNumberFormat="1" applyFont="1" applyFill="1" applyAlignment="1">
      <alignment horizontal="center" vertical="center"/>
    </xf>
    <xf numFmtId="166" fontId="8" fillId="0" borderId="0" xfId="0" applyNumberFormat="1" applyFont="1"/>
    <xf numFmtId="2" fontId="8" fillId="0" borderId="8" xfId="0" applyNumberFormat="1" applyFont="1" applyFill="1" applyBorder="1" applyAlignment="1">
      <alignment horizontal="center" vertical="center"/>
    </xf>
    <xf numFmtId="166" fontId="10" fillId="0" borderId="9" xfId="0" applyNumberFormat="1" applyFont="1" applyFill="1" applyBorder="1" applyAlignment="1">
      <alignment horizontal="center" vertical="center" wrapText="1"/>
    </xf>
    <xf numFmtId="165" fontId="10" fillId="0" borderId="12" xfId="0" applyNumberFormat="1" applyFont="1" applyFill="1" applyBorder="1" applyAlignment="1">
      <alignment horizontal="center" vertical="center" wrapText="1"/>
    </xf>
    <xf numFmtId="2" fontId="8" fillId="0" borderId="13" xfId="0" applyNumberFormat="1" applyFont="1" applyFill="1" applyBorder="1" applyAlignment="1">
      <alignment horizontal="center" vertical="center"/>
    </xf>
    <xf numFmtId="2" fontId="8" fillId="0" borderId="14" xfId="0" applyNumberFormat="1" applyFont="1" applyBorder="1"/>
    <xf numFmtId="2" fontId="11" fillId="0" borderId="15" xfId="0" applyNumberFormat="1" applyFont="1" applyFill="1" applyBorder="1" applyAlignment="1">
      <alignment horizontal="left" vertical="center" wrapText="1"/>
    </xf>
    <xf numFmtId="2" fontId="10" fillId="0" borderId="15" xfId="0" applyNumberFormat="1" applyFont="1" applyFill="1" applyBorder="1" applyAlignment="1">
      <alignment horizontal="center" vertical="center" wrapText="1"/>
    </xf>
    <xf numFmtId="1" fontId="8" fillId="0" borderId="15" xfId="0" applyNumberFormat="1" applyFont="1" applyBorder="1" applyAlignment="1">
      <alignment horizontal="center" vertical="center" wrapText="1"/>
    </xf>
    <xf numFmtId="165" fontId="10" fillId="0" borderId="15" xfId="0" applyNumberFormat="1" applyFont="1" applyFill="1" applyBorder="1" applyAlignment="1">
      <alignment horizontal="center" vertical="center" wrapText="1"/>
    </xf>
    <xf numFmtId="1" fontId="10" fillId="0" borderId="15" xfId="0" applyNumberFormat="1" applyFont="1" applyFill="1" applyBorder="1" applyAlignment="1">
      <alignment horizontal="center" vertical="center" wrapText="1"/>
    </xf>
    <xf numFmtId="166" fontId="10" fillId="0" borderId="14" xfId="0" applyNumberFormat="1" applyFont="1" applyFill="1" applyBorder="1" applyAlignment="1">
      <alignment horizontal="center" vertical="center" wrapText="1"/>
    </xf>
    <xf numFmtId="165" fontId="10" fillId="0" borderId="17" xfId="0" applyNumberFormat="1" applyFont="1" applyFill="1" applyBorder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vertical="center"/>
    </xf>
    <xf numFmtId="0" fontId="0" fillId="4" borderId="19" xfId="0" applyFill="1" applyBorder="1"/>
    <xf numFmtId="2" fontId="0" fillId="4" borderId="22" xfId="0" applyNumberFormat="1" applyFill="1" applyBorder="1"/>
    <xf numFmtId="0" fontId="0" fillId="5" borderId="25" xfId="0" applyFill="1" applyBorder="1"/>
    <xf numFmtId="2" fontId="0" fillId="5" borderId="0" xfId="0" applyNumberFormat="1" applyFill="1" applyBorder="1"/>
    <xf numFmtId="0" fontId="0" fillId="0" borderId="25" xfId="0" applyBorder="1"/>
    <xf numFmtId="2" fontId="0" fillId="0" borderId="0" xfId="0" applyNumberFormat="1" applyBorder="1"/>
    <xf numFmtId="0" fontId="0" fillId="4" borderId="25" xfId="0" applyFill="1" applyBorder="1"/>
    <xf numFmtId="2" fontId="0" fillId="4" borderId="0" xfId="0" applyNumberFormat="1" applyFill="1" applyBorder="1"/>
    <xf numFmtId="0" fontId="0" fillId="0" borderId="30" xfId="0" applyBorder="1"/>
    <xf numFmtId="2" fontId="0" fillId="0" borderId="34" xfId="0" applyNumberFormat="1" applyBorder="1"/>
    <xf numFmtId="0" fontId="0" fillId="4" borderId="0" xfId="0" applyFill="1"/>
    <xf numFmtId="2" fontId="0" fillId="0" borderId="27" xfId="0" applyNumberFormat="1" applyBorder="1"/>
    <xf numFmtId="2" fontId="0" fillId="0" borderId="33" xfId="0" applyNumberFormat="1" applyBorder="1"/>
    <xf numFmtId="2" fontId="0" fillId="6" borderId="0" xfId="0" applyNumberFormat="1" applyFill="1" applyBorder="1"/>
    <xf numFmtId="2" fontId="0" fillId="5" borderId="22" xfId="0" applyNumberFormat="1" applyFill="1" applyBorder="1"/>
    <xf numFmtId="2" fontId="0" fillId="7" borderId="22" xfId="0" applyNumberFormat="1" applyFill="1" applyBorder="1"/>
    <xf numFmtId="2" fontId="0" fillId="7" borderId="0" xfId="0" applyNumberFormat="1" applyFill="1" applyBorder="1"/>
    <xf numFmtId="0" fontId="0" fillId="4" borderId="40" xfId="0" applyFill="1" applyBorder="1"/>
    <xf numFmtId="0" fontId="0" fillId="0" borderId="41" xfId="0" applyBorder="1"/>
    <xf numFmtId="0" fontId="0" fillId="0" borderId="42" xfId="0" applyBorder="1"/>
    <xf numFmtId="0" fontId="0" fillId="5" borderId="40" xfId="0" applyFill="1" applyBorder="1"/>
    <xf numFmtId="0" fontId="0" fillId="5" borderId="41" xfId="0" applyFill="1" applyBorder="1"/>
    <xf numFmtId="0" fontId="0" fillId="4" borderId="41" xfId="0" applyFill="1" applyBorder="1"/>
    <xf numFmtId="0" fontId="0" fillId="0" borderId="41" xfId="0" applyFill="1" applyBorder="1"/>
    <xf numFmtId="0" fontId="0" fillId="0" borderId="42" xfId="0" applyFill="1" applyBorder="1"/>
    <xf numFmtId="0" fontId="0" fillId="8" borderId="41" xfId="0" applyFill="1" applyBorder="1"/>
    <xf numFmtId="2" fontId="0" fillId="8" borderId="0" xfId="0" applyNumberFormat="1" applyFill="1" applyBorder="1"/>
    <xf numFmtId="0" fontId="0" fillId="9" borderId="41" xfId="0" applyFill="1" applyBorder="1"/>
    <xf numFmtId="2" fontId="0" fillId="9" borderId="0" xfId="0" applyNumberFormat="1" applyFill="1" applyBorder="1"/>
    <xf numFmtId="0" fontId="0" fillId="4" borderId="43" xfId="0" applyFill="1" applyBorder="1"/>
    <xf numFmtId="2" fontId="0" fillId="4" borderId="45" xfId="0" applyNumberFormat="1" applyFill="1" applyBorder="1"/>
    <xf numFmtId="0" fontId="0" fillId="0" borderId="40" xfId="0" applyFill="1" applyBorder="1"/>
    <xf numFmtId="2" fontId="0" fillId="0" borderId="22" xfId="0" applyNumberFormat="1" applyBorder="1"/>
    <xf numFmtId="0" fontId="0" fillId="4" borderId="42" xfId="0" applyFill="1" applyBorder="1"/>
    <xf numFmtId="2" fontId="0" fillId="4" borderId="34" xfId="0" applyNumberFormat="1" applyFill="1" applyBorder="1"/>
    <xf numFmtId="2" fontId="0" fillId="0" borderId="0" xfId="0" applyNumberFormat="1"/>
    <xf numFmtId="0" fontId="0" fillId="5" borderId="42" xfId="0" applyFill="1" applyBorder="1"/>
    <xf numFmtId="2" fontId="0" fillId="5" borderId="34" xfId="0" applyNumberFormat="1" applyFill="1" applyBorder="1"/>
    <xf numFmtId="0" fontId="0" fillId="0" borderId="0" xfId="0" applyFill="1"/>
    <xf numFmtId="166" fontId="0" fillId="0" borderId="0" xfId="0" applyNumberFormat="1"/>
    <xf numFmtId="165" fontId="0" fillId="0" borderId="0" xfId="0" applyNumberFormat="1"/>
    <xf numFmtId="0" fontId="10" fillId="0" borderId="0" xfId="44" applyFont="1" applyFill="1" applyAlignment="1">
      <alignment horizontal="left" vertical="center"/>
    </xf>
    <xf numFmtId="0" fontId="37" fillId="0" borderId="10" xfId="55" applyNumberFormat="1" applyFont="1" applyFill="1" applyBorder="1" applyAlignment="1">
      <alignment horizontal="center" vertical="center"/>
    </xf>
    <xf numFmtId="2" fontId="10" fillId="0" borderId="10" xfId="54" applyNumberFormat="1" applyFont="1" applyFill="1" applyBorder="1" applyAlignment="1">
      <alignment horizontal="center" vertical="center"/>
    </xf>
    <xf numFmtId="0" fontId="40" fillId="0" borderId="0" xfId="0" applyFont="1" applyFill="1" applyAlignment="1">
      <alignment horizontal="left" vertical="top"/>
    </xf>
    <xf numFmtId="0" fontId="8" fillId="0" borderId="0" xfId="0" applyFont="1"/>
    <xf numFmtId="0" fontId="8" fillId="0" borderId="0" xfId="0" applyFont="1" applyFill="1"/>
    <xf numFmtId="0" fontId="40" fillId="0" borderId="0" xfId="0" applyFont="1" applyAlignment="1">
      <alignment vertical="top"/>
    </xf>
    <xf numFmtId="0" fontId="40" fillId="0" borderId="0" xfId="0" applyNumberFormat="1" applyFont="1"/>
    <xf numFmtId="0" fontId="40" fillId="0" borderId="0" xfId="0" applyFont="1"/>
    <xf numFmtId="165" fontId="40" fillId="0" borderId="0" xfId="0" applyNumberFormat="1" applyFont="1"/>
    <xf numFmtId="0" fontId="43" fillId="0" borderId="0" xfId="0" applyFont="1"/>
    <xf numFmtId="0" fontId="10" fillId="0" borderId="0" xfId="0" applyFont="1" applyFill="1" applyAlignment="1">
      <alignment horizontal="left" vertical="top"/>
    </xf>
    <xf numFmtId="0" fontId="10" fillId="0" borderId="0" xfId="0" applyFont="1" applyAlignment="1">
      <alignment vertical="top"/>
    </xf>
    <xf numFmtId="0" fontId="10" fillId="0" borderId="0" xfId="0" applyNumberFormat="1" applyFont="1"/>
    <xf numFmtId="0" fontId="10" fillId="0" borderId="0" xfId="0" applyFont="1"/>
    <xf numFmtId="0" fontId="40" fillId="0" borderId="0" xfId="173" applyNumberFormat="1" applyFont="1" applyFill="1"/>
    <xf numFmtId="0" fontId="40" fillId="0" borderId="10" xfId="38" applyFont="1" applyFill="1" applyBorder="1" applyAlignment="1">
      <alignment horizontal="center" vertical="center"/>
    </xf>
    <xf numFmtId="0" fontId="40" fillId="0" borderId="10" xfId="38" applyFont="1" applyFill="1" applyBorder="1" applyAlignment="1">
      <alignment horizontal="center"/>
    </xf>
    <xf numFmtId="17" fontId="40" fillId="0" borderId="10" xfId="38" applyNumberFormat="1" applyFont="1" applyFill="1" applyBorder="1" applyAlignment="1">
      <alignment horizontal="center"/>
    </xf>
    <xf numFmtId="0" fontId="40" fillId="0" borderId="0" xfId="74" applyNumberFormat="1" applyFont="1" applyFill="1" applyAlignment="1">
      <alignment horizontal="left"/>
    </xf>
    <xf numFmtId="0" fontId="40" fillId="0" borderId="0" xfId="74" applyNumberFormat="1" applyFont="1" applyFill="1" applyAlignment="1">
      <alignment horizontal="center"/>
    </xf>
    <xf numFmtId="0" fontId="40" fillId="0" borderId="0" xfId="173" applyNumberFormat="1" applyFont="1" applyFill="1" applyAlignment="1">
      <alignment horizontal="left"/>
    </xf>
    <xf numFmtId="0" fontId="40" fillId="0" borderId="0" xfId="173" applyNumberFormat="1" applyFont="1" applyFill="1" applyBorder="1"/>
    <xf numFmtId="0" fontId="28" fillId="0" borderId="0" xfId="44" applyFont="1"/>
    <xf numFmtId="0" fontId="10" fillId="0" borderId="0" xfId="56" applyFont="1" applyFill="1" applyAlignment="1">
      <alignment horizontal="center"/>
    </xf>
    <xf numFmtId="0" fontId="40" fillId="0" borderId="0" xfId="173" applyNumberFormat="1" applyFont="1" applyFill="1" applyAlignment="1">
      <alignment horizontal="right"/>
    </xf>
    <xf numFmtId="165" fontId="40" fillId="0" borderId="10" xfId="38" applyNumberFormat="1" applyFont="1" applyFill="1" applyBorder="1" applyAlignment="1">
      <alignment horizontal="center"/>
    </xf>
    <xf numFmtId="2" fontId="0" fillId="4" borderId="21" xfId="0" applyNumberFormat="1" applyFill="1" applyBorder="1"/>
    <xf numFmtId="2" fontId="0" fillId="4" borderId="23" xfId="0" applyNumberFormat="1" applyFill="1" applyBorder="1"/>
    <xf numFmtId="2" fontId="0" fillId="5" borderId="27" xfId="0" applyNumberFormat="1" applyFill="1" applyBorder="1"/>
    <xf numFmtId="2" fontId="0" fillId="5" borderId="28" xfId="0" applyNumberFormat="1" applyFill="1" applyBorder="1"/>
    <xf numFmtId="2" fontId="0" fillId="0" borderId="28" xfId="0" applyNumberFormat="1" applyBorder="1"/>
    <xf numFmtId="2" fontId="0" fillId="4" borderId="27" xfId="0" applyNumberFormat="1" applyFill="1" applyBorder="1"/>
    <xf numFmtId="2" fontId="0" fillId="4" borderId="28" xfId="0" applyNumberFormat="1" applyFill="1" applyBorder="1"/>
    <xf numFmtId="2" fontId="0" fillId="0" borderId="35" xfId="0" applyNumberFormat="1" applyBorder="1"/>
    <xf numFmtId="0" fontId="0" fillId="6" borderId="41" xfId="0" applyFill="1" applyBorder="1"/>
    <xf numFmtId="2" fontId="0" fillId="6" borderId="27" xfId="0" applyNumberFormat="1" applyFill="1" applyBorder="1"/>
    <xf numFmtId="2" fontId="0" fillId="6" borderId="28" xfId="0" applyNumberFormat="1" applyFill="1" applyBorder="1"/>
    <xf numFmtId="2" fontId="0" fillId="5" borderId="21" xfId="0" applyNumberFormat="1" applyFill="1" applyBorder="1"/>
    <xf numFmtId="2" fontId="0" fillId="5" borderId="23" xfId="0" applyNumberFormat="1" applyFill="1" applyBorder="1"/>
    <xf numFmtId="0" fontId="0" fillId="7" borderId="40" xfId="0" applyFill="1" applyBorder="1"/>
    <xf numFmtId="2" fontId="0" fillId="7" borderId="21" xfId="0" applyNumberFormat="1" applyFill="1" applyBorder="1"/>
    <xf numFmtId="2" fontId="0" fillId="7" borderId="23" xfId="0" applyNumberFormat="1" applyFill="1" applyBorder="1"/>
    <xf numFmtId="0" fontId="0" fillId="7" borderId="41" xfId="0" applyFill="1" applyBorder="1"/>
    <xf numFmtId="2" fontId="0" fillId="7" borderId="27" xfId="0" applyNumberFormat="1" applyFill="1" applyBorder="1"/>
    <xf numFmtId="2" fontId="0" fillId="7" borderId="28" xfId="0" applyNumberFormat="1" applyFill="1" applyBorder="1"/>
    <xf numFmtId="2" fontId="0" fillId="0" borderId="27" xfId="0" applyNumberFormat="1" applyFill="1" applyBorder="1"/>
    <xf numFmtId="2" fontId="0" fillId="0" borderId="0" xfId="0" applyNumberFormat="1" applyFill="1" applyBorder="1"/>
    <xf numFmtId="2" fontId="0" fillId="0" borderId="28" xfId="0" applyNumberFormat="1" applyFill="1" applyBorder="1"/>
    <xf numFmtId="2" fontId="13" fillId="0" borderId="0" xfId="0" applyNumberFormat="1" applyFont="1" applyBorder="1"/>
    <xf numFmtId="2" fontId="0" fillId="0" borderId="6" xfId="0" applyNumberFormat="1" applyBorder="1"/>
    <xf numFmtId="2" fontId="0" fillId="0" borderId="66" xfId="0" applyNumberFormat="1" applyBorder="1"/>
    <xf numFmtId="2" fontId="0" fillId="0" borderId="69" xfId="0" applyNumberFormat="1" applyBorder="1"/>
    <xf numFmtId="2" fontId="0" fillId="8" borderId="27" xfId="0" applyNumberFormat="1" applyFill="1" applyBorder="1"/>
    <xf numFmtId="2" fontId="0" fillId="8" borderId="28" xfId="0" applyNumberFormat="1" applyFill="1" applyBorder="1"/>
    <xf numFmtId="2" fontId="0" fillId="9" borderId="27" xfId="0" applyNumberFormat="1" applyFill="1" applyBorder="1"/>
    <xf numFmtId="2" fontId="0" fillId="9" borderId="28" xfId="0" applyNumberFormat="1" applyFill="1" applyBorder="1"/>
    <xf numFmtId="2" fontId="0" fillId="4" borderId="46" xfId="0" applyNumberFormat="1" applyFill="1" applyBorder="1"/>
    <xf numFmtId="2" fontId="0" fillId="4" borderId="47" xfId="0" applyNumberFormat="1" applyFill="1" applyBorder="1"/>
    <xf numFmtId="2" fontId="0" fillId="0" borderId="21" xfId="0" applyNumberFormat="1" applyBorder="1"/>
    <xf numFmtId="2" fontId="0" fillId="0" borderId="23" xfId="0" applyNumberFormat="1" applyBorder="1"/>
    <xf numFmtId="2" fontId="0" fillId="4" borderId="33" xfId="0" applyNumberFormat="1" applyFill="1" applyBorder="1"/>
    <xf numFmtId="2" fontId="0" fillId="4" borderId="35" xfId="0" applyNumberFormat="1" applyFill="1" applyBorder="1"/>
    <xf numFmtId="2" fontId="0" fillId="5" borderId="33" xfId="0" applyNumberFormat="1" applyFill="1" applyBorder="1"/>
    <xf numFmtId="2" fontId="0" fillId="5" borderId="35" xfId="0" applyNumberFormat="1" applyFill="1" applyBorder="1"/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/>
    </xf>
    <xf numFmtId="2" fontId="10" fillId="0" borderId="0" xfId="0" applyNumberFormat="1" applyFont="1" applyFill="1" applyBorder="1" applyAlignment="1">
      <alignment horizontal="left" vertical="center"/>
    </xf>
    <xf numFmtId="2" fontId="10" fillId="0" borderId="0" xfId="0" applyNumberFormat="1" applyFont="1" applyFill="1" applyBorder="1" applyAlignment="1">
      <alignment horizontal="center" vertical="center"/>
    </xf>
    <xf numFmtId="1" fontId="10" fillId="0" borderId="0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left" vertical="center"/>
    </xf>
    <xf numFmtId="165" fontId="10" fillId="0" borderId="0" xfId="0" applyNumberFormat="1" applyFont="1" applyFill="1" applyAlignment="1">
      <alignment horizontal="center" vertical="center"/>
    </xf>
    <xf numFmtId="2" fontId="10" fillId="0" borderId="0" xfId="0" applyNumberFormat="1" applyFont="1" applyFill="1" applyAlignment="1">
      <alignment horizontal="center" vertical="center"/>
    </xf>
    <xf numFmtId="166" fontId="10" fillId="0" borderId="0" xfId="0" applyNumberFormat="1" applyFont="1" applyFill="1" applyAlignment="1">
      <alignment horizontal="center" vertical="center"/>
    </xf>
    <xf numFmtId="166" fontId="10" fillId="0" borderId="0" xfId="0" applyNumberFormat="1" applyFont="1" applyFill="1" applyBorder="1" applyAlignment="1">
      <alignment horizontal="center" vertical="center"/>
    </xf>
    <xf numFmtId="2" fontId="11" fillId="0" borderId="0" xfId="0" applyNumberFormat="1" applyFont="1" applyFill="1" applyBorder="1" applyAlignment="1">
      <alignment horizontal="left" vertical="center"/>
    </xf>
    <xf numFmtId="49" fontId="10" fillId="0" borderId="15" xfId="0" applyNumberFormat="1" applyFont="1" applyFill="1" applyBorder="1" applyAlignment="1">
      <alignment horizontal="left" vertical="center" wrapText="1"/>
    </xf>
    <xf numFmtId="49" fontId="0" fillId="4" borderId="20" xfId="0" applyNumberFormat="1" applyFill="1" applyBorder="1"/>
    <xf numFmtId="49" fontId="0" fillId="5" borderId="26" xfId="0" applyNumberFormat="1" applyFill="1" applyBorder="1"/>
    <xf numFmtId="49" fontId="0" fillId="0" borderId="26" xfId="0" applyNumberFormat="1" applyBorder="1"/>
    <xf numFmtId="49" fontId="0" fillId="4" borderId="26" xfId="0" applyNumberFormat="1" applyFill="1" applyBorder="1"/>
    <xf numFmtId="49" fontId="0" fillId="0" borderId="31" xfId="0" applyNumberFormat="1" applyBorder="1"/>
    <xf numFmtId="49" fontId="0" fillId="4" borderId="22" xfId="0" applyNumberFormat="1" applyFill="1" applyBorder="1"/>
    <xf numFmtId="49" fontId="0" fillId="0" borderId="0" xfId="0" applyNumberFormat="1" applyBorder="1"/>
    <xf numFmtId="49" fontId="0" fillId="4" borderId="0" xfId="0" applyNumberFormat="1" applyFill="1" applyBorder="1"/>
    <xf numFmtId="49" fontId="0" fillId="5" borderId="0" xfId="0" applyNumberFormat="1" applyFill="1" applyBorder="1"/>
    <xf numFmtId="49" fontId="0" fillId="6" borderId="0" xfId="0" applyNumberFormat="1" applyFill="1" applyBorder="1"/>
    <xf numFmtId="49" fontId="0" fillId="0" borderId="34" xfId="0" applyNumberFormat="1" applyBorder="1"/>
    <xf numFmtId="49" fontId="0" fillId="0" borderId="0" xfId="0" applyNumberFormat="1" applyFill="1" applyBorder="1"/>
    <xf numFmtId="49" fontId="0" fillId="5" borderId="22" xfId="0" applyNumberFormat="1" applyFill="1" applyBorder="1"/>
    <xf numFmtId="49" fontId="0" fillId="7" borderId="22" xfId="0" applyNumberFormat="1" applyFill="1" applyBorder="1"/>
    <xf numFmtId="49" fontId="0" fillId="7" borderId="0" xfId="0" applyNumberFormat="1" applyFill="1" applyBorder="1"/>
    <xf numFmtId="49" fontId="0" fillId="8" borderId="0" xfId="0" applyNumberFormat="1" applyFill="1" applyBorder="1"/>
    <xf numFmtId="49" fontId="0" fillId="9" borderId="0" xfId="0" applyNumberFormat="1" applyFill="1" applyBorder="1"/>
    <xf numFmtId="49" fontId="0" fillId="4" borderId="45" xfId="0" applyNumberFormat="1" applyFill="1" applyBorder="1"/>
    <xf numFmtId="49" fontId="0" fillId="0" borderId="22" xfId="0" applyNumberFormat="1" applyBorder="1"/>
    <xf numFmtId="49" fontId="0" fillId="4" borderId="34" xfId="0" applyNumberFormat="1" applyFill="1" applyBorder="1"/>
    <xf numFmtId="49" fontId="0" fillId="5" borderId="34" xfId="0" applyNumberFormat="1" applyFill="1" applyBorder="1"/>
    <xf numFmtId="49" fontId="0" fillId="0" borderId="0" xfId="0" applyNumberFormat="1"/>
    <xf numFmtId="2" fontId="10" fillId="0" borderId="16" xfId="0" applyNumberFormat="1" applyFont="1" applyFill="1" applyBorder="1" applyAlignment="1">
      <alignment horizontal="center" vertical="center" wrapText="1"/>
    </xf>
    <xf numFmtId="0" fontId="10" fillId="0" borderId="10" xfId="68" applyFont="1" applyFill="1" applyBorder="1" applyAlignment="1">
      <alignment horizontal="center" vertical="center"/>
    </xf>
    <xf numFmtId="20" fontId="10" fillId="0" borderId="10" xfId="68" applyNumberFormat="1" applyFont="1" applyFill="1" applyBorder="1" applyAlignment="1">
      <alignment vertical="center" wrapText="1"/>
    </xf>
    <xf numFmtId="20" fontId="8" fillId="0" borderId="10" xfId="46" applyNumberFormat="1" applyFont="1" applyFill="1" applyBorder="1"/>
    <xf numFmtId="0" fontId="10" fillId="0" borderId="26" xfId="68" applyFont="1" applyFill="1" applyBorder="1" applyAlignment="1">
      <alignment horizontal="left" vertical="top" wrapText="1"/>
    </xf>
    <xf numFmtId="0" fontId="10" fillId="0" borderId="65" xfId="68" applyFont="1" applyFill="1" applyBorder="1" applyAlignment="1">
      <alignment horizontal="left" vertical="top" wrapText="1"/>
    </xf>
    <xf numFmtId="0" fontId="10" fillId="0" borderId="27" xfId="68" applyFont="1" applyFill="1" applyBorder="1" applyAlignment="1">
      <alignment horizontal="center" vertical="top"/>
    </xf>
    <xf numFmtId="165" fontId="10" fillId="0" borderId="26" xfId="68" applyNumberFormat="1" applyFont="1" applyFill="1" applyBorder="1" applyAlignment="1">
      <alignment horizontal="center" vertical="top"/>
    </xf>
    <xf numFmtId="165" fontId="10" fillId="0" borderId="0" xfId="68" applyNumberFormat="1" applyFont="1" applyFill="1" applyBorder="1" applyAlignment="1">
      <alignment horizontal="center" vertical="top"/>
    </xf>
    <xf numFmtId="0" fontId="10" fillId="0" borderId="26" xfId="68" applyFont="1" applyFill="1" applyBorder="1" applyAlignment="1">
      <alignment horizontal="center" vertical="top"/>
    </xf>
    <xf numFmtId="0" fontId="51" fillId="0" borderId="28" xfId="68" applyFont="1" applyFill="1" applyBorder="1" applyAlignment="1">
      <alignment horizontal="center" vertical="top"/>
    </xf>
    <xf numFmtId="165" fontId="51" fillId="0" borderId="0" xfId="68" applyNumberFormat="1" applyFont="1" applyFill="1" applyBorder="1" applyAlignment="1">
      <alignment horizontal="center" vertical="top"/>
    </xf>
    <xf numFmtId="0" fontId="51" fillId="0" borderId="26" xfId="68" applyFont="1" applyFill="1" applyBorder="1" applyAlignment="1">
      <alignment horizontal="center" vertical="top"/>
    </xf>
    <xf numFmtId="0" fontId="10" fillId="0" borderId="28" xfId="68" applyFont="1" applyFill="1" applyBorder="1" applyAlignment="1">
      <alignment horizontal="center" vertical="top"/>
    </xf>
    <xf numFmtId="165" fontId="8" fillId="0" borderId="10" xfId="46" applyNumberFormat="1" applyFont="1" applyFill="1" applyBorder="1"/>
    <xf numFmtId="0" fontId="51" fillId="0" borderId="26" xfId="68" applyFont="1" applyFill="1" applyBorder="1" applyAlignment="1">
      <alignment horizontal="left" vertical="top" wrapText="1"/>
    </xf>
    <xf numFmtId="0" fontId="10" fillId="0" borderId="67" xfId="68" applyFont="1" applyFill="1" applyBorder="1" applyAlignment="1">
      <alignment horizontal="left" vertical="top" wrapText="1"/>
    </xf>
    <xf numFmtId="0" fontId="51" fillId="0" borderId="27" xfId="68" applyFont="1" applyFill="1" applyBorder="1" applyAlignment="1">
      <alignment horizontal="center" vertical="top"/>
    </xf>
    <xf numFmtId="165" fontId="51" fillId="0" borderId="26" xfId="68" applyNumberFormat="1" applyFont="1" applyFill="1" applyBorder="1" applyAlignment="1">
      <alignment horizontal="center" vertical="top"/>
    </xf>
    <xf numFmtId="0" fontId="51" fillId="0" borderId="59" xfId="68" applyFont="1" applyFill="1" applyBorder="1" applyAlignment="1">
      <alignment horizontal="left" vertical="top" wrapText="1"/>
    </xf>
    <xf numFmtId="0" fontId="51" fillId="0" borderId="60" xfId="68" applyFont="1" applyFill="1" applyBorder="1" applyAlignment="1">
      <alignment horizontal="center" vertical="top"/>
    </xf>
    <xf numFmtId="165" fontId="51" fillId="0" borderId="59" xfId="68" applyNumberFormat="1" applyFont="1" applyFill="1" applyBorder="1" applyAlignment="1">
      <alignment horizontal="center" vertical="top"/>
    </xf>
    <xf numFmtId="165" fontId="51" fillId="0" borderId="65" xfId="68" applyNumberFormat="1" applyFont="1" applyFill="1" applyBorder="1" applyAlignment="1">
      <alignment horizontal="center" vertical="top"/>
    </xf>
    <xf numFmtId="0" fontId="51" fillId="0" borderId="59" xfId="68" applyFont="1" applyFill="1" applyBorder="1" applyAlignment="1">
      <alignment horizontal="center" vertical="top"/>
    </xf>
    <xf numFmtId="0" fontId="51" fillId="0" borderId="61" xfId="68" applyFont="1" applyFill="1" applyBorder="1" applyAlignment="1">
      <alignment horizontal="center" vertical="top"/>
    </xf>
    <xf numFmtId="0" fontId="10" fillId="0" borderId="61" xfId="68" applyFont="1" applyFill="1" applyBorder="1" applyAlignment="1">
      <alignment horizontal="center" vertical="top"/>
    </xf>
    <xf numFmtId="165" fontId="10" fillId="0" borderId="65" xfId="68" applyNumberFormat="1" applyFont="1" applyFill="1" applyBorder="1" applyAlignment="1">
      <alignment horizontal="center" vertical="top"/>
    </xf>
    <xf numFmtId="0" fontId="10" fillId="0" borderId="26" xfId="68" applyNumberFormat="1" applyFont="1" applyFill="1" applyBorder="1" applyAlignment="1">
      <alignment horizontal="center" vertical="top"/>
    </xf>
    <xf numFmtId="0" fontId="51" fillId="0" borderId="60" xfId="68" applyFont="1" applyFill="1" applyBorder="1" applyAlignment="1">
      <alignment horizontal="center" vertical="top" wrapText="1"/>
    </xf>
    <xf numFmtId="0" fontId="51" fillId="0" borderId="59" xfId="68" applyNumberFormat="1" applyFont="1" applyFill="1" applyBorder="1" applyAlignment="1">
      <alignment horizontal="center" vertical="top"/>
    </xf>
    <xf numFmtId="0" fontId="10" fillId="0" borderId="59" xfId="46" applyFont="1" applyFill="1" applyBorder="1" applyAlignment="1">
      <alignment horizontal="left" vertical="top" wrapText="1"/>
    </xf>
    <xf numFmtId="0" fontId="10" fillId="0" borderId="65" xfId="46" applyFont="1" applyFill="1" applyBorder="1" applyAlignment="1">
      <alignment horizontal="left" vertical="top" wrapText="1"/>
    </xf>
    <xf numFmtId="0" fontId="10" fillId="0" borderId="60" xfId="68" applyFont="1" applyFill="1" applyBorder="1" applyAlignment="1">
      <alignment horizontal="center" vertical="center"/>
    </xf>
    <xf numFmtId="165" fontId="10" fillId="0" borderId="59" xfId="46" applyNumberFormat="1" applyFont="1" applyFill="1" applyBorder="1" applyAlignment="1">
      <alignment horizontal="center" vertical="center"/>
    </xf>
    <xf numFmtId="165" fontId="10" fillId="0" borderId="65" xfId="46" applyNumberFormat="1" applyFont="1" applyFill="1" applyBorder="1" applyAlignment="1">
      <alignment horizontal="center" vertical="center" wrapText="1"/>
    </xf>
    <xf numFmtId="0" fontId="10" fillId="0" borderId="59" xfId="46" applyFont="1" applyFill="1" applyBorder="1" applyAlignment="1">
      <alignment horizontal="center" vertical="center" wrapText="1"/>
    </xf>
    <xf numFmtId="0" fontId="10" fillId="0" borderId="61" xfId="46" applyFont="1" applyFill="1" applyBorder="1" applyAlignment="1">
      <alignment horizontal="center" vertical="center"/>
    </xf>
    <xf numFmtId="165" fontId="10" fillId="0" borderId="65" xfId="46" applyNumberFormat="1" applyFont="1" applyFill="1" applyBorder="1" applyAlignment="1">
      <alignment horizontal="center" vertical="center"/>
    </xf>
    <xf numFmtId="165" fontId="8" fillId="0" borderId="10" xfId="46" applyNumberFormat="1" applyFont="1" applyFill="1" applyBorder="1" applyAlignment="1">
      <alignment horizontal="right" vertical="center"/>
    </xf>
    <xf numFmtId="0" fontId="10" fillId="0" borderId="62" xfId="68" applyFont="1" applyFill="1" applyBorder="1" applyAlignment="1">
      <alignment horizontal="left" vertical="top" wrapText="1"/>
    </xf>
    <xf numFmtId="0" fontId="10" fillId="0" borderId="63" xfId="68" applyFont="1" applyFill="1" applyBorder="1" applyAlignment="1">
      <alignment horizontal="center" vertical="top"/>
    </xf>
    <xf numFmtId="165" fontId="10" fillId="0" borderId="62" xfId="68" applyNumberFormat="1" applyFont="1" applyFill="1" applyBorder="1" applyAlignment="1">
      <alignment horizontal="center" vertical="top"/>
    </xf>
    <xf numFmtId="165" fontId="10" fillId="0" borderId="64" xfId="68" applyNumberFormat="1" applyFont="1" applyFill="1" applyBorder="1" applyAlignment="1">
      <alignment horizontal="center" vertical="top"/>
    </xf>
    <xf numFmtId="0" fontId="10" fillId="0" borderId="62" xfId="68" applyFont="1" applyFill="1" applyBorder="1" applyAlignment="1">
      <alignment horizontal="center" vertical="top"/>
    </xf>
    <xf numFmtId="0" fontId="51" fillId="0" borderId="64" xfId="68" applyFont="1" applyFill="1" applyBorder="1" applyAlignment="1">
      <alignment horizontal="center" vertical="top"/>
    </xf>
    <xf numFmtId="165" fontId="51" fillId="0" borderId="68" xfId="68" applyNumberFormat="1" applyFont="1" applyFill="1" applyBorder="1" applyAlignment="1">
      <alignment horizontal="center" vertical="top"/>
    </xf>
    <xf numFmtId="0" fontId="10" fillId="0" borderId="64" xfId="68" applyFont="1" applyFill="1" applyBorder="1" applyAlignment="1">
      <alignment horizontal="center" vertical="top"/>
    </xf>
    <xf numFmtId="165" fontId="10" fillId="0" borderId="68" xfId="68" applyNumberFormat="1" applyFont="1" applyFill="1" applyBorder="1" applyAlignment="1">
      <alignment horizontal="center" vertical="top"/>
    </xf>
    <xf numFmtId="165" fontId="51" fillId="0" borderId="28" xfId="68" applyNumberFormat="1" applyFont="1" applyFill="1" applyBorder="1" applyAlignment="1">
      <alignment horizontal="center" vertical="top"/>
    </xf>
    <xf numFmtId="165" fontId="51" fillId="0" borderId="61" xfId="68" applyNumberFormat="1" applyFont="1" applyFill="1" applyBorder="1" applyAlignment="1">
      <alignment horizontal="center" vertical="top"/>
    </xf>
    <xf numFmtId="0" fontId="10" fillId="0" borderId="67" xfId="46" applyFont="1" applyFill="1" applyBorder="1" applyAlignment="1">
      <alignment horizontal="left" vertical="top"/>
    </xf>
    <xf numFmtId="0" fontId="10" fillId="0" borderId="65" xfId="46" applyFont="1" applyFill="1" applyBorder="1" applyAlignment="1">
      <alignment horizontal="left" vertical="top"/>
    </xf>
    <xf numFmtId="165" fontId="10" fillId="0" borderId="28" xfId="68" applyNumberFormat="1" applyFont="1" applyFill="1" applyBorder="1" applyAlignment="1">
      <alignment horizontal="center" vertical="top"/>
    </xf>
    <xf numFmtId="0" fontId="51" fillId="0" borderId="26" xfId="68" applyNumberFormat="1" applyFont="1" applyFill="1" applyBorder="1" applyAlignment="1">
      <alignment horizontal="center" vertical="top"/>
    </xf>
    <xf numFmtId="0" fontId="10" fillId="0" borderId="27" xfId="46" applyFont="1" applyFill="1" applyBorder="1" applyAlignment="1">
      <alignment horizontal="center" vertical="top"/>
    </xf>
    <xf numFmtId="0" fontId="51" fillId="0" borderId="27" xfId="46" applyFont="1" applyFill="1" applyBorder="1" applyAlignment="1">
      <alignment horizontal="center" vertical="top"/>
    </xf>
    <xf numFmtId="0" fontId="51" fillId="0" borderId="60" xfId="46" applyFont="1" applyFill="1" applyBorder="1" applyAlignment="1">
      <alignment horizontal="center" vertical="top"/>
    </xf>
    <xf numFmtId="0" fontId="10" fillId="0" borderId="59" xfId="68" applyFont="1" applyFill="1" applyBorder="1" applyAlignment="1">
      <alignment horizontal="left" vertical="top" wrapText="1"/>
    </xf>
    <xf numFmtId="0" fontId="10" fillId="0" borderId="59" xfId="68" applyFont="1" applyFill="1" applyBorder="1" applyAlignment="1">
      <alignment horizontal="center" vertical="top"/>
    </xf>
    <xf numFmtId="165" fontId="10" fillId="0" borderId="59" xfId="68" applyNumberFormat="1" applyFont="1" applyFill="1" applyBorder="1" applyAlignment="1">
      <alignment horizontal="center" vertical="top"/>
    </xf>
    <xf numFmtId="165" fontId="10" fillId="0" borderId="61" xfId="68" applyNumberFormat="1" applyFont="1" applyFill="1" applyBorder="1" applyAlignment="1">
      <alignment horizontal="center" vertical="top"/>
    </xf>
    <xf numFmtId="0" fontId="10" fillId="0" borderId="58" xfId="68" applyFont="1" applyFill="1" applyBorder="1" applyAlignment="1">
      <alignment horizontal="left" vertical="top" wrapText="1"/>
    </xf>
    <xf numFmtId="165" fontId="51" fillId="0" borderId="64" xfId="68" applyNumberFormat="1" applyFont="1" applyFill="1" applyBorder="1" applyAlignment="1">
      <alignment horizontal="center" vertical="top"/>
    </xf>
    <xf numFmtId="0" fontId="10" fillId="0" borderId="64" xfId="68" applyFont="1" applyFill="1" applyBorder="1" applyAlignment="1">
      <alignment horizontal="left" vertical="top" wrapText="1"/>
    </xf>
    <xf numFmtId="0" fontId="10" fillId="0" borderId="10" xfId="68" applyFont="1" applyFill="1" applyBorder="1" applyAlignment="1">
      <alignment horizontal="left" vertical="top" wrapText="1"/>
    </xf>
    <xf numFmtId="2" fontId="10" fillId="0" borderId="62" xfId="68" applyNumberFormat="1" applyFont="1" applyFill="1" applyBorder="1" applyAlignment="1">
      <alignment horizontal="center" vertical="top"/>
    </xf>
    <xf numFmtId="2" fontId="51" fillId="0" borderId="26" xfId="68" applyNumberFormat="1" applyFont="1" applyFill="1" applyBorder="1" applyAlignment="1">
      <alignment horizontal="center" vertical="top"/>
    </xf>
    <xf numFmtId="2" fontId="51" fillId="0" borderId="59" xfId="68" applyNumberFormat="1" applyFont="1" applyFill="1" applyBorder="1" applyAlignment="1">
      <alignment horizontal="center" vertical="top"/>
    </xf>
    <xf numFmtId="2" fontId="10" fillId="0" borderId="26" xfId="68" applyNumberFormat="1" applyFont="1" applyFill="1" applyBorder="1" applyAlignment="1">
      <alignment horizontal="center" vertical="top"/>
    </xf>
    <xf numFmtId="0" fontId="10" fillId="0" borderId="61" xfId="68" applyFont="1" applyFill="1" applyBorder="1" applyAlignment="1">
      <alignment horizontal="left" vertical="top" wrapText="1"/>
    </xf>
    <xf numFmtId="165" fontId="10" fillId="0" borderId="59" xfId="68" applyNumberFormat="1" applyFont="1" applyFill="1" applyBorder="1" applyAlignment="1">
      <alignment horizontal="center" vertical="top" wrapText="1"/>
    </xf>
    <xf numFmtId="1" fontId="10" fillId="0" borderId="59" xfId="68" applyNumberFormat="1" applyFont="1" applyFill="1" applyBorder="1" applyAlignment="1">
      <alignment horizontal="center" vertical="top"/>
    </xf>
    <xf numFmtId="0" fontId="8" fillId="0" borderId="26" xfId="68" applyFont="1" applyFill="1" applyBorder="1" applyAlignment="1">
      <alignment horizontal="left" vertical="top" wrapText="1"/>
    </xf>
    <xf numFmtId="0" fontId="8" fillId="0" borderId="67" xfId="68" applyFont="1" applyFill="1" applyBorder="1" applyAlignment="1">
      <alignment horizontal="left" vertical="top" wrapText="1"/>
    </xf>
    <xf numFmtId="165" fontId="10" fillId="0" borderId="26" xfId="68" applyNumberFormat="1" applyFont="1" applyFill="1" applyBorder="1" applyAlignment="1">
      <alignment horizontal="center" vertical="top" wrapText="1"/>
    </xf>
    <xf numFmtId="0" fontId="8" fillId="0" borderId="68" xfId="68" applyFont="1" applyFill="1" applyBorder="1" applyAlignment="1">
      <alignment horizontal="left" vertical="top" wrapText="1"/>
    </xf>
    <xf numFmtId="0" fontId="8" fillId="0" borderId="62" xfId="68" applyFont="1" applyFill="1" applyBorder="1" applyAlignment="1">
      <alignment horizontal="left" vertical="top" wrapText="1"/>
    </xf>
    <xf numFmtId="165" fontId="10" fillId="0" borderId="62" xfId="68" applyNumberFormat="1" applyFont="1" applyFill="1" applyBorder="1" applyAlignment="1">
      <alignment horizontal="center" vertical="top" wrapText="1"/>
    </xf>
    <xf numFmtId="165" fontId="51" fillId="0" borderId="62" xfId="68" applyNumberFormat="1" applyFont="1" applyFill="1" applyBorder="1" applyAlignment="1">
      <alignment horizontal="center" vertical="top"/>
    </xf>
    <xf numFmtId="0" fontId="8" fillId="0" borderId="59" xfId="68" applyFont="1" applyFill="1" applyBorder="1" applyAlignment="1">
      <alignment horizontal="left" vertical="top" wrapText="1"/>
    </xf>
    <xf numFmtId="165" fontId="10" fillId="0" borderId="26" xfId="46" applyNumberFormat="1" applyFont="1" applyFill="1" applyBorder="1" applyAlignment="1">
      <alignment horizontal="center" vertical="top"/>
    </xf>
    <xf numFmtId="165" fontId="10" fillId="0" borderId="27" xfId="68" applyNumberFormat="1" applyFont="1" applyFill="1" applyBorder="1" applyAlignment="1">
      <alignment horizontal="center" vertical="top"/>
    </xf>
    <xf numFmtId="165" fontId="10" fillId="0" borderId="59" xfId="46" applyNumberFormat="1" applyFont="1" applyFill="1" applyBorder="1" applyAlignment="1">
      <alignment horizontal="center" vertical="top"/>
    </xf>
    <xf numFmtId="165" fontId="51" fillId="0" borderId="60" xfId="68" applyNumberFormat="1" applyFont="1" applyFill="1" applyBorder="1" applyAlignment="1">
      <alignment horizontal="center" vertical="top"/>
    </xf>
    <xf numFmtId="165" fontId="10" fillId="0" borderId="27" xfId="68" applyNumberFormat="1" applyFont="1" applyFill="1" applyBorder="1" applyAlignment="1">
      <alignment horizontal="center" vertical="top" wrapText="1"/>
    </xf>
    <xf numFmtId="165" fontId="10" fillId="0" borderId="60" xfId="68" applyNumberFormat="1" applyFont="1" applyFill="1" applyBorder="1" applyAlignment="1">
      <alignment horizontal="center" vertical="top" wrapText="1"/>
    </xf>
    <xf numFmtId="165" fontId="10" fillId="0" borderId="63" xfId="68" applyNumberFormat="1" applyFont="1" applyFill="1" applyBorder="1" applyAlignment="1">
      <alignment horizontal="center" vertical="top" wrapText="1"/>
    </xf>
    <xf numFmtId="0" fontId="10" fillId="0" borderId="62" xfId="68" applyNumberFormat="1" applyFont="1" applyFill="1" applyBorder="1" applyAlignment="1">
      <alignment horizontal="center" vertical="top"/>
    </xf>
    <xf numFmtId="0" fontId="10" fillId="0" borderId="67" xfId="46" applyFont="1" applyFill="1" applyBorder="1" applyAlignment="1">
      <alignment horizontal="left" vertical="top" wrapText="1"/>
    </xf>
    <xf numFmtId="0" fontId="51" fillId="0" borderId="62" xfId="68" applyFont="1" applyFill="1" applyBorder="1" applyAlignment="1">
      <alignment horizontal="center" vertical="top"/>
    </xf>
    <xf numFmtId="0" fontId="10" fillId="0" borderId="65" xfId="53" applyFont="1" applyFill="1" applyBorder="1" applyAlignment="1">
      <alignment horizontal="left" vertical="top" wrapText="1"/>
    </xf>
    <xf numFmtId="165" fontId="10" fillId="0" borderId="27" xfId="53" applyNumberFormat="1" applyFont="1" applyFill="1" applyBorder="1" applyAlignment="1">
      <alignment horizontal="center" vertical="top" wrapText="1"/>
    </xf>
    <xf numFmtId="165" fontId="51" fillId="0" borderId="27" xfId="53" applyNumberFormat="1" applyFont="1" applyFill="1" applyBorder="1" applyAlignment="1">
      <alignment horizontal="center" vertical="top" wrapText="1"/>
    </xf>
    <xf numFmtId="0" fontId="10" fillId="0" borderId="67" xfId="53" applyFont="1" applyFill="1" applyBorder="1" applyAlignment="1">
      <alignment horizontal="left" vertical="top" wrapText="1"/>
    </xf>
    <xf numFmtId="165" fontId="51" fillId="0" borderId="60" xfId="53" applyNumberFormat="1" applyFont="1" applyFill="1" applyBorder="1" applyAlignment="1">
      <alignment horizontal="center" vertical="top" wrapText="1"/>
    </xf>
    <xf numFmtId="0" fontId="10" fillId="0" borderId="59" xfId="46" applyFont="1" applyFill="1" applyBorder="1" applyAlignment="1">
      <alignment horizontal="left" vertical="top"/>
    </xf>
    <xf numFmtId="0" fontId="10" fillId="0" borderId="60" xfId="68" applyFont="1" applyFill="1" applyBorder="1" applyAlignment="1">
      <alignment horizontal="center" vertical="top"/>
    </xf>
    <xf numFmtId="0" fontId="10" fillId="0" borderId="59" xfId="68" applyNumberFormat="1" applyFont="1" applyFill="1" applyBorder="1" applyAlignment="1">
      <alignment horizontal="center" vertical="top"/>
    </xf>
    <xf numFmtId="0" fontId="10" fillId="0" borderId="26" xfId="46" applyNumberFormat="1" applyFont="1" applyFill="1" applyBorder="1" applyAlignment="1">
      <alignment horizontal="center" vertical="top"/>
    </xf>
    <xf numFmtId="0" fontId="51" fillId="0" borderId="26" xfId="46" applyNumberFormat="1" applyFont="1" applyFill="1" applyBorder="1" applyAlignment="1">
      <alignment horizontal="center" vertical="top"/>
    </xf>
    <xf numFmtId="0" fontId="51" fillId="0" borderId="59" xfId="46" applyNumberFormat="1" applyFont="1" applyFill="1" applyBorder="1" applyAlignment="1">
      <alignment horizontal="center" vertical="top"/>
    </xf>
    <xf numFmtId="0" fontId="54" fillId="0" borderId="0" xfId="174" applyFont="1" applyFill="1" applyAlignment="1">
      <alignment horizontal="center"/>
    </xf>
    <xf numFmtId="0" fontId="54" fillId="0" borderId="0" xfId="174" applyFont="1" applyFill="1"/>
    <xf numFmtId="0" fontId="54" fillId="0" borderId="0" xfId="174" applyFont="1" applyFill="1" applyAlignment="1"/>
    <xf numFmtId="0" fontId="53" fillId="0" borderId="0" xfId="174" applyFill="1"/>
    <xf numFmtId="0" fontId="54" fillId="0" borderId="0" xfId="174" applyFont="1" applyFill="1" applyAlignment="1">
      <alignment vertical="center" wrapText="1"/>
    </xf>
    <xf numFmtId="0" fontId="54" fillId="0" borderId="0" xfId="174" applyFont="1" applyFill="1" applyAlignment="1">
      <alignment vertical="center"/>
    </xf>
    <xf numFmtId="0" fontId="54" fillId="0" borderId="77" xfId="175" applyFont="1" applyFill="1" applyBorder="1" applyAlignment="1" applyProtection="1">
      <alignment horizontal="center" vertical="center" wrapText="1"/>
    </xf>
    <xf numFmtId="0" fontId="54" fillId="0" borderId="77" xfId="174" applyFont="1" applyFill="1" applyBorder="1" applyAlignment="1">
      <alignment horizontal="center" vertical="center" wrapText="1"/>
    </xf>
    <xf numFmtId="0" fontId="54" fillId="0" borderId="85" xfId="174" applyFont="1" applyFill="1" applyBorder="1" applyAlignment="1">
      <alignment horizontal="center" vertical="center" wrapText="1"/>
    </xf>
    <xf numFmtId="0" fontId="54" fillId="0" borderId="10" xfId="174" applyFont="1" applyFill="1" applyBorder="1" applyAlignment="1">
      <alignment horizontal="center" vertical="center"/>
    </xf>
    <xf numFmtId="0" fontId="37" fillId="0" borderId="10" xfId="55" applyFont="1" applyFill="1" applyBorder="1" applyAlignment="1">
      <alignment horizontal="center" vertical="center" wrapText="1"/>
    </xf>
    <xf numFmtId="0" fontId="37" fillId="0" borderId="10" xfId="174" applyFont="1" applyFill="1" applyBorder="1" applyAlignment="1">
      <alignment horizontal="center" vertical="center"/>
    </xf>
    <xf numFmtId="49" fontId="37" fillId="0" borderId="10" xfId="174" applyNumberFormat="1" applyFont="1" applyFill="1" applyBorder="1" applyAlignment="1">
      <alignment horizontal="center" vertical="center"/>
    </xf>
    <xf numFmtId="0" fontId="54" fillId="0" borderId="11" xfId="174" applyFont="1" applyFill="1" applyBorder="1" applyAlignment="1">
      <alignment horizontal="center" vertical="center"/>
    </xf>
    <xf numFmtId="0" fontId="37" fillId="0" borderId="77" xfId="174" applyFont="1" applyFill="1" applyBorder="1" applyAlignment="1">
      <alignment horizontal="center" vertical="center"/>
    </xf>
    <xf numFmtId="2" fontId="37" fillId="0" borderId="77" xfId="174" applyNumberFormat="1" applyFont="1" applyFill="1" applyBorder="1" applyAlignment="1">
      <alignment horizontal="center" vertical="center"/>
    </xf>
    <xf numFmtId="2" fontId="54" fillId="0" borderId="77" xfId="174" applyNumberFormat="1" applyFont="1" applyFill="1" applyBorder="1" applyAlignment="1">
      <alignment horizontal="center" vertical="center"/>
    </xf>
    <xf numFmtId="2" fontId="54" fillId="0" borderId="85" xfId="174" applyNumberFormat="1" applyFont="1" applyFill="1" applyBorder="1" applyAlignment="1">
      <alignment horizontal="center" vertical="center"/>
    </xf>
    <xf numFmtId="0" fontId="54" fillId="0" borderId="77" xfId="174" applyFont="1" applyFill="1" applyBorder="1" applyAlignment="1">
      <alignment horizontal="center" vertical="center"/>
    </xf>
    <xf numFmtId="0" fontId="54" fillId="0" borderId="85" xfId="174" applyFont="1" applyFill="1" applyBorder="1" applyAlignment="1">
      <alignment horizontal="center" vertical="center"/>
    </xf>
    <xf numFmtId="0" fontId="37" fillId="0" borderId="59" xfId="55" applyFont="1" applyFill="1" applyBorder="1" applyAlignment="1">
      <alignment horizontal="center" vertical="center" wrapText="1"/>
    </xf>
    <xf numFmtId="0" fontId="37" fillId="0" borderId="59" xfId="174" applyFont="1" applyFill="1" applyBorder="1" applyAlignment="1">
      <alignment horizontal="center" vertical="center"/>
    </xf>
    <xf numFmtId="0" fontId="54" fillId="0" borderId="59" xfId="174" applyFont="1" applyFill="1" applyBorder="1" applyAlignment="1">
      <alignment horizontal="center" vertical="center"/>
    </xf>
    <xf numFmtId="49" fontId="37" fillId="0" borderId="59" xfId="174" applyNumberFormat="1" applyFont="1" applyFill="1" applyBorder="1" applyAlignment="1">
      <alignment horizontal="center" vertical="center"/>
    </xf>
    <xf numFmtId="0" fontId="54" fillId="0" borderId="60" xfId="174" applyFont="1" applyFill="1" applyBorder="1" applyAlignment="1">
      <alignment horizontal="center" vertical="center"/>
    </xf>
    <xf numFmtId="0" fontId="37" fillId="0" borderId="26" xfId="55" applyFont="1" applyFill="1" applyBorder="1" applyAlignment="1">
      <alignment horizontal="center" vertical="center" wrapText="1"/>
    </xf>
    <xf numFmtId="0" fontId="37" fillId="0" borderId="62" xfId="55" applyFont="1" applyFill="1" applyBorder="1" applyAlignment="1">
      <alignment horizontal="center" vertical="center" wrapText="1"/>
    </xf>
    <xf numFmtId="0" fontId="37" fillId="0" borderId="26" xfId="174" applyFont="1" applyFill="1" applyBorder="1" applyAlignment="1">
      <alignment horizontal="center" vertical="center"/>
    </xf>
    <xf numFmtId="49" fontId="37" fillId="0" borderId="62" xfId="174" applyNumberFormat="1" applyFont="1" applyFill="1" applyBorder="1" applyAlignment="1">
      <alignment horizontal="center" vertical="center"/>
    </xf>
    <xf numFmtId="0" fontId="57" fillId="0" borderId="63" xfId="174" applyFont="1" applyFill="1" applyBorder="1" applyAlignment="1">
      <alignment horizontal="center" vertical="center"/>
    </xf>
    <xf numFmtId="0" fontId="57" fillId="0" borderId="77" xfId="174" applyFont="1" applyFill="1" applyBorder="1" applyAlignment="1">
      <alignment horizontal="center" vertical="center"/>
    </xf>
    <xf numFmtId="2" fontId="57" fillId="0" borderId="77" xfId="174" applyNumberFormat="1" applyFont="1" applyFill="1" applyBorder="1" applyAlignment="1">
      <alignment horizontal="center" vertical="center"/>
    </xf>
    <xf numFmtId="0" fontId="57" fillId="0" borderId="85" xfId="174" applyFont="1" applyFill="1" applyBorder="1" applyAlignment="1">
      <alignment horizontal="center" vertical="center"/>
    </xf>
    <xf numFmtId="0" fontId="54" fillId="0" borderId="62" xfId="174" applyFont="1" applyFill="1" applyBorder="1" applyAlignment="1">
      <alignment horizontal="center" vertical="center"/>
    </xf>
    <xf numFmtId="0" fontId="37" fillId="0" borderId="62" xfId="174" applyFont="1" applyFill="1" applyBorder="1" applyAlignment="1">
      <alignment horizontal="center" vertical="center"/>
    </xf>
    <xf numFmtId="0" fontId="54" fillId="0" borderId="63" xfId="174" applyFont="1" applyFill="1" applyBorder="1" applyAlignment="1">
      <alignment horizontal="center" vertical="center"/>
    </xf>
    <xf numFmtId="0" fontId="54" fillId="0" borderId="11" xfId="174" applyFont="1" applyFill="1" applyBorder="1" applyAlignment="1">
      <alignment horizontal="center" vertical="center" wrapText="1"/>
    </xf>
    <xf numFmtId="0" fontId="54" fillId="0" borderId="63" xfId="174" applyFont="1" applyFill="1" applyBorder="1" applyAlignment="1">
      <alignment horizontal="center" vertical="center" wrapText="1"/>
    </xf>
    <xf numFmtId="2" fontId="37" fillId="6" borderId="77" xfId="174" applyNumberFormat="1" applyFont="1" applyFill="1" applyBorder="1" applyAlignment="1">
      <alignment horizontal="center" vertical="center"/>
    </xf>
    <xf numFmtId="0" fontId="37" fillId="6" borderId="10" xfId="174" applyFont="1" applyFill="1" applyBorder="1" applyAlignment="1">
      <alignment horizontal="center" vertical="center"/>
    </xf>
    <xf numFmtId="0" fontId="54" fillId="0" borderId="60" xfId="174" applyFont="1" applyFill="1" applyBorder="1" applyAlignment="1">
      <alignment horizontal="center" vertical="center" wrapText="1"/>
    </xf>
    <xf numFmtId="49" fontId="37" fillId="0" borderId="62" xfId="55" applyNumberFormat="1" applyFont="1" applyFill="1" applyBorder="1" applyAlignment="1">
      <alignment horizontal="center" vertical="center" wrapText="1"/>
    </xf>
    <xf numFmtId="0" fontId="54" fillId="0" borderId="26" xfId="174" applyFont="1" applyFill="1" applyBorder="1" applyAlignment="1">
      <alignment horizontal="center" wrapText="1"/>
    </xf>
    <xf numFmtId="0" fontId="54" fillId="0" borderId="26" xfId="174" applyFont="1" applyFill="1" applyBorder="1" applyAlignment="1">
      <alignment horizontal="center" vertical="center"/>
    </xf>
    <xf numFmtId="49" fontId="37" fillId="0" borderId="26" xfId="174" applyNumberFormat="1" applyFont="1" applyFill="1" applyBorder="1" applyAlignment="1">
      <alignment horizontal="center" vertical="center"/>
    </xf>
    <xf numFmtId="0" fontId="54" fillId="0" borderId="27" xfId="174" applyFont="1" applyFill="1" applyBorder="1" applyAlignment="1">
      <alignment horizontal="center" vertical="center"/>
    </xf>
    <xf numFmtId="0" fontId="54" fillId="0" borderId="10" xfId="174" applyFont="1" applyFill="1" applyBorder="1" applyAlignment="1">
      <alignment horizontal="center" vertical="center" wrapText="1"/>
    </xf>
    <xf numFmtId="0" fontId="54" fillId="0" borderId="26" xfId="174" applyFont="1" applyFill="1" applyBorder="1" applyAlignment="1">
      <alignment horizontal="center" vertical="center" wrapText="1"/>
    </xf>
    <xf numFmtId="0" fontId="37" fillId="0" borderId="85" xfId="174" applyFont="1" applyFill="1" applyBorder="1" applyAlignment="1">
      <alignment horizontal="center" vertical="center"/>
    </xf>
    <xf numFmtId="0" fontId="27" fillId="0" borderId="0" xfId="174" applyFont="1" applyFill="1"/>
    <xf numFmtId="2" fontId="37" fillId="0" borderId="85" xfId="174" applyNumberFormat="1" applyFont="1" applyFill="1" applyBorder="1" applyAlignment="1">
      <alignment horizontal="center" vertical="center"/>
    </xf>
    <xf numFmtId="0" fontId="37" fillId="0" borderId="86" xfId="174" applyFont="1" applyFill="1" applyBorder="1" applyAlignment="1">
      <alignment horizontal="center" vertical="center"/>
    </xf>
    <xf numFmtId="2" fontId="37" fillId="0" borderId="86" xfId="174" applyNumberFormat="1" applyFont="1" applyFill="1" applyBorder="1" applyAlignment="1">
      <alignment horizontal="center" vertical="center"/>
    </xf>
    <xf numFmtId="2" fontId="54" fillId="0" borderId="86" xfId="174" applyNumberFormat="1" applyFont="1" applyFill="1" applyBorder="1" applyAlignment="1">
      <alignment horizontal="center" vertical="center"/>
    </xf>
    <xf numFmtId="2" fontId="54" fillId="0" borderId="87" xfId="174" applyNumberFormat="1" applyFont="1" applyFill="1" applyBorder="1" applyAlignment="1">
      <alignment horizontal="center" vertical="center"/>
    </xf>
    <xf numFmtId="0" fontId="59" fillId="0" borderId="0" xfId="174" applyFont="1" applyFill="1" applyAlignment="1">
      <alignment horizontal="center"/>
    </xf>
    <xf numFmtId="0" fontId="59" fillId="0" borderId="0" xfId="174" applyFont="1" applyFill="1"/>
    <xf numFmtId="0" fontId="54" fillId="0" borderId="28" xfId="174" applyFont="1" applyFill="1" applyBorder="1" applyAlignment="1">
      <alignment horizontal="center" wrapText="1"/>
    </xf>
    <xf numFmtId="0" fontId="54" fillId="0" borderId="58" xfId="174" applyFont="1" applyFill="1" applyBorder="1" applyAlignment="1">
      <alignment horizontal="center" vertical="center" wrapText="1"/>
    </xf>
    <xf numFmtId="0" fontId="54" fillId="0" borderId="28" xfId="174" applyFont="1" applyFill="1" applyBorder="1" applyAlignment="1">
      <alignment horizontal="center" vertical="center" wrapText="1"/>
    </xf>
    <xf numFmtId="0" fontId="10" fillId="0" borderId="0" xfId="174" applyFont="1" applyFill="1" applyAlignment="1">
      <alignment horizontal="left"/>
    </xf>
    <xf numFmtId="0" fontId="10" fillId="0" borderId="0" xfId="174" applyFont="1" applyFill="1" applyAlignment="1">
      <alignment horizontal="center"/>
    </xf>
    <xf numFmtId="0" fontId="60" fillId="0" borderId="0" xfId="174" applyFont="1" applyFill="1"/>
    <xf numFmtId="0" fontId="10" fillId="0" borderId="0" xfId="174" applyFont="1" applyFill="1"/>
    <xf numFmtId="0" fontId="61" fillId="0" borderId="0" xfId="174" applyFont="1" applyFill="1"/>
    <xf numFmtId="0" fontId="60" fillId="0" borderId="0" xfId="174" applyFont="1" applyFill="1" applyAlignment="1">
      <alignment horizontal="center" vertical="center" wrapText="1"/>
    </xf>
    <xf numFmtId="0" fontId="10" fillId="0" borderId="14" xfId="1" applyFont="1" applyFill="1" applyBorder="1" applyAlignment="1">
      <alignment horizontal="center" vertical="center" wrapText="1"/>
    </xf>
    <xf numFmtId="0" fontId="10" fillId="0" borderId="15" xfId="1" applyFont="1" applyFill="1" applyBorder="1" applyAlignment="1">
      <alignment horizontal="center" vertical="center" wrapText="1"/>
    </xf>
    <xf numFmtId="0" fontId="10" fillId="0" borderId="17" xfId="174" applyFont="1" applyFill="1" applyBorder="1" applyAlignment="1">
      <alignment horizontal="center" vertical="center" wrapText="1"/>
    </xf>
    <xf numFmtId="0" fontId="29" fillId="0" borderId="4" xfId="174" applyFont="1" applyFill="1" applyBorder="1" applyAlignment="1">
      <alignment horizontal="center" vertical="center" wrapText="1"/>
    </xf>
    <xf numFmtId="0" fontId="29" fillId="0" borderId="5" xfId="174" applyFont="1" applyFill="1" applyBorder="1" applyAlignment="1">
      <alignment horizontal="center" vertical="center" wrapText="1"/>
    </xf>
    <xf numFmtId="0" fontId="29" fillId="0" borderId="6" xfId="174" applyFont="1" applyFill="1" applyBorder="1" applyAlignment="1">
      <alignment horizontal="center" vertical="center" wrapText="1"/>
    </xf>
    <xf numFmtId="0" fontId="29" fillId="0" borderId="4" xfId="174" applyNumberFormat="1" applyFont="1" applyFill="1" applyBorder="1" applyAlignment="1">
      <alignment horizontal="center" vertical="center" wrapText="1"/>
    </xf>
    <xf numFmtId="165" fontId="29" fillId="0" borderId="5" xfId="174" applyNumberFormat="1" applyFont="1" applyFill="1" applyBorder="1" applyAlignment="1">
      <alignment horizontal="center" vertical="center" wrapText="1"/>
    </xf>
    <xf numFmtId="2" fontId="29" fillId="0" borderId="7" xfId="174" applyNumberFormat="1" applyFont="1" applyFill="1" applyBorder="1" applyAlignment="1">
      <alignment horizontal="center" vertical="center" wrapText="1"/>
    </xf>
    <xf numFmtId="0" fontId="29" fillId="0" borderId="5" xfId="174" applyNumberFormat="1" applyFont="1" applyFill="1" applyBorder="1" applyAlignment="1">
      <alignment horizontal="center" vertical="center" wrapText="1"/>
    </xf>
    <xf numFmtId="0" fontId="29" fillId="0" borderId="66" xfId="174" applyFont="1" applyFill="1" applyBorder="1" applyAlignment="1">
      <alignment horizontal="center" vertical="center" wrapText="1"/>
    </xf>
    <xf numFmtId="2" fontId="29" fillId="0" borderId="8" xfId="174" applyNumberFormat="1" applyFont="1" applyFill="1" applyBorder="1" applyAlignment="1">
      <alignment horizontal="center" vertical="center" wrapText="1"/>
    </xf>
    <xf numFmtId="0" fontId="29" fillId="0" borderId="14" xfId="174" applyFont="1" applyFill="1" applyBorder="1" applyAlignment="1">
      <alignment horizontal="center" vertical="center" wrapText="1"/>
    </xf>
    <xf numFmtId="0" fontId="29" fillId="0" borderId="15" xfId="174" applyFont="1" applyFill="1" applyBorder="1" applyAlignment="1">
      <alignment horizontal="center" vertical="center" wrapText="1"/>
    </xf>
    <xf numFmtId="0" fontId="29" fillId="0" borderId="59" xfId="174" applyFont="1" applyFill="1" applyBorder="1" applyAlignment="1">
      <alignment horizontal="center" vertical="center" wrapText="1"/>
    </xf>
    <xf numFmtId="0" fontId="29" fillId="0" borderId="16" xfId="174" applyFont="1" applyFill="1" applyBorder="1" applyAlignment="1">
      <alignment horizontal="center" vertical="center" wrapText="1"/>
    </xf>
    <xf numFmtId="0" fontId="29" fillId="0" borderId="14" xfId="174" applyNumberFormat="1" applyFont="1" applyFill="1" applyBorder="1" applyAlignment="1">
      <alignment horizontal="center" vertical="center" wrapText="1"/>
    </xf>
    <xf numFmtId="165" fontId="29" fillId="0" borderId="31" xfId="174" applyNumberFormat="1" applyFont="1" applyFill="1" applyBorder="1" applyAlignment="1">
      <alignment horizontal="center" vertical="center" wrapText="1"/>
    </xf>
    <xf numFmtId="2" fontId="29" fillId="0" borderId="17" xfId="174" applyNumberFormat="1" applyFont="1" applyFill="1" applyBorder="1" applyAlignment="1">
      <alignment horizontal="center" vertical="center" wrapText="1"/>
    </xf>
    <xf numFmtId="0" fontId="29" fillId="0" borderId="30" xfId="174" applyNumberFormat="1" applyFont="1" applyFill="1" applyBorder="1" applyAlignment="1">
      <alignment horizontal="center" vertical="center" wrapText="1"/>
    </xf>
    <xf numFmtId="0" fontId="29" fillId="0" borderId="15" xfId="174" applyNumberFormat="1" applyFont="1" applyFill="1" applyBorder="1" applyAlignment="1">
      <alignment horizontal="center" vertical="center" wrapText="1"/>
    </xf>
    <xf numFmtId="0" fontId="29" fillId="0" borderId="34" xfId="174" applyFont="1" applyFill="1" applyBorder="1" applyAlignment="1">
      <alignment horizontal="center" vertical="center" wrapText="1"/>
    </xf>
    <xf numFmtId="0" fontId="29" fillId="0" borderId="31" xfId="174" applyFont="1" applyFill="1" applyBorder="1" applyAlignment="1">
      <alignment horizontal="center" vertical="center" wrapText="1"/>
    </xf>
    <xf numFmtId="2" fontId="29" fillId="0" borderId="39" xfId="174" applyNumberFormat="1" applyFont="1" applyFill="1" applyBorder="1" applyAlignment="1">
      <alignment horizontal="center" vertical="center" wrapText="1"/>
    </xf>
    <xf numFmtId="0" fontId="61" fillId="0" borderId="10" xfId="174" applyFont="1" applyFill="1" applyBorder="1" applyAlignment="1">
      <alignment horizontal="center" vertical="center" wrapText="1"/>
    </xf>
    <xf numFmtId="2" fontId="29" fillId="0" borderId="5" xfId="174" applyNumberFormat="1" applyFont="1" applyFill="1" applyBorder="1" applyAlignment="1">
      <alignment horizontal="center" vertical="center" wrapText="1"/>
    </xf>
    <xf numFmtId="0" fontId="29" fillId="0" borderId="9" xfId="174" applyFont="1" applyFill="1" applyBorder="1" applyAlignment="1">
      <alignment horizontal="center" vertical="center" wrapText="1"/>
    </xf>
    <xf numFmtId="0" fontId="61" fillId="0" borderId="15" xfId="174" applyFont="1" applyFill="1" applyBorder="1" applyAlignment="1">
      <alignment horizontal="center" vertical="center" wrapText="1"/>
    </xf>
    <xf numFmtId="2" fontId="29" fillId="0" borderId="15" xfId="174" applyNumberFormat="1" applyFont="1" applyFill="1" applyBorder="1" applyAlignment="1">
      <alignment horizontal="center" vertical="center" wrapText="1"/>
    </xf>
    <xf numFmtId="2" fontId="29" fillId="0" borderId="36" xfId="174" applyNumberFormat="1" applyFont="1" applyFill="1" applyBorder="1" applyAlignment="1">
      <alignment horizontal="center" vertical="center" wrapText="1"/>
    </xf>
    <xf numFmtId="0" fontId="29" fillId="0" borderId="89" xfId="174" applyNumberFormat="1" applyFont="1" applyFill="1" applyBorder="1" applyAlignment="1">
      <alignment horizontal="center" vertical="center" wrapText="1"/>
    </xf>
    <xf numFmtId="2" fontId="29" fillId="0" borderId="31" xfId="174" applyNumberFormat="1" applyFont="1" applyFill="1" applyBorder="1" applyAlignment="1">
      <alignment horizontal="center" vertical="center" wrapText="1"/>
    </xf>
    <xf numFmtId="0" fontId="29" fillId="0" borderId="69" xfId="174" applyFont="1" applyFill="1" applyBorder="1" applyAlignment="1">
      <alignment horizontal="center" vertical="center" wrapText="1"/>
    </xf>
    <xf numFmtId="16" fontId="29" fillId="0" borderId="5" xfId="174" applyNumberFormat="1" applyFont="1" applyFill="1" applyBorder="1" applyAlignment="1">
      <alignment horizontal="center" vertical="center" wrapText="1"/>
    </xf>
    <xf numFmtId="165" fontId="29" fillId="0" borderId="20" xfId="174" applyNumberFormat="1" applyFont="1" applyFill="1" applyBorder="1" applyAlignment="1">
      <alignment horizontal="center" vertical="center" wrapText="1"/>
    </xf>
    <xf numFmtId="165" fontId="29" fillId="0" borderId="15" xfId="174" applyNumberFormat="1" applyFont="1" applyFill="1" applyBorder="1" applyAlignment="1">
      <alignment horizontal="center" vertical="center" wrapText="1"/>
    </xf>
    <xf numFmtId="0" fontId="29" fillId="0" borderId="62" xfId="174" applyFont="1" applyFill="1" applyBorder="1" applyAlignment="1">
      <alignment horizontal="center" vertical="center" wrapText="1"/>
    </xf>
    <xf numFmtId="0" fontId="61" fillId="0" borderId="5" xfId="174" applyFont="1" applyFill="1" applyBorder="1" applyAlignment="1">
      <alignment horizontal="center" vertical="center" wrapText="1"/>
    </xf>
    <xf numFmtId="0" fontId="53" fillId="0" borderId="34" xfId="174" applyFill="1" applyBorder="1" applyAlignment="1">
      <alignment horizontal="center" vertical="center" wrapText="1"/>
    </xf>
    <xf numFmtId="0" fontId="53" fillId="0" borderId="39" xfId="174" applyFill="1" applyBorder="1" applyAlignment="1">
      <alignment horizontal="center" vertical="center" wrapText="1"/>
    </xf>
    <xf numFmtId="0" fontId="29" fillId="0" borderId="88" xfId="174" applyFont="1" applyFill="1" applyBorder="1" applyAlignment="1">
      <alignment horizontal="center" vertical="center" wrapText="1"/>
    </xf>
    <xf numFmtId="0" fontId="29" fillId="0" borderId="30" xfId="174" applyFont="1" applyFill="1" applyBorder="1" applyAlignment="1">
      <alignment horizontal="center" vertical="center" wrapText="1"/>
    </xf>
    <xf numFmtId="0" fontId="29" fillId="0" borderId="42" xfId="174" applyFont="1" applyFill="1" applyBorder="1" applyAlignment="1">
      <alignment horizontal="center" vertical="center" wrapText="1"/>
    </xf>
    <xf numFmtId="0" fontId="29" fillId="0" borderId="91" xfId="174" applyFont="1" applyFill="1" applyBorder="1" applyAlignment="1">
      <alignment horizontal="center" vertical="center" wrapText="1"/>
    </xf>
    <xf numFmtId="0" fontId="29" fillId="0" borderId="19" xfId="174" applyFont="1" applyFill="1" applyBorder="1" applyAlignment="1">
      <alignment horizontal="center" vertical="center" wrapText="1"/>
    </xf>
    <xf numFmtId="0" fontId="29" fillId="0" borderId="20" xfId="174" applyFont="1" applyFill="1" applyBorder="1" applyAlignment="1">
      <alignment horizontal="center" vertical="center" wrapText="1"/>
    </xf>
    <xf numFmtId="0" fontId="62" fillId="0" borderId="0" xfId="174" applyFont="1" applyFill="1" applyBorder="1" applyAlignment="1">
      <alignment horizontal="center" vertical="center" wrapText="1"/>
    </xf>
    <xf numFmtId="0" fontId="29" fillId="0" borderId="21" xfId="174" applyFont="1" applyFill="1" applyBorder="1" applyAlignment="1">
      <alignment horizontal="center" vertical="center" wrapText="1"/>
    </xf>
    <xf numFmtId="2" fontId="29" fillId="0" borderId="24" xfId="174" applyNumberFormat="1" applyFont="1" applyFill="1" applyBorder="1" applyAlignment="1">
      <alignment horizontal="center" vertical="center" wrapText="1"/>
    </xf>
    <xf numFmtId="0" fontId="29" fillId="0" borderId="19" xfId="174" applyNumberFormat="1" applyFont="1" applyFill="1" applyBorder="1" applyAlignment="1">
      <alignment horizontal="center" vertical="center" wrapText="1"/>
    </xf>
    <xf numFmtId="0" fontId="29" fillId="0" borderId="40" xfId="174" applyFont="1" applyFill="1" applyBorder="1" applyAlignment="1">
      <alignment horizontal="center" vertical="center" wrapText="1"/>
    </xf>
    <xf numFmtId="2" fontId="29" fillId="0" borderId="37" xfId="174" applyNumberFormat="1" applyFont="1" applyFill="1" applyBorder="1" applyAlignment="1">
      <alignment horizontal="center" vertical="center" wrapText="1"/>
    </xf>
    <xf numFmtId="0" fontId="29" fillId="0" borderId="47" xfId="174" applyFont="1" applyFill="1" applyBorder="1" applyAlignment="1">
      <alignment horizontal="center" vertical="center" wrapText="1"/>
    </xf>
    <xf numFmtId="0" fontId="29" fillId="0" borderId="44" xfId="174" applyFont="1" applyFill="1" applyBorder="1" applyAlignment="1">
      <alignment horizontal="center" vertical="center" wrapText="1"/>
    </xf>
    <xf numFmtId="0" fontId="62" fillId="0" borderId="45" xfId="174" applyFont="1" applyFill="1" applyBorder="1" applyAlignment="1">
      <alignment horizontal="center" vertical="center" wrapText="1"/>
    </xf>
    <xf numFmtId="0" fontId="29" fillId="0" borderId="46" xfId="174" applyFont="1" applyFill="1" applyBorder="1" applyAlignment="1">
      <alignment horizontal="center" vertical="center" wrapText="1"/>
    </xf>
    <xf numFmtId="0" fontId="29" fillId="0" borderId="92" xfId="174" applyFont="1" applyFill="1" applyBorder="1" applyAlignment="1">
      <alignment horizontal="center" vertical="center" wrapText="1"/>
    </xf>
    <xf numFmtId="165" fontId="29" fillId="0" borderId="44" xfId="174" applyNumberFormat="1" applyFont="1" applyFill="1" applyBorder="1" applyAlignment="1">
      <alignment horizontal="center" vertical="center" wrapText="1"/>
    </xf>
    <xf numFmtId="2" fontId="29" fillId="0" borderId="48" xfId="174" applyNumberFormat="1" applyFont="1" applyFill="1" applyBorder="1" applyAlignment="1">
      <alignment horizontal="center" vertical="center" wrapText="1"/>
    </xf>
    <xf numFmtId="0" fontId="29" fillId="0" borderId="92" xfId="174" applyNumberFormat="1" applyFont="1" applyFill="1" applyBorder="1" applyAlignment="1">
      <alignment horizontal="center" vertical="center" wrapText="1"/>
    </xf>
    <xf numFmtId="0" fontId="29" fillId="0" borderId="43" xfId="174" applyFont="1" applyFill="1" applyBorder="1" applyAlignment="1">
      <alignment horizontal="center" vertical="center" wrapText="1"/>
    </xf>
    <xf numFmtId="2" fontId="29" fillId="0" borderId="93" xfId="174" applyNumberFormat="1" applyFont="1" applyFill="1" applyBorder="1" applyAlignment="1">
      <alignment horizontal="center" vertical="center" wrapText="1"/>
    </xf>
    <xf numFmtId="0" fontId="29" fillId="0" borderId="60" xfId="174" applyFont="1" applyFill="1" applyBorder="1" applyAlignment="1">
      <alignment horizontal="center" vertical="center" wrapText="1"/>
    </xf>
    <xf numFmtId="0" fontId="29" fillId="0" borderId="94" xfId="174" applyFont="1" applyFill="1" applyBorder="1" applyAlignment="1">
      <alignment horizontal="center" vertical="center" wrapText="1"/>
    </xf>
    <xf numFmtId="1" fontId="29" fillId="0" borderId="4" xfId="174" applyNumberFormat="1" applyFont="1" applyFill="1" applyBorder="1" applyAlignment="1">
      <alignment horizontal="center" vertical="center" wrapText="1"/>
    </xf>
    <xf numFmtId="1" fontId="29" fillId="0" borderId="66" xfId="174" applyNumberFormat="1" applyFont="1" applyFill="1" applyBorder="1" applyAlignment="1">
      <alignment horizontal="center" vertical="center" wrapText="1"/>
    </xf>
    <xf numFmtId="1" fontId="29" fillId="0" borderId="14" xfId="174" applyNumberFormat="1" applyFont="1" applyFill="1" applyBorder="1" applyAlignment="1">
      <alignment horizontal="center" vertical="center" wrapText="1"/>
    </xf>
    <xf numFmtId="1" fontId="29" fillId="0" borderId="30" xfId="174" applyNumberFormat="1" applyFont="1" applyFill="1" applyBorder="1" applyAlignment="1">
      <alignment horizontal="center" vertical="center" wrapText="1"/>
    </xf>
    <xf numFmtId="1" fontId="29" fillId="0" borderId="34" xfId="174" applyNumberFormat="1" applyFont="1" applyFill="1" applyBorder="1" applyAlignment="1">
      <alignment horizontal="center" vertical="center" wrapText="1"/>
    </xf>
    <xf numFmtId="0" fontId="29" fillId="0" borderId="59" xfId="174" applyNumberFormat="1" applyFont="1" applyFill="1" applyBorder="1" applyAlignment="1">
      <alignment horizontal="center" vertical="center" wrapText="1"/>
    </xf>
    <xf numFmtId="0" fontId="29" fillId="0" borderId="89" xfId="174" applyFont="1" applyFill="1" applyBorder="1" applyAlignment="1">
      <alignment horizontal="center" vertical="center" wrapText="1"/>
    </xf>
    <xf numFmtId="0" fontId="29" fillId="0" borderId="33" xfId="174" applyFont="1" applyFill="1" applyBorder="1" applyAlignment="1">
      <alignment horizontal="center" vertical="center" wrapText="1"/>
    </xf>
    <xf numFmtId="0" fontId="29" fillId="0" borderId="35" xfId="174" applyFont="1" applyFill="1" applyBorder="1" applyAlignment="1">
      <alignment horizontal="center" vertical="center" wrapText="1"/>
    </xf>
    <xf numFmtId="0" fontId="29" fillId="0" borderId="31" xfId="174" applyNumberFormat="1" applyFont="1" applyFill="1" applyBorder="1" applyAlignment="1">
      <alignment horizontal="center" vertical="center" wrapText="1"/>
    </xf>
    <xf numFmtId="0" fontId="29" fillId="0" borderId="35" xfId="174" applyNumberFormat="1" applyFont="1" applyFill="1" applyBorder="1" applyAlignment="1">
      <alignment horizontal="center" vertical="center" wrapText="1"/>
    </xf>
    <xf numFmtId="0" fontId="29" fillId="0" borderId="7" xfId="174" applyFont="1" applyFill="1" applyBorder="1" applyAlignment="1">
      <alignment horizontal="center" vertical="center" wrapText="1"/>
    </xf>
    <xf numFmtId="0" fontId="10" fillId="0" borderId="0" xfId="174" applyFont="1" applyFill="1" applyBorder="1" applyAlignment="1">
      <alignment horizontal="center" vertical="center" wrapText="1"/>
    </xf>
    <xf numFmtId="0" fontId="62" fillId="0" borderId="0" xfId="174" applyFont="1" applyFill="1" applyAlignment="1">
      <alignment horizontal="center" vertical="center" wrapText="1"/>
    </xf>
    <xf numFmtId="0" fontId="60" fillId="0" borderId="0" xfId="174" applyFont="1" applyFill="1" applyBorder="1"/>
    <xf numFmtId="0" fontId="10" fillId="0" borderId="0" xfId="174" applyFont="1" applyFill="1" applyAlignment="1">
      <alignment vertical="top"/>
    </xf>
    <xf numFmtId="0" fontId="37" fillId="0" borderId="0" xfId="174" applyFont="1" applyFill="1" applyAlignment="1">
      <alignment horizontal="left"/>
    </xf>
    <xf numFmtId="0" fontId="10" fillId="0" borderId="0" xfId="174" applyFont="1" applyFill="1" applyAlignment="1">
      <alignment horizontal="left" vertical="center" wrapText="1"/>
    </xf>
    <xf numFmtId="0" fontId="62" fillId="0" borderId="0" xfId="174" applyFont="1" applyFill="1"/>
    <xf numFmtId="0" fontId="37" fillId="0" borderId="0" xfId="121" applyFont="1" applyFill="1" applyAlignment="1">
      <alignment vertical="center"/>
    </xf>
    <xf numFmtId="0" fontId="37" fillId="0" borderId="0" xfId="121" applyFont="1" applyFill="1" applyAlignment="1">
      <alignment horizontal="center" vertical="center"/>
    </xf>
    <xf numFmtId="0" fontId="10" fillId="0" borderId="0" xfId="121" applyFont="1" applyFill="1" applyAlignment="1">
      <alignment vertical="center"/>
    </xf>
    <xf numFmtId="0" fontId="27" fillId="0" borderId="0" xfId="121" applyFont="1" applyFill="1" applyAlignment="1">
      <alignment vertical="center"/>
    </xf>
    <xf numFmtId="1" fontId="10" fillId="0" borderId="0" xfId="54" applyNumberFormat="1" applyFont="1" applyFill="1" applyAlignment="1">
      <alignment vertical="center"/>
    </xf>
    <xf numFmtId="0" fontId="63" fillId="0" borderId="0" xfId="121" applyFont="1" applyFill="1" applyAlignment="1">
      <alignment horizontal="left" vertical="center"/>
    </xf>
    <xf numFmtId="0" fontId="37" fillId="0" borderId="0" xfId="121" applyFont="1" applyFill="1" applyAlignment="1">
      <alignment horizontal="left" vertical="center"/>
    </xf>
    <xf numFmtId="0" fontId="27" fillId="0" borderId="0" xfId="121" applyFont="1" applyFill="1" applyAlignment="1">
      <alignment horizontal="center" vertical="center" wrapText="1"/>
    </xf>
    <xf numFmtId="0" fontId="65" fillId="0" borderId="10" xfId="121" applyFont="1" applyFill="1" applyBorder="1" applyAlignment="1">
      <alignment horizontal="center" vertical="center" wrapText="1"/>
    </xf>
    <xf numFmtId="0" fontId="28" fillId="0" borderId="10" xfId="121" applyFont="1" applyFill="1" applyBorder="1" applyAlignment="1">
      <alignment horizontal="center" vertical="center" wrapText="1"/>
    </xf>
    <xf numFmtId="0" fontId="67" fillId="0" borderId="10" xfId="121" applyFont="1" applyFill="1" applyBorder="1" applyAlignment="1">
      <alignment horizontal="center" vertical="center" wrapText="1"/>
    </xf>
    <xf numFmtId="0" fontId="67" fillId="0" borderId="0" xfId="121" applyFont="1" applyFill="1" applyAlignment="1">
      <alignment vertical="center"/>
    </xf>
    <xf numFmtId="0" fontId="10" fillId="0" borderId="10" xfId="121" applyFont="1" applyFill="1" applyBorder="1" applyAlignment="1">
      <alignment horizontal="center" vertical="center"/>
    </xf>
    <xf numFmtId="0" fontId="10" fillId="0" borderId="10" xfId="121" applyFont="1" applyFill="1" applyBorder="1" applyAlignment="1">
      <alignment vertical="center" wrapText="1"/>
    </xf>
    <xf numFmtId="0" fontId="64" fillId="0" borderId="10" xfId="121" applyFont="1" applyFill="1" applyBorder="1" applyAlignment="1">
      <alignment horizontal="center" vertical="center"/>
    </xf>
    <xf numFmtId="0" fontId="66" fillId="0" borderId="10" xfId="40" applyFont="1" applyFill="1" applyBorder="1" applyAlignment="1">
      <alignment horizontal="center" vertical="center"/>
    </xf>
    <xf numFmtId="2" fontId="10" fillId="0" borderId="10" xfId="121" applyNumberFormat="1" applyFont="1" applyFill="1" applyBorder="1" applyAlignment="1">
      <alignment horizontal="center" vertical="center"/>
    </xf>
    <xf numFmtId="2" fontId="10" fillId="0" borderId="58" xfId="121" applyNumberFormat="1" applyFont="1" applyFill="1" applyBorder="1" applyAlignment="1">
      <alignment horizontal="center" vertical="center"/>
    </xf>
    <xf numFmtId="167" fontId="10" fillId="0" borderId="10" xfId="121" applyNumberFormat="1" applyFont="1" applyFill="1" applyBorder="1" applyAlignment="1">
      <alignment horizontal="center" vertical="center" wrapText="1"/>
    </xf>
    <xf numFmtId="0" fontId="10" fillId="0" borderId="10" xfId="121" applyFont="1" applyFill="1" applyBorder="1" applyAlignment="1">
      <alignment horizontal="left" vertical="center"/>
    </xf>
    <xf numFmtId="0" fontId="68" fillId="0" borderId="10" xfId="121" applyFont="1" applyFill="1" applyBorder="1" applyAlignment="1">
      <alignment horizontal="center" vertical="center"/>
    </xf>
    <xf numFmtId="0" fontId="64" fillId="0" borderId="10" xfId="40" applyFont="1" applyFill="1" applyBorder="1" applyAlignment="1">
      <alignment horizontal="center" vertical="center"/>
    </xf>
    <xf numFmtId="167" fontId="10" fillId="0" borderId="10" xfId="121" applyNumberFormat="1" applyFont="1" applyFill="1" applyBorder="1" applyAlignment="1">
      <alignment horizontal="center" vertical="center"/>
    </xf>
    <xf numFmtId="0" fontId="64" fillId="0" borderId="10" xfId="121" applyFont="1" applyFill="1" applyBorder="1" applyAlignment="1">
      <alignment horizontal="center" vertical="center" wrapText="1"/>
    </xf>
    <xf numFmtId="0" fontId="10" fillId="0" borderId="10" xfId="121" applyFont="1" applyFill="1" applyBorder="1" applyAlignment="1">
      <alignment horizontal="left" vertical="center" wrapText="1"/>
    </xf>
    <xf numFmtId="0" fontId="60" fillId="0" borderId="0" xfId="121" applyFont="1" applyFill="1" applyAlignment="1">
      <alignment vertical="center"/>
    </xf>
    <xf numFmtId="0" fontId="10" fillId="0" borderId="10" xfId="40" applyFont="1" applyFill="1" applyBorder="1" applyAlignment="1">
      <alignment horizontal="center" vertical="center"/>
    </xf>
    <xf numFmtId="167" fontId="10" fillId="0" borderId="10" xfId="40" applyNumberFormat="1" applyFont="1" applyFill="1" applyBorder="1" applyAlignment="1">
      <alignment horizontal="center" vertical="center"/>
    </xf>
    <xf numFmtId="0" fontId="28" fillId="0" borderId="0" xfId="121" applyFont="1" applyFill="1" applyAlignment="1">
      <alignment vertical="center"/>
    </xf>
    <xf numFmtId="0" fontId="10" fillId="0" borderId="0" xfId="121" applyFont="1" applyFill="1" applyAlignment="1">
      <alignment vertical="center" wrapText="1"/>
    </xf>
    <xf numFmtId="0" fontId="10" fillId="0" borderId="0" xfId="121" applyFont="1" applyFill="1" applyAlignment="1">
      <alignment horizontal="center" vertical="center" wrapText="1"/>
    </xf>
    <xf numFmtId="0" fontId="37" fillId="0" borderId="0" xfId="121" applyFont="1" applyFill="1" applyAlignment="1">
      <alignment vertical="center" wrapText="1"/>
    </xf>
    <xf numFmtId="0" fontId="37" fillId="0" borderId="0" xfId="53" applyFont="1" applyFill="1" applyAlignment="1">
      <alignment vertical="center"/>
    </xf>
    <xf numFmtId="0" fontId="37" fillId="0" borderId="0" xfId="116" applyFont="1" applyFill="1" applyBorder="1" applyAlignment="1">
      <alignment horizontal="right" vertical="center"/>
    </xf>
    <xf numFmtId="0" fontId="37" fillId="0" borderId="0" xfId="121" applyFont="1" applyFill="1" applyAlignment="1">
      <alignment horizontal="left" vertical="center" wrapText="1"/>
    </xf>
    <xf numFmtId="0" fontId="37" fillId="0" borderId="0" xfId="121" applyFont="1" applyFill="1" applyAlignment="1">
      <alignment horizontal="center" vertical="center" wrapText="1"/>
    </xf>
    <xf numFmtId="0" fontId="27" fillId="0" borderId="0" xfId="121" applyFont="1" applyFill="1" applyAlignment="1">
      <alignment horizontal="center" vertical="center"/>
    </xf>
    <xf numFmtId="0" fontId="37" fillId="0" borderId="0" xfId="55" applyFont="1" applyFill="1"/>
    <xf numFmtId="0" fontId="37" fillId="0" borderId="0" xfId="55" applyFont="1" applyFill="1" applyAlignment="1"/>
    <xf numFmtId="0" fontId="12" fillId="0" borderId="0" xfId="55" applyFill="1"/>
    <xf numFmtId="0" fontId="12" fillId="0" borderId="0" xfId="55" applyFill="1" applyAlignment="1"/>
    <xf numFmtId="0" fontId="12" fillId="0" borderId="0" xfId="55" applyFill="1" applyAlignment="1">
      <alignment horizontal="center" vertical="center" wrapText="1"/>
    </xf>
    <xf numFmtId="0" fontId="12" fillId="0" borderId="0" xfId="55" applyFont="1" applyFill="1"/>
    <xf numFmtId="0" fontId="37" fillId="0" borderId="34" xfId="55" applyFont="1" applyFill="1" applyBorder="1" applyAlignment="1"/>
    <xf numFmtId="0" fontId="12" fillId="0" borderId="34" xfId="55" applyFill="1" applyBorder="1"/>
    <xf numFmtId="0" fontId="12" fillId="0" borderId="0" xfId="55" applyFill="1" applyAlignment="1">
      <alignment vertical="center"/>
    </xf>
    <xf numFmtId="49" fontId="37" fillId="0" borderId="10" xfId="55" applyNumberFormat="1" applyFont="1" applyFill="1" applyBorder="1" applyAlignment="1">
      <alignment horizontal="center" vertical="center" wrapText="1"/>
    </xf>
    <xf numFmtId="0" fontId="37" fillId="0" borderId="0" xfId="55" applyFont="1" applyFill="1" applyBorder="1"/>
    <xf numFmtId="0" fontId="37" fillId="0" borderId="0" xfId="55" applyFont="1" applyFill="1" applyBorder="1" applyAlignment="1">
      <alignment horizontal="center"/>
    </xf>
    <xf numFmtId="0" fontId="37" fillId="0" borderId="0" xfId="55" applyFont="1" applyFill="1" applyBorder="1" applyAlignment="1">
      <alignment horizontal="center" wrapText="1"/>
    </xf>
    <xf numFmtId="49" fontId="37" fillId="0" borderId="0" xfId="55" applyNumberFormat="1" applyFont="1" applyFill="1" applyBorder="1" applyAlignment="1">
      <alignment horizontal="center"/>
    </xf>
    <xf numFmtId="0" fontId="37" fillId="0" borderId="0" xfId="55" applyFont="1" applyFill="1" applyAlignment="1">
      <alignment horizontal="left"/>
    </xf>
    <xf numFmtId="0" fontId="71" fillId="0" borderId="0" xfId="109" applyFont="1" applyFill="1"/>
    <xf numFmtId="49" fontId="72" fillId="0" borderId="0" xfId="109" applyNumberFormat="1" applyFont="1" applyFill="1" applyAlignment="1">
      <alignment horizontal="left"/>
    </xf>
    <xf numFmtId="17" fontId="12" fillId="0" borderId="0" xfId="55" applyNumberFormat="1" applyFont="1" applyFill="1"/>
    <xf numFmtId="0" fontId="37" fillId="0" borderId="69" xfId="55" applyNumberFormat="1" applyFont="1" applyFill="1" applyBorder="1" applyAlignment="1">
      <alignment horizontal="center" vertical="center"/>
    </xf>
    <xf numFmtId="0" fontId="37" fillId="0" borderId="10" xfId="55" applyFont="1" applyFill="1" applyBorder="1" applyAlignment="1">
      <alignment horizontal="center" vertical="center"/>
    </xf>
    <xf numFmtId="16" fontId="37" fillId="0" borderId="10" xfId="55" applyNumberFormat="1" applyFont="1" applyFill="1" applyBorder="1" applyAlignment="1">
      <alignment horizontal="center" vertical="center" wrapText="1"/>
    </xf>
    <xf numFmtId="49" fontId="37" fillId="0" borderId="10" xfId="55" applyNumberFormat="1" applyFont="1" applyFill="1" applyBorder="1" applyAlignment="1">
      <alignment horizontal="center" vertical="center"/>
    </xf>
    <xf numFmtId="0" fontId="60" fillId="0" borderId="10" xfId="109" applyFont="1" applyFill="1" applyBorder="1" applyAlignment="1">
      <alignment horizontal="center" vertical="center" wrapText="1"/>
    </xf>
    <xf numFmtId="0" fontId="38" fillId="0" borderId="10" xfId="109" applyFont="1" applyFill="1" applyBorder="1" applyAlignment="1">
      <alignment horizontal="center" vertical="center" wrapText="1"/>
    </xf>
    <xf numFmtId="1" fontId="37" fillId="0" borderId="10" xfId="55" applyNumberFormat="1" applyFont="1" applyFill="1" applyBorder="1" applyAlignment="1">
      <alignment horizontal="center" vertical="center"/>
    </xf>
    <xf numFmtId="0" fontId="37" fillId="0" borderId="10" xfId="55" applyNumberFormat="1" applyFont="1" applyFill="1" applyBorder="1" applyAlignment="1">
      <alignment horizontal="center" vertical="center" wrapText="1"/>
    </xf>
    <xf numFmtId="167" fontId="60" fillId="0" borderId="10" xfId="109" applyNumberFormat="1" applyFont="1" applyFill="1" applyBorder="1" applyAlignment="1">
      <alignment horizontal="center" vertical="center" wrapText="1"/>
    </xf>
    <xf numFmtId="0" fontId="12" fillId="0" borderId="10" xfId="109" applyFont="1" applyFill="1" applyBorder="1" applyAlignment="1">
      <alignment horizontal="center" vertical="center"/>
    </xf>
    <xf numFmtId="0" fontId="10" fillId="6" borderId="0" xfId="44" applyFont="1" applyFill="1" applyAlignment="1">
      <alignment horizontal="left" vertical="center"/>
    </xf>
    <xf numFmtId="0" fontId="54" fillId="6" borderId="0" xfId="174" applyFont="1" applyFill="1" applyAlignment="1"/>
    <xf numFmtId="0" fontId="8" fillId="6" borderId="0" xfId="68" applyFont="1" applyFill="1" applyAlignment="1">
      <alignment horizontal="left" vertical="center"/>
    </xf>
    <xf numFmtId="0" fontId="10" fillId="6" borderId="0" xfId="68" applyFont="1" applyFill="1" applyAlignment="1">
      <alignment horizontal="left" vertical="center"/>
    </xf>
    <xf numFmtId="2" fontId="10" fillId="0" borderId="10" xfId="0" applyNumberFormat="1" applyFont="1" applyFill="1" applyBorder="1" applyAlignment="1">
      <alignment horizontal="center" vertical="center" wrapText="1"/>
    </xf>
    <xf numFmtId="2" fontId="8" fillId="0" borderId="0" xfId="0" applyNumberFormat="1" applyFont="1" applyAlignment="1">
      <alignment horizontal="left" vertical="center"/>
    </xf>
    <xf numFmtId="49" fontId="0" fillId="4" borderId="24" xfId="0" applyNumberFormat="1" applyFill="1" applyBorder="1"/>
    <xf numFmtId="49" fontId="0" fillId="5" borderId="29" xfId="0" applyNumberFormat="1" applyFill="1" applyBorder="1"/>
    <xf numFmtId="49" fontId="0" fillId="0" borderId="26" xfId="0" applyNumberFormat="1" applyFill="1" applyBorder="1"/>
    <xf numFmtId="49" fontId="0" fillId="0" borderId="26" xfId="0" applyNumberFormat="1" applyBorder="1" applyAlignment="1">
      <alignment horizontal="left"/>
    </xf>
    <xf numFmtId="49" fontId="0" fillId="0" borderId="29" xfId="0" applyNumberFormat="1" applyBorder="1"/>
    <xf numFmtId="49" fontId="0" fillId="4" borderId="29" xfId="0" applyNumberFormat="1" applyFill="1" applyBorder="1"/>
    <xf numFmtId="49" fontId="0" fillId="0" borderId="32" xfId="0" applyNumberFormat="1" applyFill="1" applyBorder="1"/>
    <xf numFmtId="49" fontId="0" fillId="0" borderId="36" xfId="0" applyNumberFormat="1" applyBorder="1"/>
    <xf numFmtId="49" fontId="0" fillId="4" borderId="0" xfId="0" applyNumberFormat="1" applyFill="1"/>
    <xf numFmtId="49" fontId="0" fillId="0" borderId="26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0" fillId="0" borderId="31" xfId="0" applyNumberFormat="1" applyFill="1" applyBorder="1"/>
    <xf numFmtId="49" fontId="0" fillId="5" borderId="26" xfId="0" applyNumberFormat="1" applyFill="1" applyBorder="1" applyAlignment="1">
      <alignment horizontal="left"/>
    </xf>
    <xf numFmtId="49" fontId="0" fillId="0" borderId="31" xfId="0" applyNumberFormat="1" applyBorder="1" applyAlignment="1">
      <alignment horizontal="left"/>
    </xf>
    <xf numFmtId="49" fontId="0" fillId="4" borderId="26" xfId="0" applyNumberFormat="1" applyFill="1" applyBorder="1" applyAlignment="1">
      <alignment horizontal="left"/>
    </xf>
    <xf numFmtId="49" fontId="0" fillId="4" borderId="20" xfId="0" applyNumberFormat="1" applyFill="1" applyBorder="1" applyAlignment="1">
      <alignment horizontal="left"/>
    </xf>
    <xf numFmtId="49" fontId="0" fillId="4" borderId="37" xfId="0" applyNumberFormat="1" applyFill="1" applyBorder="1"/>
    <xf numFmtId="49" fontId="0" fillId="0" borderId="38" xfId="0" applyNumberFormat="1" applyBorder="1"/>
    <xf numFmtId="49" fontId="0" fillId="4" borderId="38" xfId="0" applyNumberFormat="1" applyFill="1" applyBorder="1"/>
    <xf numFmtId="49" fontId="0" fillId="5" borderId="38" xfId="0" applyNumberFormat="1" applyFill="1" applyBorder="1"/>
    <xf numFmtId="49" fontId="0" fillId="6" borderId="26" xfId="0" applyNumberFormat="1" applyFill="1" applyBorder="1"/>
    <xf numFmtId="49" fontId="0" fillId="6" borderId="26" xfId="0" applyNumberFormat="1" applyFill="1" applyBorder="1" applyAlignment="1">
      <alignment horizontal="left"/>
    </xf>
    <xf numFmtId="49" fontId="0" fillId="6" borderId="38" xfId="0" applyNumberFormat="1" applyFill="1" applyBorder="1"/>
    <xf numFmtId="49" fontId="0" fillId="6" borderId="31" xfId="0" applyNumberFormat="1" applyFill="1" applyBorder="1"/>
    <xf numFmtId="49" fontId="0" fillId="6" borderId="34" xfId="0" applyNumberFormat="1" applyFill="1" applyBorder="1"/>
    <xf numFmtId="49" fontId="0" fillId="0" borderId="39" xfId="0" applyNumberFormat="1" applyBorder="1"/>
    <xf numFmtId="49" fontId="0" fillId="0" borderId="34" xfId="0" applyNumberFormat="1" applyFill="1" applyBorder="1"/>
    <xf numFmtId="49" fontId="0" fillId="5" borderId="20" xfId="0" applyNumberFormat="1" applyFill="1" applyBorder="1"/>
    <xf numFmtId="49" fontId="0" fillId="5" borderId="37" xfId="0" applyNumberFormat="1" applyFill="1" applyBorder="1"/>
    <xf numFmtId="49" fontId="0" fillId="5" borderId="20" xfId="0" applyNumberFormat="1" applyFill="1" applyBorder="1" applyAlignment="1">
      <alignment horizontal="left"/>
    </xf>
    <xf numFmtId="49" fontId="0" fillId="7" borderId="20" xfId="0" applyNumberFormat="1" applyFill="1" applyBorder="1"/>
    <xf numFmtId="49" fontId="0" fillId="7" borderId="26" xfId="0" applyNumberFormat="1" applyFill="1" applyBorder="1"/>
    <xf numFmtId="49" fontId="0" fillId="7" borderId="37" xfId="0" applyNumberFormat="1" applyFill="1" applyBorder="1"/>
    <xf numFmtId="49" fontId="0" fillId="7" borderId="38" xfId="0" applyNumberFormat="1" applyFill="1" applyBorder="1"/>
    <xf numFmtId="49" fontId="0" fillId="0" borderId="38" xfId="0" applyNumberFormat="1" applyFill="1" applyBorder="1"/>
    <xf numFmtId="49" fontId="0" fillId="0" borderId="26" xfId="0" applyNumberFormat="1" applyFill="1" applyBorder="1" applyAlignment="1">
      <alignment horizontal="left"/>
    </xf>
    <xf numFmtId="49" fontId="0" fillId="0" borderId="8" xfId="0" applyNumberFormat="1" applyBorder="1"/>
    <xf numFmtId="49" fontId="0" fillId="8" borderId="26" xfId="0" applyNumberFormat="1" applyFill="1" applyBorder="1"/>
    <xf numFmtId="49" fontId="0" fillId="8" borderId="29" xfId="0" applyNumberFormat="1" applyFill="1" applyBorder="1"/>
    <xf numFmtId="49" fontId="0" fillId="9" borderId="26" xfId="0" applyNumberFormat="1" applyFill="1" applyBorder="1"/>
    <xf numFmtId="49" fontId="0" fillId="9" borderId="29" xfId="0" applyNumberFormat="1" applyFill="1" applyBorder="1"/>
    <xf numFmtId="49" fontId="0" fillId="5" borderId="24" xfId="0" applyNumberFormat="1" applyFill="1" applyBorder="1"/>
    <xf numFmtId="49" fontId="0" fillId="4" borderId="44" xfId="0" applyNumberFormat="1" applyFill="1" applyBorder="1"/>
    <xf numFmtId="49" fontId="0" fillId="4" borderId="48" xfId="0" applyNumberFormat="1" applyFill="1" applyBorder="1"/>
    <xf numFmtId="49" fontId="0" fillId="0" borderId="20" xfId="0" applyNumberFormat="1" applyBorder="1"/>
    <xf numFmtId="49" fontId="0" fillId="0" borderId="22" xfId="0" applyNumberFormat="1" applyFill="1" applyBorder="1" applyAlignment="1">
      <alignment horizontal="left"/>
    </xf>
    <xf numFmtId="49" fontId="0" fillId="0" borderId="24" xfId="0" applyNumberFormat="1" applyBorder="1"/>
    <xf numFmtId="49" fontId="0" fillId="0" borderId="0" xfId="0" applyNumberFormat="1" applyFill="1" applyBorder="1" applyAlignment="1">
      <alignment horizontal="left"/>
    </xf>
    <xf numFmtId="49" fontId="0" fillId="0" borderId="34" xfId="0" applyNumberFormat="1" applyFill="1" applyBorder="1" applyAlignment="1">
      <alignment horizontal="left"/>
    </xf>
    <xf numFmtId="49" fontId="0" fillId="4" borderId="31" xfId="0" applyNumberFormat="1" applyFill="1" applyBorder="1"/>
    <xf numFmtId="49" fontId="0" fillId="4" borderId="36" xfId="0" applyNumberFormat="1" applyFill="1" applyBorder="1"/>
    <xf numFmtId="49" fontId="0" fillId="4" borderId="22" xfId="0" applyNumberFormat="1" applyFill="1" applyBorder="1" applyAlignment="1">
      <alignment horizontal="left"/>
    </xf>
    <xf numFmtId="49" fontId="0" fillId="5" borderId="31" xfId="0" applyNumberFormat="1" applyFill="1" applyBorder="1"/>
    <xf numFmtId="49" fontId="0" fillId="5" borderId="36" xfId="0" applyNumberFormat="1" applyFill="1" applyBorder="1"/>
    <xf numFmtId="49" fontId="10" fillId="0" borderId="4" xfId="0" quotePrefix="1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2" fontId="9" fillId="0" borderId="0" xfId="0" applyNumberFormat="1" applyFont="1" applyFill="1" applyAlignment="1">
      <alignment horizontal="center" vertical="center" wrapText="1"/>
    </xf>
    <xf numFmtId="2" fontId="9" fillId="0" borderId="0" xfId="0" applyNumberFormat="1" applyFont="1" applyFill="1" applyAlignment="1">
      <alignment horizontal="left" vertical="center" wrapText="1"/>
    </xf>
    <xf numFmtId="2" fontId="8" fillId="0" borderId="4" xfId="0" applyNumberFormat="1" applyFont="1" applyBorder="1" applyAlignment="1">
      <alignment horizontal="center" vertical="center"/>
    </xf>
    <xf numFmtId="2" fontId="8" fillId="0" borderId="9" xfId="0" applyNumberFormat="1" applyFont="1" applyBorder="1" applyAlignment="1">
      <alignment horizontal="center" vertical="center"/>
    </xf>
    <xf numFmtId="2" fontId="10" fillId="0" borderId="5" xfId="0" applyNumberFormat="1" applyFont="1" applyFill="1" applyBorder="1" applyAlignment="1">
      <alignment horizontal="center" vertical="center" wrapText="1"/>
    </xf>
    <xf numFmtId="2" fontId="10" fillId="0" borderId="10" xfId="0" applyNumberFormat="1" applyFont="1" applyFill="1" applyBorder="1" applyAlignment="1">
      <alignment horizontal="center" vertical="center" wrapText="1"/>
    </xf>
    <xf numFmtId="2" fontId="8" fillId="0" borderId="10" xfId="0" applyNumberFormat="1" applyFont="1" applyFill="1" applyBorder="1" applyAlignment="1">
      <alignment horizontal="center" vertical="center" wrapText="1"/>
    </xf>
    <xf numFmtId="1" fontId="10" fillId="0" borderId="5" xfId="1" applyNumberFormat="1" applyFont="1" applyFill="1" applyBorder="1" applyAlignment="1">
      <alignment horizontal="center" vertical="center" wrapText="1"/>
    </xf>
    <xf numFmtId="1" fontId="10" fillId="0" borderId="10" xfId="1" applyNumberFormat="1" applyFont="1" applyFill="1" applyBorder="1" applyAlignment="1">
      <alignment horizontal="center" vertical="center" wrapText="1"/>
    </xf>
    <xf numFmtId="49" fontId="10" fillId="0" borderId="10" xfId="0" applyNumberFormat="1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 wrapText="1"/>
    </xf>
    <xf numFmtId="165" fontId="10" fillId="0" borderId="10" xfId="0" applyNumberFormat="1" applyFont="1" applyFill="1" applyBorder="1" applyAlignment="1">
      <alignment horizontal="center" vertical="center" wrapText="1"/>
    </xf>
    <xf numFmtId="1" fontId="10" fillId="0" borderId="5" xfId="0" applyNumberFormat="1" applyFont="1" applyFill="1" applyBorder="1" applyAlignment="1">
      <alignment horizontal="center" vertical="center" wrapText="1"/>
    </xf>
    <xf numFmtId="1" fontId="10" fillId="0" borderId="10" xfId="0" applyNumberFormat="1" applyFont="1" applyFill="1" applyBorder="1" applyAlignment="1">
      <alignment horizontal="center" vertical="center" wrapText="1"/>
    </xf>
    <xf numFmtId="2" fontId="10" fillId="0" borderId="6" xfId="0" applyNumberFormat="1" applyFont="1" applyFill="1" applyBorder="1" applyAlignment="1">
      <alignment horizontal="center" vertical="center" wrapText="1"/>
    </xf>
    <xf numFmtId="2" fontId="10" fillId="0" borderId="11" xfId="0" applyNumberFormat="1" applyFont="1" applyFill="1" applyBorder="1" applyAlignment="1">
      <alignment horizontal="center" vertical="center" wrapText="1"/>
    </xf>
    <xf numFmtId="0" fontId="55" fillId="0" borderId="0" xfId="174" applyFont="1" applyFill="1" applyAlignment="1">
      <alignment horizontal="center"/>
    </xf>
    <xf numFmtId="0" fontId="54" fillId="0" borderId="70" xfId="174" applyFont="1" applyFill="1" applyBorder="1" applyAlignment="1">
      <alignment horizontal="center" vertical="center" wrapText="1"/>
    </xf>
    <xf numFmtId="0" fontId="54" fillId="0" borderId="75" xfId="174" applyFont="1" applyFill="1" applyBorder="1" applyAlignment="1">
      <alignment horizontal="center" vertical="center" wrapText="1"/>
    </xf>
    <xf numFmtId="0" fontId="54" fillId="0" borderId="81" xfId="174" applyFont="1" applyFill="1" applyBorder="1" applyAlignment="1">
      <alignment horizontal="center" vertical="center" wrapText="1"/>
    </xf>
    <xf numFmtId="0" fontId="54" fillId="0" borderId="71" xfId="174" applyFont="1" applyFill="1" applyBorder="1" applyAlignment="1">
      <alignment horizontal="center" vertical="center" wrapText="1"/>
    </xf>
    <xf numFmtId="0" fontId="54" fillId="0" borderId="76" xfId="174" applyFont="1" applyFill="1" applyBorder="1" applyAlignment="1">
      <alignment horizontal="center" vertical="center" wrapText="1"/>
    </xf>
    <xf numFmtId="0" fontId="54" fillId="0" borderId="82" xfId="174" applyFont="1" applyFill="1" applyBorder="1" applyAlignment="1">
      <alignment horizontal="center" vertical="center" wrapText="1"/>
    </xf>
    <xf numFmtId="0" fontId="54" fillId="0" borderId="72" xfId="174" applyFont="1" applyFill="1" applyBorder="1" applyAlignment="1">
      <alignment horizontal="center" vertical="center" wrapText="1"/>
    </xf>
    <xf numFmtId="0" fontId="54" fillId="0" borderId="77" xfId="174" applyFont="1" applyFill="1" applyBorder="1" applyAlignment="1">
      <alignment horizontal="center" vertical="center" wrapText="1"/>
    </xf>
    <xf numFmtId="0" fontId="54" fillId="0" borderId="83" xfId="174" applyFont="1" applyFill="1" applyBorder="1" applyAlignment="1">
      <alignment horizontal="center" vertical="center" wrapText="1"/>
    </xf>
    <xf numFmtId="0" fontId="54" fillId="0" borderId="73" xfId="174" applyFont="1" applyFill="1" applyBorder="1" applyAlignment="1">
      <alignment horizontal="center" vertical="center" wrapText="1"/>
    </xf>
    <xf numFmtId="0" fontId="54" fillId="0" borderId="78" xfId="174" applyFont="1" applyFill="1" applyBorder="1" applyAlignment="1">
      <alignment horizontal="center" vertical="center" wrapText="1"/>
    </xf>
    <xf numFmtId="0" fontId="54" fillId="0" borderId="74" xfId="174" applyFont="1" applyFill="1" applyBorder="1" applyAlignment="1">
      <alignment horizontal="center" vertical="center" wrapText="1"/>
    </xf>
    <xf numFmtId="0" fontId="54" fillId="0" borderId="79" xfId="174" applyFont="1" applyFill="1" applyBorder="1" applyAlignment="1">
      <alignment horizontal="center" vertical="center" wrapText="1"/>
    </xf>
    <xf numFmtId="0" fontId="54" fillId="0" borderId="84" xfId="174" applyFont="1" applyFill="1" applyBorder="1" applyAlignment="1">
      <alignment horizontal="center" vertical="center" wrapText="1"/>
    </xf>
    <xf numFmtId="0" fontId="54" fillId="0" borderId="10" xfId="174" applyFont="1" applyFill="1" applyBorder="1" applyAlignment="1">
      <alignment horizontal="center"/>
    </xf>
    <xf numFmtId="0" fontId="54" fillId="0" borderId="80" xfId="174" applyFont="1" applyFill="1" applyBorder="1" applyAlignment="1">
      <alignment horizontal="center" vertical="center" wrapText="1"/>
    </xf>
    <xf numFmtId="0" fontId="37" fillId="0" borderId="10" xfId="55" applyFont="1" applyFill="1" applyBorder="1" applyAlignment="1">
      <alignment horizontal="center" vertical="center" wrapText="1"/>
    </xf>
    <xf numFmtId="0" fontId="56" fillId="0" borderId="10" xfId="174" applyFont="1" applyFill="1" applyBorder="1" applyAlignment="1">
      <alignment horizontal="center" vertical="center" wrapText="1"/>
    </xf>
    <xf numFmtId="0" fontId="37" fillId="0" borderId="10" xfId="174" applyFont="1" applyFill="1" applyBorder="1" applyAlignment="1">
      <alignment horizontal="center" vertical="center" wrapText="1"/>
    </xf>
    <xf numFmtId="0" fontId="37" fillId="0" borderId="62" xfId="55" applyFont="1" applyFill="1" applyBorder="1" applyAlignment="1">
      <alignment horizontal="center" vertical="center" wrapText="1"/>
    </xf>
    <xf numFmtId="0" fontId="37" fillId="0" borderId="26" xfId="55" applyFont="1" applyFill="1" applyBorder="1" applyAlignment="1">
      <alignment horizontal="center" vertical="center" wrapText="1"/>
    </xf>
    <xf numFmtId="0" fontId="37" fillId="0" borderId="59" xfId="55" applyFont="1" applyFill="1" applyBorder="1" applyAlignment="1">
      <alignment horizontal="center" vertical="center" wrapText="1"/>
    </xf>
    <xf numFmtId="0" fontId="56" fillId="0" borderId="62" xfId="174" applyFont="1" applyFill="1" applyBorder="1" applyAlignment="1">
      <alignment horizontal="center" vertical="center" wrapText="1"/>
    </xf>
    <xf numFmtId="0" fontId="58" fillId="0" borderId="0" xfId="174" applyFont="1" applyFill="1" applyAlignment="1">
      <alignment horizontal="left"/>
    </xf>
    <xf numFmtId="0" fontId="10" fillId="0" borderId="0" xfId="174" applyFont="1" applyFill="1" applyAlignment="1">
      <alignment horizontal="center"/>
    </xf>
    <xf numFmtId="0" fontId="10" fillId="0" borderId="4" xfId="174" applyFont="1" applyFill="1" applyBorder="1" applyAlignment="1">
      <alignment horizontal="center" vertical="center" wrapText="1"/>
    </xf>
    <xf numFmtId="0" fontId="10" fillId="0" borderId="9" xfId="174" applyFont="1" applyFill="1" applyBorder="1" applyAlignment="1">
      <alignment horizontal="center" vertical="center" wrapText="1"/>
    </xf>
    <xf numFmtId="0" fontId="10" fillId="0" borderId="5" xfId="174" applyFont="1" applyFill="1" applyBorder="1" applyAlignment="1">
      <alignment horizontal="center" vertical="center" wrapText="1"/>
    </xf>
    <xf numFmtId="0" fontId="10" fillId="0" borderId="10" xfId="174" applyFont="1" applyFill="1" applyBorder="1" applyAlignment="1">
      <alignment horizontal="center" vertical="center" wrapText="1"/>
    </xf>
    <xf numFmtId="0" fontId="10" fillId="0" borderId="20" xfId="174" applyFont="1" applyFill="1" applyBorder="1" applyAlignment="1">
      <alignment horizontal="center" vertical="center" textRotation="90" wrapText="1"/>
    </xf>
    <xf numFmtId="0" fontId="10" fillId="0" borderId="26" xfId="174" applyFont="1" applyFill="1" applyBorder="1" applyAlignment="1">
      <alignment horizontal="center" vertical="center" textRotation="90" wrapText="1"/>
    </xf>
    <xf numFmtId="0" fontId="10" fillId="0" borderId="59" xfId="174" applyFont="1" applyFill="1" applyBorder="1" applyAlignment="1">
      <alignment horizontal="center" vertical="center" textRotation="90" wrapText="1"/>
    </xf>
    <xf numFmtId="0" fontId="10" fillId="0" borderId="20" xfId="174" applyFont="1" applyFill="1" applyBorder="1" applyAlignment="1">
      <alignment horizontal="center" vertical="center" wrapText="1"/>
    </xf>
    <xf numFmtId="0" fontId="10" fillId="0" borderId="26" xfId="174" applyFont="1" applyFill="1" applyBorder="1" applyAlignment="1">
      <alignment horizontal="center" vertical="center" wrapText="1"/>
    </xf>
    <xf numFmtId="0" fontId="10" fillId="0" borderId="59" xfId="174" applyFont="1" applyFill="1" applyBorder="1" applyAlignment="1">
      <alignment horizontal="center" vertical="center" wrapText="1"/>
    </xf>
    <xf numFmtId="0" fontId="10" fillId="0" borderId="21" xfId="174" applyFont="1" applyFill="1" applyBorder="1" applyAlignment="1">
      <alignment horizontal="center" vertical="center" wrapText="1"/>
    </xf>
    <xf numFmtId="0" fontId="10" fillId="0" borderId="27" xfId="174" applyFont="1" applyFill="1" applyBorder="1" applyAlignment="1">
      <alignment horizontal="center" vertical="center" wrapText="1"/>
    </xf>
    <xf numFmtId="0" fontId="10" fillId="0" borderId="60" xfId="174" applyFont="1" applyFill="1" applyBorder="1" applyAlignment="1">
      <alignment horizontal="center" vertical="center" wrapText="1"/>
    </xf>
    <xf numFmtId="0" fontId="29" fillId="0" borderId="20" xfId="174" applyFont="1" applyFill="1" applyBorder="1" applyAlignment="1">
      <alignment horizontal="center" vertical="center" wrapText="1"/>
    </xf>
    <xf numFmtId="0" fontId="29" fillId="0" borderId="31" xfId="174" applyFont="1" applyFill="1" applyBorder="1" applyAlignment="1">
      <alignment horizontal="center" vertical="center" wrapText="1"/>
    </xf>
    <xf numFmtId="0" fontId="10" fillId="0" borderId="40" xfId="174" applyFont="1" applyFill="1" applyBorder="1" applyAlignment="1">
      <alignment horizontal="center"/>
    </xf>
    <xf numFmtId="0" fontId="10" fillId="0" borderId="22" xfId="174" applyFont="1" applyFill="1" applyBorder="1" applyAlignment="1">
      <alignment horizontal="center"/>
    </xf>
    <xf numFmtId="0" fontId="10" fillId="0" borderId="37" xfId="174" applyFont="1" applyFill="1" applyBorder="1" applyAlignment="1">
      <alignment horizontal="center"/>
    </xf>
    <xf numFmtId="0" fontId="10" fillId="0" borderId="88" xfId="174" applyFont="1" applyFill="1" applyBorder="1" applyAlignment="1">
      <alignment horizontal="center" vertical="center" wrapText="1"/>
    </xf>
    <xf numFmtId="0" fontId="10" fillId="0" borderId="66" xfId="174" applyFont="1" applyFill="1" applyBorder="1" applyAlignment="1">
      <alignment horizontal="center" vertical="center" wrapText="1"/>
    </xf>
    <xf numFmtId="0" fontId="10" fillId="0" borderId="8" xfId="174" applyFont="1" applyFill="1" applyBorder="1" applyAlignment="1">
      <alignment horizontal="center" vertical="center" wrapText="1"/>
    </xf>
    <xf numFmtId="0" fontId="29" fillId="0" borderId="26" xfId="174" applyFont="1" applyFill="1" applyBorder="1" applyAlignment="1">
      <alignment horizontal="center" vertical="center" wrapText="1"/>
    </xf>
    <xf numFmtId="0" fontId="60" fillId="0" borderId="31" xfId="174" applyFont="1" applyFill="1" applyBorder="1" applyAlignment="1">
      <alignment horizontal="center" vertical="center" wrapText="1"/>
    </xf>
    <xf numFmtId="0" fontId="29" fillId="0" borderId="16" xfId="174" applyFont="1" applyFill="1" applyBorder="1" applyAlignment="1">
      <alignment horizontal="center" vertical="center" wrapText="1"/>
    </xf>
    <xf numFmtId="0" fontId="53" fillId="0" borderId="90" xfId="174" applyFill="1" applyBorder="1" applyAlignment="1">
      <alignment horizontal="center" vertical="center" wrapText="1"/>
    </xf>
    <xf numFmtId="0" fontId="60" fillId="0" borderId="26" xfId="174" applyFont="1" applyFill="1" applyBorder="1" applyAlignment="1">
      <alignment horizontal="center" vertical="center" wrapText="1"/>
    </xf>
    <xf numFmtId="0" fontId="29" fillId="0" borderId="28" xfId="174" applyFont="1" applyFill="1" applyBorder="1" applyAlignment="1">
      <alignment horizontal="center" vertical="center" wrapText="1"/>
    </xf>
    <xf numFmtId="0" fontId="60" fillId="0" borderId="35" xfId="174" applyFont="1" applyFill="1" applyBorder="1" applyAlignment="1">
      <alignment horizontal="center" vertical="center" wrapText="1"/>
    </xf>
    <xf numFmtId="0" fontId="64" fillId="0" borderId="10" xfId="176" applyFont="1" applyFill="1" applyBorder="1" applyAlignment="1">
      <alignment horizontal="center" vertical="center" wrapText="1"/>
    </xf>
    <xf numFmtId="0" fontId="64" fillId="0" borderId="10" xfId="121" applyFont="1" applyFill="1" applyBorder="1" applyAlignment="1">
      <alignment horizontal="center" vertical="center" wrapText="1"/>
    </xf>
    <xf numFmtId="0" fontId="10" fillId="0" borderId="10" xfId="121" applyFont="1" applyFill="1" applyBorder="1" applyAlignment="1">
      <alignment horizontal="center" vertical="center" wrapText="1"/>
    </xf>
    <xf numFmtId="0" fontId="65" fillId="0" borderId="10" xfId="121" applyFont="1" applyFill="1" applyBorder="1" applyAlignment="1">
      <alignment horizontal="center" vertical="center" textRotation="90" wrapText="1"/>
    </xf>
    <xf numFmtId="0" fontId="28" fillId="0" borderId="10" xfId="121" applyFont="1" applyFill="1" applyBorder="1" applyAlignment="1">
      <alignment horizontal="center" vertical="center" wrapText="1"/>
    </xf>
    <xf numFmtId="0" fontId="65" fillId="0" borderId="10" xfId="176" applyFont="1" applyFill="1" applyBorder="1" applyAlignment="1">
      <alignment horizontal="center" vertical="center" wrapText="1"/>
    </xf>
    <xf numFmtId="14" fontId="28" fillId="0" borderId="0" xfId="121" applyNumberFormat="1" applyFont="1" applyFill="1" applyAlignment="1">
      <alignment horizontal="right" vertical="center"/>
    </xf>
    <xf numFmtId="0" fontId="66" fillId="0" borderId="62" xfId="121" applyFont="1" applyFill="1" applyBorder="1" applyAlignment="1">
      <alignment horizontal="center" vertical="center" wrapText="1"/>
    </xf>
    <xf numFmtId="0" fontId="66" fillId="0" borderId="26" xfId="121" applyFont="1" applyFill="1" applyBorder="1" applyAlignment="1">
      <alignment horizontal="center" vertical="center" wrapText="1"/>
    </xf>
    <xf numFmtId="0" fontId="66" fillId="0" borderId="59" xfId="121" applyFont="1" applyFill="1" applyBorder="1" applyAlignment="1">
      <alignment horizontal="center" vertical="center" wrapText="1"/>
    </xf>
    <xf numFmtId="0" fontId="64" fillId="0" borderId="62" xfId="121" applyFont="1" applyFill="1" applyBorder="1" applyAlignment="1">
      <alignment horizontal="center" vertical="center" wrapText="1"/>
    </xf>
    <xf numFmtId="0" fontId="64" fillId="0" borderId="26" xfId="121" applyFont="1" applyFill="1" applyBorder="1" applyAlignment="1">
      <alignment horizontal="center" vertical="center" wrapText="1"/>
    </xf>
    <xf numFmtId="0" fontId="64" fillId="0" borderId="59" xfId="121" applyFont="1" applyFill="1" applyBorder="1" applyAlignment="1">
      <alignment horizontal="center" vertical="center" wrapText="1"/>
    </xf>
    <xf numFmtId="0" fontId="10" fillId="0" borderId="10" xfId="121" applyFont="1" applyFill="1" applyBorder="1" applyAlignment="1">
      <alignment horizontal="center" vertical="center"/>
    </xf>
    <xf numFmtId="0" fontId="63" fillId="0" borderId="10" xfId="121" applyFont="1" applyFill="1" applyBorder="1" applyAlignment="1">
      <alignment horizontal="center" vertical="center" wrapText="1"/>
    </xf>
    <xf numFmtId="0" fontId="37" fillId="0" borderId="0" xfId="55" applyFont="1" applyFill="1" applyAlignment="1">
      <alignment horizontal="right"/>
    </xf>
    <xf numFmtId="0" fontId="12" fillId="0" borderId="0" xfId="109" applyFont="1" applyFill="1" applyAlignment="1">
      <alignment horizontal="right"/>
    </xf>
    <xf numFmtId="0" fontId="69" fillId="0" borderId="0" xfId="55" applyFont="1" applyFill="1" applyAlignment="1">
      <alignment horizontal="center" vertical="center"/>
    </xf>
    <xf numFmtId="0" fontId="70" fillId="0" borderId="0" xfId="109" applyFont="1" applyFill="1" applyAlignment="1">
      <alignment horizontal="center" vertical="center"/>
    </xf>
    <xf numFmtId="0" fontId="37" fillId="0" borderId="10" xfId="55" applyFont="1" applyFill="1" applyBorder="1" applyAlignment="1">
      <alignment horizontal="center" vertical="center" textRotation="90" wrapText="1"/>
    </xf>
    <xf numFmtId="0" fontId="37" fillId="0" borderId="10" xfId="55" applyFont="1" applyFill="1" applyBorder="1" applyAlignment="1">
      <alignment horizontal="center" vertical="center"/>
    </xf>
    <xf numFmtId="0" fontId="12" fillId="0" borderId="10" xfId="109" applyFont="1" applyFill="1" applyBorder="1" applyAlignment="1">
      <alignment horizontal="center" vertical="center" wrapText="1"/>
    </xf>
    <xf numFmtId="0" fontId="12" fillId="0" borderId="10" xfId="109" applyFont="1" applyFill="1" applyBorder="1" applyAlignment="1">
      <alignment horizontal="center" vertical="center"/>
    </xf>
    <xf numFmtId="0" fontId="12" fillId="0" borderId="10" xfId="55" applyFont="1" applyFill="1" applyBorder="1" applyAlignment="1">
      <alignment horizontal="center" vertical="center" wrapText="1"/>
    </xf>
    <xf numFmtId="0" fontId="38" fillId="0" borderId="10" xfId="109" applyFont="1" applyFill="1" applyBorder="1" applyAlignment="1">
      <alignment horizontal="center" vertical="center" wrapText="1"/>
    </xf>
    <xf numFmtId="0" fontId="37" fillId="0" borderId="0" xfId="55" applyFont="1" applyFill="1" applyBorder="1" applyAlignment="1">
      <alignment vertical="center"/>
    </xf>
    <xf numFmtId="0" fontId="56" fillId="0" borderId="10" xfId="109" applyFont="1" applyFill="1" applyBorder="1" applyAlignment="1">
      <alignment horizontal="center" vertical="center" wrapText="1"/>
    </xf>
    <xf numFmtId="0" fontId="55" fillId="0" borderId="0" xfId="109" applyFont="1" applyFill="1" applyAlignment="1">
      <alignment horizontal="center" vertical="center"/>
    </xf>
    <xf numFmtId="0" fontId="12" fillId="0" borderId="0" xfId="109" applyFont="1" applyFill="1" applyAlignment="1">
      <alignment horizontal="center" vertical="center"/>
    </xf>
    <xf numFmtId="0" fontId="55" fillId="0" borderId="0" xfId="109" applyFont="1" applyFill="1" applyAlignment="1">
      <alignment vertical="center"/>
    </xf>
    <xf numFmtId="0" fontId="12" fillId="0" borderId="0" xfId="109" applyFill="1" applyAlignment="1"/>
    <xf numFmtId="0" fontId="42" fillId="0" borderId="11" xfId="68" applyFont="1" applyFill="1" applyBorder="1" applyAlignment="1">
      <alignment horizontal="center" vertical="center"/>
    </xf>
    <xf numFmtId="0" fontId="42" fillId="0" borderId="67" xfId="68" applyFont="1" applyFill="1" applyBorder="1" applyAlignment="1">
      <alignment horizontal="center" vertical="center"/>
    </xf>
    <xf numFmtId="0" fontId="42" fillId="0" borderId="58" xfId="68" applyFont="1" applyFill="1" applyBorder="1" applyAlignment="1">
      <alignment horizontal="center" vertical="center"/>
    </xf>
    <xf numFmtId="0" fontId="42" fillId="0" borderId="11" xfId="68" applyFont="1" applyFill="1" applyBorder="1" applyAlignment="1">
      <alignment horizontal="center" vertical="center" wrapText="1"/>
    </xf>
    <xf numFmtId="0" fontId="42" fillId="0" borderId="67" xfId="68" applyFont="1" applyFill="1" applyBorder="1" applyAlignment="1">
      <alignment horizontal="center" vertical="center" wrapText="1"/>
    </xf>
    <xf numFmtId="0" fontId="42" fillId="0" borderId="58" xfId="68" applyFont="1" applyFill="1" applyBorder="1" applyAlignment="1">
      <alignment horizontal="center" vertical="center" wrapText="1"/>
    </xf>
    <xf numFmtId="0" fontId="10" fillId="0" borderId="10" xfId="46" applyNumberFormat="1" applyFont="1" applyFill="1" applyBorder="1" applyAlignment="1">
      <alignment horizontal="center" vertical="center" wrapText="1"/>
    </xf>
    <xf numFmtId="0" fontId="10" fillId="0" borderId="10" xfId="68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top"/>
    </xf>
    <xf numFmtId="0" fontId="10" fillId="0" borderId="34" xfId="0" applyFont="1" applyFill="1" applyBorder="1" applyAlignment="1">
      <alignment horizontal="center" vertical="top"/>
    </xf>
    <xf numFmtId="0" fontId="10" fillId="0" borderId="10" xfId="68" applyFont="1" applyFill="1" applyBorder="1" applyAlignment="1">
      <alignment horizontal="center" vertical="center" wrapText="1"/>
    </xf>
    <xf numFmtId="0" fontId="10" fillId="0" borderId="10" xfId="68" applyNumberFormat="1" applyFont="1" applyFill="1" applyBorder="1" applyAlignment="1">
      <alignment horizontal="center" vertical="center" wrapText="1"/>
    </xf>
    <xf numFmtId="168" fontId="40" fillId="0" borderId="10" xfId="38" applyNumberFormat="1" applyFont="1" applyFill="1" applyBorder="1" applyAlignment="1">
      <alignment horizontal="center" vertical="center" wrapText="1"/>
    </xf>
    <xf numFmtId="0" fontId="41" fillId="0" borderId="0" xfId="173" applyNumberFormat="1" applyFont="1" applyFill="1" applyAlignment="1">
      <alignment horizontal="center" wrapText="1"/>
    </xf>
    <xf numFmtId="0" fontId="40" fillId="0" borderId="10" xfId="38" applyFont="1" applyBorder="1" applyAlignment="1">
      <alignment horizontal="center" vertical="center" wrapText="1"/>
    </xf>
    <xf numFmtId="0" fontId="50" fillId="32" borderId="10" xfId="74" applyNumberFormat="1" applyFont="1" applyBorder="1" applyAlignment="1">
      <alignment horizontal="center" vertical="center" wrapText="1"/>
    </xf>
    <xf numFmtId="168" fontId="40" fillId="0" borderId="10" xfId="38" quotePrefix="1" applyNumberFormat="1" applyFont="1" applyFill="1" applyBorder="1" applyAlignment="1">
      <alignment horizontal="center" vertical="center" wrapText="1"/>
    </xf>
  </cellXfs>
  <cellStyles count="177">
    <cellStyle name="20% - Акцент1 2" xfId="2"/>
    <cellStyle name="20% - Акцент1 2 2" xfId="76"/>
    <cellStyle name="20% - Акцент2 2" xfId="3"/>
    <cellStyle name="20% - Акцент2 2 2" xfId="77"/>
    <cellStyle name="20% - Акцент3 2" xfId="4"/>
    <cellStyle name="20% - Акцент3 2 2" xfId="78"/>
    <cellStyle name="20% - Акцент4 2" xfId="5"/>
    <cellStyle name="20% - Акцент4 2 2" xfId="79"/>
    <cellStyle name="20% - Акцент5 2" xfId="6"/>
    <cellStyle name="20% - Акцент6 2" xfId="7"/>
    <cellStyle name="20% - Акцент6 2 2" xfId="80"/>
    <cellStyle name="40% - Акцент1 2" xfId="8"/>
    <cellStyle name="40% - Акцент1 2 2" xfId="81"/>
    <cellStyle name="40% - Акцент2 2" xfId="9"/>
    <cellStyle name="40% - Акцент3 2" xfId="10"/>
    <cellStyle name="40% - Акцент3 2 2" xfId="82"/>
    <cellStyle name="40% - Акцент4 2" xfId="11"/>
    <cellStyle name="40% - Акцент4 2 2" xfId="83"/>
    <cellStyle name="40% - Акцент5 2" xfId="12"/>
    <cellStyle name="40% - Акцент5 2 2" xfId="84"/>
    <cellStyle name="40% - Акцент6 2" xfId="13"/>
    <cellStyle name="40% - Акцент6 2 2" xfId="85"/>
    <cellStyle name="60% - Акцент1 2" xfId="14"/>
    <cellStyle name="60% - Акцент1 2 2" xfId="86"/>
    <cellStyle name="60% - Акцент2 2" xfId="15"/>
    <cellStyle name="60% - Акцент2 2 2" xfId="87"/>
    <cellStyle name="60% - Акцент3 2" xfId="16"/>
    <cellStyle name="60% - Акцент3 2 2" xfId="88"/>
    <cellStyle name="60% - Акцент4 2" xfId="17"/>
    <cellStyle name="60% - Акцент4 2 2" xfId="89"/>
    <cellStyle name="60% - Акцент5 2" xfId="18"/>
    <cellStyle name="60% - Акцент5 2 2" xfId="90"/>
    <cellStyle name="60% - Акцент6 2" xfId="19"/>
    <cellStyle name="60% - Акцент6 2 2" xfId="91"/>
    <cellStyle name="Normale_Foglio1" xfId="92"/>
    <cellStyle name="Акцент1 2" xfId="20"/>
    <cellStyle name="Акцент1 2 2" xfId="93"/>
    <cellStyle name="Акцент2 2" xfId="21"/>
    <cellStyle name="Акцент2 2 2" xfId="94"/>
    <cellStyle name="Акцент3 2" xfId="22"/>
    <cellStyle name="Акцент3 2 2" xfId="95"/>
    <cellStyle name="Акцент4 2" xfId="23"/>
    <cellStyle name="Акцент4 2 2" xfId="96"/>
    <cellStyle name="Акцент5 2" xfId="24"/>
    <cellStyle name="Акцент6 2" xfId="25"/>
    <cellStyle name="Акцент6 2 2" xfId="97"/>
    <cellStyle name="Ввод  2" xfId="26"/>
    <cellStyle name="Ввод  2 2" xfId="98"/>
    <cellStyle name="Вывод 2" xfId="27"/>
    <cellStyle name="Вывод 2 2" xfId="99"/>
    <cellStyle name="Вычисление 2" xfId="28"/>
    <cellStyle name="Вычисление 2 2" xfId="100"/>
    <cellStyle name="Гиперссылка 2" xfId="101"/>
    <cellStyle name="Заголовок 1 2" xfId="29"/>
    <cellStyle name="Заголовок 1 2 2" xfId="102"/>
    <cellStyle name="Заголовок 2 2" xfId="30"/>
    <cellStyle name="Заголовок 2 2 2" xfId="103"/>
    <cellStyle name="Заголовок 3 2" xfId="31"/>
    <cellStyle name="Заголовок 3 2 2" xfId="104"/>
    <cellStyle name="Заголовок 4 2" xfId="32"/>
    <cellStyle name="Заголовок 4 2 2" xfId="105"/>
    <cellStyle name="Итог 2" xfId="33"/>
    <cellStyle name="Итог 2 2" xfId="106"/>
    <cellStyle name="Контрольная ячейка 2" xfId="34"/>
    <cellStyle name="Название 2" xfId="35"/>
    <cellStyle name="Название 2 2" xfId="107"/>
    <cellStyle name="Нейтральный 2" xfId="36"/>
    <cellStyle name="Нейтральный 2 2" xfId="108"/>
    <cellStyle name="Обычный" xfId="0" builtinId="0"/>
    <cellStyle name="Обычный 10" xfId="109"/>
    <cellStyle name="Обычный 11" xfId="110"/>
    <cellStyle name="Обычный 11 2" xfId="111"/>
    <cellStyle name="Обычный 11 2 2" xfId="112"/>
    <cellStyle name="Обычный 11 3" xfId="113"/>
    <cellStyle name="Обычный 11 4" xfId="114"/>
    <cellStyle name="Обычный 12" xfId="115"/>
    <cellStyle name="Обычный 13" xfId="116"/>
    <cellStyle name="Обычный 14" xfId="117"/>
    <cellStyle name="Обычный 14 2" xfId="118"/>
    <cellStyle name="Обычный 15" xfId="119"/>
    <cellStyle name="Обычный 16" xfId="174"/>
    <cellStyle name="Обычный 2" xfId="37"/>
    <cellStyle name="Обычный 2 2" xfId="38"/>
    <cellStyle name="Обычный 2 2 2" xfId="39"/>
    <cellStyle name="Обычный 2 2 3" xfId="120"/>
    <cellStyle name="Обычный 2 2 4" xfId="121"/>
    <cellStyle name="Обычный 2 3" xfId="40"/>
    <cellStyle name="Обычный 2 3 2" xfId="41"/>
    <cellStyle name="Обычный 2 3 2 2" xfId="70"/>
    <cellStyle name="Обычный 2 3 3" xfId="71"/>
    <cellStyle name="Обычный 2 4" xfId="42"/>
    <cellStyle name="Обычный 2 5" xfId="43"/>
    <cellStyle name="Обычный 3" xfId="44"/>
    <cellStyle name="Обычный 3 2" xfId="45"/>
    <cellStyle name="Обычный 3 2 2" xfId="68"/>
    <cellStyle name="Обычный 3 3" xfId="72"/>
    <cellStyle name="Обычный 3 3 2" xfId="73"/>
    <cellStyle name="Обычный 3 4" xfId="74"/>
    <cellStyle name="Обычный 3 5" xfId="122"/>
    <cellStyle name="Обычный 34" xfId="123"/>
    <cellStyle name="Обычный 34 2" xfId="124"/>
    <cellStyle name="Обычный 36" xfId="125"/>
    <cellStyle name="Обычный 36 2" xfId="126"/>
    <cellStyle name="Обычный 37" xfId="127"/>
    <cellStyle name="Обычный 37 2" xfId="128"/>
    <cellStyle name="Обычный 38" xfId="129"/>
    <cellStyle name="Обычный 38 2" xfId="130"/>
    <cellStyle name="Обычный 39" xfId="131"/>
    <cellStyle name="Обычный 39 2" xfId="132"/>
    <cellStyle name="Обычный 4" xfId="46"/>
    <cellStyle name="Обычный 4 2" xfId="47"/>
    <cellStyle name="Обычный 4 3" xfId="48"/>
    <cellStyle name="Обычный 5" xfId="49"/>
    <cellStyle name="Обычный 5 2" xfId="75"/>
    <cellStyle name="Обычный 5 2 2" xfId="133"/>
    <cellStyle name="Обычный 5 2 2 2" xfId="134"/>
    <cellStyle name="Обычный 5 2 3" xfId="135"/>
    <cellStyle name="Обычный 5 3" xfId="136"/>
    <cellStyle name="Обычный 5 3 2" xfId="137"/>
    <cellStyle name="Обычный 5 4" xfId="138"/>
    <cellStyle name="Обычный 5 5" xfId="139"/>
    <cellStyle name="Обычный 6" xfId="50"/>
    <cellStyle name="Обычный 6 2" xfId="69"/>
    <cellStyle name="Обычный 6 2 2" xfId="140"/>
    <cellStyle name="Обычный 6 2 2 2" xfId="141"/>
    <cellStyle name="Обычный 6 2 3" xfId="142"/>
    <cellStyle name="Обычный 6 3" xfId="143"/>
    <cellStyle name="Обычный 6 3 2" xfId="144"/>
    <cellStyle name="Обычный 6 4" xfId="145"/>
    <cellStyle name="Обычный 7" xfId="51"/>
    <cellStyle name="Обычный 7 2" xfId="146"/>
    <cellStyle name="Обычный 7 2 2" xfId="147"/>
    <cellStyle name="Обычный 7 2 2 2" xfId="148"/>
    <cellStyle name="Обычный 7 2 3" xfId="149"/>
    <cellStyle name="Обычный 7 3" xfId="150"/>
    <cellStyle name="Обычный 7 3 2" xfId="151"/>
    <cellStyle name="Обычный 7 4" xfId="152"/>
    <cellStyle name="Обычный 8" xfId="52"/>
    <cellStyle name="Обычный 8 2" xfId="153"/>
    <cellStyle name="Обычный 8 2 2" xfId="154"/>
    <cellStyle name="Обычный 8 2 2 2" xfId="155"/>
    <cellStyle name="Обычный 8 2 3" xfId="156"/>
    <cellStyle name="Обычный 8 3" xfId="157"/>
    <cellStyle name="Обычный 8 3 2" xfId="158"/>
    <cellStyle name="Обычный 8 4" xfId="159"/>
    <cellStyle name="Обычный 9" xfId="67"/>
    <cellStyle name="Обычный_GR-OTK" xfId="173"/>
    <cellStyle name="Обычный_Замер по АТ для Москвы" xfId="176"/>
    <cellStyle name="Обычный_Котласский узел АЧР_2007" xfId="53"/>
    <cellStyle name="Обычный_КЭС" xfId="54"/>
    <cellStyle name="Обычный_Таблица №2 по РПН" xfId="55"/>
    <cellStyle name="Обычный_таблица АЧР" xfId="56"/>
    <cellStyle name="Обычный_Формы замеров для Москвы" xfId="1"/>
    <cellStyle name="Обычный_Формы замеров для Москвы 2" xfId="175"/>
    <cellStyle name="Плохой 2" xfId="57"/>
    <cellStyle name="Плохой 2 2" xfId="160"/>
    <cellStyle name="Пояснение 2" xfId="58"/>
    <cellStyle name="Примечание 2" xfId="59"/>
    <cellStyle name="Примечание 2 2" xfId="161"/>
    <cellStyle name="Процентный 2" xfId="60"/>
    <cellStyle name="Процентный 2 2" xfId="61"/>
    <cellStyle name="Процентный 3" xfId="62"/>
    <cellStyle name="Процентный 4" xfId="162"/>
    <cellStyle name="Процентный 4 2" xfId="163"/>
    <cellStyle name="Процентный 5" xfId="164"/>
    <cellStyle name="Связанная ячейка 2" xfId="63"/>
    <cellStyle name="Связанная ячейка 2 2" xfId="165"/>
    <cellStyle name="Текст предупреждения 2" xfId="64"/>
    <cellStyle name="Финансовый 2" xfId="65"/>
    <cellStyle name="Финансовый 2 2" xfId="166"/>
    <cellStyle name="Финансовый 2 2 2" xfId="167"/>
    <cellStyle name="Финансовый 2 3" xfId="168"/>
    <cellStyle name="Финансовый 3" xfId="169"/>
    <cellStyle name="Финансовый 3 2" xfId="170"/>
    <cellStyle name="Финансовый 4" xfId="171"/>
    <cellStyle name="Хороший 2" xfId="66"/>
    <cellStyle name="Хороший 2 2" xfId="17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Y2307"/>
  <sheetViews>
    <sheetView zoomScale="70" zoomScaleNormal="70" workbookViewId="0">
      <selection activeCell="T3" sqref="T3"/>
    </sheetView>
  </sheetViews>
  <sheetFormatPr defaultRowHeight="15" x14ac:dyDescent="0.25"/>
  <cols>
    <col min="2" max="2" width="28.85546875" customWidth="1"/>
    <col min="3" max="3" width="12.28515625" style="62" customWidth="1"/>
    <col min="4" max="4" width="9.5703125" customWidth="1"/>
    <col min="5" max="5" width="36.7109375" style="163" customWidth="1"/>
    <col min="6" max="6" width="9.140625" customWidth="1"/>
    <col min="7" max="7" width="8.42578125" customWidth="1"/>
    <col min="8" max="8" width="7.85546875" customWidth="1"/>
    <col min="9" max="9" width="30.140625" customWidth="1"/>
    <col min="10" max="10" width="8.28515625" style="63" customWidth="1"/>
    <col min="11" max="11" width="9.7109375" style="59" customWidth="1"/>
    <col min="12" max="12" width="9.28515625" style="59" customWidth="1"/>
    <col min="13" max="13" width="9.140625" style="59" customWidth="1"/>
    <col min="14" max="14" width="8.28515625" style="64" customWidth="1"/>
    <col min="15" max="15" width="8.28515625" style="63" customWidth="1"/>
    <col min="16" max="16" width="9.7109375" style="59" customWidth="1"/>
    <col min="17" max="18" width="8.7109375" style="59" customWidth="1"/>
    <col min="19" max="19" width="8.28515625" style="64" customWidth="1"/>
    <col min="20" max="20" width="8.28515625" style="63" customWidth="1"/>
    <col min="21" max="21" width="9.7109375" style="59" customWidth="1"/>
    <col min="22" max="22" width="8.7109375" style="59" customWidth="1"/>
    <col min="23" max="23" width="9.7109375" style="59" customWidth="1"/>
    <col min="24" max="24" width="8.28515625" style="64" customWidth="1"/>
    <col min="25" max="25" width="50.5703125" customWidth="1"/>
  </cols>
  <sheetData>
    <row r="1" spans="1:25" ht="15.75" x14ac:dyDescent="0.25">
      <c r="A1" s="1"/>
      <c r="B1" s="2"/>
      <c r="C1" s="1"/>
      <c r="D1" s="3"/>
      <c r="E1" s="130"/>
      <c r="F1" s="4"/>
      <c r="G1" s="5"/>
      <c r="H1" s="3"/>
      <c r="I1" s="5"/>
      <c r="J1" s="6"/>
      <c r="K1" s="7"/>
      <c r="L1" s="7"/>
      <c r="M1" s="7"/>
      <c r="N1" s="8"/>
      <c r="O1" s="6"/>
      <c r="P1" s="7"/>
      <c r="Q1" s="7"/>
      <c r="R1" s="7"/>
      <c r="S1" s="8"/>
      <c r="T1" s="479" t="s">
        <v>3349</v>
      </c>
      <c r="U1" s="484"/>
      <c r="V1" s="5"/>
      <c r="W1" s="5"/>
      <c r="X1" s="4"/>
      <c r="Y1" s="9"/>
    </row>
    <row r="2" spans="1:25" ht="15.75" x14ac:dyDescent="0.25">
      <c r="A2" s="1"/>
      <c r="B2" s="2"/>
      <c r="C2" s="1"/>
      <c r="D2" s="3"/>
      <c r="E2" s="130"/>
      <c r="F2" s="4"/>
      <c r="G2" s="5"/>
      <c r="H2" s="3"/>
      <c r="I2" s="5"/>
      <c r="J2" s="6"/>
      <c r="K2" s="7"/>
      <c r="L2" s="7"/>
      <c r="M2" s="7"/>
      <c r="N2" s="8"/>
      <c r="O2" s="6"/>
      <c r="P2" s="7"/>
      <c r="Q2" s="7"/>
      <c r="R2" s="7"/>
      <c r="S2" s="8"/>
      <c r="T2" s="481" t="s">
        <v>2351</v>
      </c>
      <c r="U2" s="484"/>
      <c r="V2" s="5"/>
      <c r="W2" s="5"/>
      <c r="X2" s="4"/>
      <c r="Y2" s="9"/>
    </row>
    <row r="3" spans="1:25" ht="15.75" x14ac:dyDescent="0.25">
      <c r="A3" s="1"/>
      <c r="B3" s="2"/>
      <c r="C3" s="1"/>
      <c r="D3" s="3"/>
      <c r="E3" s="130"/>
      <c r="F3" s="4"/>
      <c r="G3" s="5"/>
      <c r="H3" s="3"/>
      <c r="I3" s="5"/>
      <c r="J3" s="6"/>
      <c r="K3" s="7"/>
      <c r="L3" s="7"/>
      <c r="M3" s="7"/>
      <c r="N3" s="8"/>
      <c r="O3" s="6"/>
      <c r="P3" s="7"/>
      <c r="Q3" s="7"/>
      <c r="R3" s="7"/>
      <c r="S3" s="8"/>
      <c r="T3" s="482" t="s">
        <v>3352</v>
      </c>
      <c r="U3" s="484"/>
      <c r="V3" s="5"/>
      <c r="W3" s="5"/>
      <c r="X3" s="4"/>
      <c r="Y3" s="9"/>
    </row>
    <row r="4" spans="1:25" ht="35.25" customHeight="1" x14ac:dyDescent="0.25">
      <c r="A4" s="542" t="s">
        <v>3026</v>
      </c>
      <c r="B4" s="543"/>
      <c r="C4" s="542"/>
      <c r="D4" s="542"/>
      <c r="E4" s="542"/>
      <c r="F4" s="542"/>
      <c r="G4" s="542"/>
      <c r="H4" s="542"/>
      <c r="I4" s="542"/>
      <c r="J4" s="542"/>
      <c r="K4" s="542"/>
      <c r="L4" s="542"/>
      <c r="M4" s="542"/>
      <c r="N4" s="542"/>
      <c r="O4" s="542"/>
      <c r="P4" s="542"/>
      <c r="Q4" s="542"/>
      <c r="R4" s="542"/>
      <c r="S4" s="542"/>
      <c r="T4" s="542"/>
      <c r="U4" s="542"/>
      <c r="V4" s="5"/>
      <c r="W4" s="5"/>
      <c r="X4" s="4"/>
      <c r="Y4" s="9"/>
    </row>
    <row r="5" spans="1:25" ht="15.75" x14ac:dyDescent="0.25">
      <c r="A5" s="1"/>
      <c r="B5" s="2"/>
      <c r="C5" s="1"/>
      <c r="D5" s="3"/>
      <c r="E5" s="131"/>
      <c r="F5" s="4"/>
      <c r="G5" s="5"/>
      <c r="H5" s="3"/>
      <c r="I5" s="5"/>
      <c r="J5" s="10"/>
      <c r="K5" s="5"/>
      <c r="L5" s="5"/>
      <c r="M5" s="5"/>
      <c r="N5" s="4"/>
      <c r="O5" s="10"/>
      <c r="P5" s="5"/>
      <c r="Q5" s="5"/>
      <c r="R5" s="5"/>
      <c r="S5" s="4"/>
      <c r="T5" s="10"/>
      <c r="U5" s="5"/>
      <c r="V5" s="5"/>
      <c r="W5" s="5"/>
      <c r="X5" s="4"/>
      <c r="Y5" s="9"/>
    </row>
    <row r="6" spans="1:25" ht="15.75" x14ac:dyDescent="0.25">
      <c r="A6" s="1"/>
      <c r="B6" s="2"/>
      <c r="C6" s="1"/>
      <c r="D6" s="3"/>
      <c r="E6" s="131"/>
      <c r="F6" s="4"/>
      <c r="G6" s="5"/>
      <c r="H6" s="3"/>
      <c r="I6" s="5"/>
      <c r="J6" s="10"/>
      <c r="K6" s="5"/>
      <c r="L6" s="5"/>
      <c r="M6" s="5"/>
      <c r="N6" s="4"/>
      <c r="O6" s="10"/>
      <c r="P6" s="5"/>
      <c r="Q6" s="5"/>
      <c r="R6" s="5"/>
      <c r="S6" s="4"/>
      <c r="T6" s="10"/>
      <c r="U6" s="5"/>
      <c r="V6" s="5"/>
      <c r="W6" s="5"/>
      <c r="X6" s="4"/>
      <c r="Y6" s="9"/>
    </row>
    <row r="7" spans="1:25" ht="15.75" x14ac:dyDescent="0.25">
      <c r="A7" s="1"/>
      <c r="B7" s="2"/>
      <c r="C7" s="1"/>
      <c r="D7" s="3"/>
      <c r="E7" s="131"/>
      <c r="F7" s="4"/>
      <c r="G7" s="5"/>
      <c r="H7" s="3"/>
      <c r="I7" s="5"/>
      <c r="J7" s="10"/>
      <c r="K7" s="5"/>
      <c r="L7" s="5"/>
      <c r="M7" s="5"/>
      <c r="N7" s="4"/>
      <c r="O7" s="10"/>
      <c r="P7" s="5"/>
      <c r="Q7" s="5"/>
      <c r="R7" s="5"/>
      <c r="S7" s="4"/>
      <c r="T7" s="10"/>
      <c r="U7" s="5"/>
      <c r="V7" s="5"/>
      <c r="W7" s="5"/>
      <c r="X7" s="4"/>
      <c r="Y7" s="9"/>
    </row>
    <row r="8" spans="1:25" ht="15.75" x14ac:dyDescent="0.25">
      <c r="A8" s="1"/>
      <c r="B8" s="132"/>
      <c r="C8" s="133"/>
      <c r="D8" s="134"/>
      <c r="E8" s="135"/>
      <c r="F8" s="136"/>
      <c r="G8" s="137"/>
      <c r="H8" s="134"/>
      <c r="I8" s="133"/>
      <c r="J8" s="138"/>
      <c r="K8" s="137"/>
      <c r="L8" s="137"/>
      <c r="M8" s="137"/>
      <c r="N8" s="136"/>
      <c r="O8" s="138"/>
      <c r="P8" s="137"/>
      <c r="Q8" s="137"/>
      <c r="R8" s="137"/>
      <c r="S8" s="136"/>
      <c r="T8" s="139"/>
      <c r="U8" s="133"/>
      <c r="V8" s="137"/>
      <c r="W8" s="137"/>
      <c r="X8" s="136"/>
      <c r="Y8" s="9"/>
    </row>
    <row r="9" spans="1:25" ht="15.75" x14ac:dyDescent="0.25">
      <c r="A9" s="1"/>
      <c r="B9" s="140"/>
      <c r="C9" s="133"/>
      <c r="D9" s="134"/>
      <c r="E9" s="135"/>
      <c r="F9" s="136"/>
      <c r="G9" s="137"/>
      <c r="H9" s="134"/>
      <c r="I9" s="133"/>
      <c r="J9" s="138"/>
      <c r="K9" s="137"/>
      <c r="L9" s="137"/>
      <c r="M9" s="137"/>
      <c r="N9" s="136"/>
      <c r="O9" s="138"/>
      <c r="P9" s="137"/>
      <c r="Q9" s="137"/>
      <c r="R9" s="137"/>
      <c r="S9" s="136"/>
      <c r="T9" s="139"/>
      <c r="U9" s="133"/>
      <c r="V9" s="137"/>
      <c r="W9" s="137"/>
      <c r="X9" s="136"/>
      <c r="Y9" s="9"/>
    </row>
    <row r="10" spans="1:25" ht="16.5" thickBot="1" x14ac:dyDescent="0.3">
      <c r="A10" s="1"/>
      <c r="B10" s="132"/>
      <c r="C10" s="133"/>
      <c r="D10" s="134"/>
      <c r="E10" s="135"/>
      <c r="F10" s="136"/>
      <c r="G10" s="137"/>
      <c r="H10" s="134"/>
      <c r="I10" s="133"/>
      <c r="J10" s="138"/>
      <c r="K10" s="137"/>
      <c r="L10" s="137"/>
      <c r="M10" s="137"/>
      <c r="N10" s="136"/>
      <c r="O10" s="138"/>
      <c r="P10" s="137"/>
      <c r="Q10" s="137"/>
      <c r="R10" s="137"/>
      <c r="S10" s="136"/>
      <c r="T10" s="139"/>
      <c r="U10" s="133"/>
      <c r="V10" s="137"/>
      <c r="W10" s="137"/>
      <c r="X10" s="136"/>
      <c r="Y10" s="9"/>
    </row>
    <row r="11" spans="1:25" ht="15.75" x14ac:dyDescent="0.25">
      <c r="A11" s="544" t="s">
        <v>0</v>
      </c>
      <c r="B11" s="546" t="s">
        <v>1</v>
      </c>
      <c r="C11" s="546" t="s">
        <v>2</v>
      </c>
      <c r="D11" s="549" t="s">
        <v>3</v>
      </c>
      <c r="E11" s="540" t="s">
        <v>4</v>
      </c>
      <c r="F11" s="552" t="s">
        <v>5</v>
      </c>
      <c r="G11" s="546" t="s">
        <v>6</v>
      </c>
      <c r="H11" s="554" t="s">
        <v>7</v>
      </c>
      <c r="I11" s="556" t="s">
        <v>8</v>
      </c>
      <c r="J11" s="539" t="s">
        <v>9</v>
      </c>
      <c r="K11" s="540"/>
      <c r="L11" s="540"/>
      <c r="M11" s="540"/>
      <c r="N11" s="541"/>
      <c r="O11" s="539" t="s">
        <v>10</v>
      </c>
      <c r="P11" s="540"/>
      <c r="Q11" s="540"/>
      <c r="R11" s="540"/>
      <c r="S11" s="541"/>
      <c r="T11" s="539" t="s">
        <v>3027</v>
      </c>
      <c r="U11" s="540"/>
      <c r="V11" s="540"/>
      <c r="W11" s="540"/>
      <c r="X11" s="541"/>
      <c r="Y11" s="11"/>
    </row>
    <row r="12" spans="1:25" ht="31.5" customHeight="1" x14ac:dyDescent="0.25">
      <c r="A12" s="545"/>
      <c r="B12" s="547"/>
      <c r="C12" s="548"/>
      <c r="D12" s="550"/>
      <c r="E12" s="551"/>
      <c r="F12" s="553"/>
      <c r="G12" s="547"/>
      <c r="H12" s="555"/>
      <c r="I12" s="557"/>
      <c r="J12" s="12" t="s">
        <v>11</v>
      </c>
      <c r="K12" s="483" t="s">
        <v>12</v>
      </c>
      <c r="L12" s="483" t="s">
        <v>13</v>
      </c>
      <c r="M12" s="483" t="s">
        <v>14</v>
      </c>
      <c r="N12" s="13" t="s">
        <v>15</v>
      </c>
      <c r="O12" s="12" t="s">
        <v>11</v>
      </c>
      <c r="P12" s="483" t="s">
        <v>12</v>
      </c>
      <c r="Q12" s="483" t="s">
        <v>13</v>
      </c>
      <c r="R12" s="483" t="s">
        <v>14</v>
      </c>
      <c r="S12" s="13" t="s">
        <v>15</v>
      </c>
      <c r="T12" s="12" t="s">
        <v>11</v>
      </c>
      <c r="U12" s="483" t="s">
        <v>16</v>
      </c>
      <c r="V12" s="483" t="s">
        <v>13</v>
      </c>
      <c r="W12" s="483" t="s">
        <v>14</v>
      </c>
      <c r="X12" s="13" t="s">
        <v>15</v>
      </c>
      <c r="Y12" s="14" t="s">
        <v>17</v>
      </c>
    </row>
    <row r="13" spans="1:25" ht="16.5" thickBot="1" x14ac:dyDescent="0.3">
      <c r="A13" s="15"/>
      <c r="B13" s="16"/>
      <c r="C13" s="17"/>
      <c r="D13" s="18"/>
      <c r="E13" s="141"/>
      <c r="F13" s="19"/>
      <c r="G13" s="17"/>
      <c r="H13" s="20"/>
      <c r="I13" s="164"/>
      <c r="J13" s="21"/>
      <c r="K13" s="17"/>
      <c r="L13" s="17"/>
      <c r="M13" s="17"/>
      <c r="N13" s="22"/>
      <c r="O13" s="21"/>
      <c r="P13" s="17"/>
      <c r="Q13" s="17"/>
      <c r="R13" s="17"/>
      <c r="S13" s="22"/>
      <c r="T13" s="21"/>
      <c r="U13" s="17"/>
      <c r="V13" s="17"/>
      <c r="W13" s="17"/>
      <c r="X13" s="22"/>
      <c r="Y13" s="23"/>
    </row>
    <row r="14" spans="1:25" x14ac:dyDescent="0.25">
      <c r="A14" s="24" t="s">
        <v>18</v>
      </c>
      <c r="B14" s="142" t="s">
        <v>28</v>
      </c>
      <c r="C14" s="142" t="s">
        <v>29</v>
      </c>
      <c r="D14" s="142">
        <v>110</v>
      </c>
      <c r="E14" s="142" t="s">
        <v>30</v>
      </c>
      <c r="F14" s="142">
        <v>110</v>
      </c>
      <c r="G14" s="142" t="s">
        <v>31</v>
      </c>
      <c r="H14" s="142" t="s">
        <v>3350</v>
      </c>
      <c r="I14" s="142" t="s">
        <v>32</v>
      </c>
      <c r="J14" s="92">
        <v>19.18383353106432</v>
      </c>
      <c r="K14" s="25">
        <v>-3.6455232000000004</v>
      </c>
      <c r="L14" s="25">
        <v>-1.5386682</v>
      </c>
      <c r="M14" s="25">
        <v>3.9626510218437083</v>
      </c>
      <c r="N14" s="93">
        <v>119.4</v>
      </c>
      <c r="O14" s="25">
        <v>36.265718190801728</v>
      </c>
      <c r="P14" s="25">
        <v>-7.1120652</v>
      </c>
      <c r="Q14" s="25">
        <v>-2.0992823999999999</v>
      </c>
      <c r="R14" s="25">
        <v>7.4283795884582986</v>
      </c>
      <c r="S14" s="25">
        <v>118.4</v>
      </c>
      <c r="T14" s="92">
        <v>36.215105707619905</v>
      </c>
      <c r="U14" s="25">
        <v>-7.1947998000000002</v>
      </c>
      <c r="V14" s="25">
        <v>-1.9565069999999998</v>
      </c>
      <c r="W14" s="25">
        <v>7.461869025315127</v>
      </c>
      <c r="X14" s="93">
        <v>119.1</v>
      </c>
      <c r="Y14" s="485" t="s">
        <v>3350</v>
      </c>
    </row>
    <row r="15" spans="1:25" x14ac:dyDescent="0.25">
      <c r="A15" s="26" t="s">
        <v>18</v>
      </c>
      <c r="B15" s="143" t="s">
        <v>28</v>
      </c>
      <c r="C15" s="143" t="s">
        <v>29</v>
      </c>
      <c r="D15" s="143">
        <v>110</v>
      </c>
      <c r="E15" s="143" t="s">
        <v>33</v>
      </c>
      <c r="F15" s="143">
        <v>35</v>
      </c>
      <c r="G15" s="143" t="s">
        <v>34</v>
      </c>
      <c r="H15" s="143" t="s">
        <v>3350</v>
      </c>
      <c r="I15" s="143" t="s">
        <v>35</v>
      </c>
      <c r="J15" s="94">
        <v>45.294411770998742</v>
      </c>
      <c r="K15" s="27">
        <v>-2.6111232000000002</v>
      </c>
      <c r="L15" s="27">
        <v>-1.2050681999999999</v>
      </c>
      <c r="M15" s="27">
        <v>2.8757874977524818</v>
      </c>
      <c r="N15" s="95">
        <v>36.700000000000003</v>
      </c>
      <c r="O15" s="27">
        <v>83.024171404058237</v>
      </c>
      <c r="P15" s="27">
        <v>-4.9400652000000003</v>
      </c>
      <c r="Q15" s="27">
        <v>-1.6672823999999999</v>
      </c>
      <c r="R15" s="27">
        <v>5.2138349400034523</v>
      </c>
      <c r="S15" s="27">
        <v>36.299999999999997</v>
      </c>
      <c r="T15" s="94">
        <v>89.763891379405692</v>
      </c>
      <c r="U15" s="27">
        <v>-5.3491998000000001</v>
      </c>
      <c r="V15" s="27">
        <v>-1.5869069999999998</v>
      </c>
      <c r="W15" s="27">
        <v>5.5796247478633401</v>
      </c>
      <c r="X15" s="95">
        <v>35.93</v>
      </c>
      <c r="Y15" s="486" t="s">
        <v>3350</v>
      </c>
    </row>
    <row r="16" spans="1:25" x14ac:dyDescent="0.25">
      <c r="A16" s="28" t="s">
        <v>18</v>
      </c>
      <c r="B16" s="144" t="s">
        <v>28</v>
      </c>
      <c r="C16" s="487" t="s">
        <v>29</v>
      </c>
      <c r="D16" s="144">
        <v>110</v>
      </c>
      <c r="E16" s="144" t="s">
        <v>36</v>
      </c>
      <c r="F16" s="144">
        <v>6</v>
      </c>
      <c r="G16" s="144" t="s">
        <v>37</v>
      </c>
      <c r="H16" s="488">
        <v>1</v>
      </c>
      <c r="I16" s="144" t="s">
        <v>38</v>
      </c>
      <c r="J16" s="35">
        <v>96.653047940527031</v>
      </c>
      <c r="K16" s="29">
        <v>-1.0344</v>
      </c>
      <c r="L16" s="29">
        <v>-0.33360000000000001</v>
      </c>
      <c r="M16" s="29">
        <v>1.0868635240912263</v>
      </c>
      <c r="N16" s="96">
        <v>6.5</v>
      </c>
      <c r="O16" s="29">
        <v>202.86586558218875</v>
      </c>
      <c r="P16" s="29">
        <v>-2.1720000000000002</v>
      </c>
      <c r="Q16" s="29">
        <v>-0.432</v>
      </c>
      <c r="R16" s="29">
        <v>2.2145446484548468</v>
      </c>
      <c r="S16" s="29">
        <v>6.31</v>
      </c>
      <c r="T16" s="35">
        <v>173.80231190343196</v>
      </c>
      <c r="U16" s="29">
        <v>-1.8455999999999999</v>
      </c>
      <c r="V16" s="29">
        <v>-0.36960000000000004</v>
      </c>
      <c r="W16" s="29">
        <v>1.8822442774517871</v>
      </c>
      <c r="X16" s="96">
        <v>6.26</v>
      </c>
      <c r="Y16" s="489" t="s">
        <v>3350</v>
      </c>
    </row>
    <row r="17" spans="1:25" x14ac:dyDescent="0.25">
      <c r="A17" s="28" t="s">
        <v>18</v>
      </c>
      <c r="B17" s="144" t="s">
        <v>28</v>
      </c>
      <c r="C17" s="487" t="s">
        <v>29</v>
      </c>
      <c r="D17" s="144">
        <v>110</v>
      </c>
      <c r="E17" s="144" t="s">
        <v>39</v>
      </c>
      <c r="F17" s="144">
        <v>6</v>
      </c>
      <c r="G17" s="144" t="s">
        <v>3350</v>
      </c>
      <c r="H17" s="488">
        <v>1</v>
      </c>
      <c r="I17" s="144" t="s">
        <v>40</v>
      </c>
      <c r="J17" s="35">
        <v>0</v>
      </c>
      <c r="K17" s="29">
        <v>0</v>
      </c>
      <c r="L17" s="29">
        <v>0</v>
      </c>
      <c r="M17" s="29">
        <v>0</v>
      </c>
      <c r="N17" s="96" t="s">
        <v>41</v>
      </c>
      <c r="O17" s="29">
        <v>0</v>
      </c>
      <c r="P17" s="29">
        <v>0</v>
      </c>
      <c r="Q17" s="29">
        <v>0</v>
      </c>
      <c r="R17" s="29">
        <v>0</v>
      </c>
      <c r="S17" s="29" t="s">
        <v>41</v>
      </c>
      <c r="T17" s="35">
        <v>0</v>
      </c>
      <c r="U17" s="29">
        <v>0</v>
      </c>
      <c r="V17" s="29">
        <v>0</v>
      </c>
      <c r="W17" s="29">
        <v>0</v>
      </c>
      <c r="X17" s="96" t="s">
        <v>41</v>
      </c>
      <c r="Y17" s="489" t="s">
        <v>3350</v>
      </c>
    </row>
    <row r="18" spans="1:25" x14ac:dyDescent="0.25">
      <c r="A18" s="28" t="s">
        <v>18</v>
      </c>
      <c r="B18" s="144" t="s">
        <v>28</v>
      </c>
      <c r="C18" s="487" t="s">
        <v>29</v>
      </c>
      <c r="D18" s="144">
        <v>110</v>
      </c>
      <c r="E18" s="144" t="s">
        <v>42</v>
      </c>
      <c r="F18" s="144">
        <v>6</v>
      </c>
      <c r="G18" s="144" t="s">
        <v>3350</v>
      </c>
      <c r="H18" s="488">
        <v>1</v>
      </c>
      <c r="I18" s="144" t="s">
        <v>43</v>
      </c>
      <c r="J18" s="35">
        <v>0.95924041138614768</v>
      </c>
      <c r="K18" s="29">
        <v>-3.8399999999999997E-3</v>
      </c>
      <c r="L18" s="29">
        <v>-1.008E-2</v>
      </c>
      <c r="M18" s="29">
        <v>1.0786658426037231E-2</v>
      </c>
      <c r="N18" s="96">
        <v>6.5</v>
      </c>
      <c r="O18" s="29">
        <v>3.0199427718815102</v>
      </c>
      <c r="P18" s="29">
        <v>-3.168E-2</v>
      </c>
      <c r="Q18" s="29">
        <v>-9.1199999999999996E-3</v>
      </c>
      <c r="R18" s="29">
        <v>3.2966601280690129E-2</v>
      </c>
      <c r="S18" s="29">
        <v>6.31</v>
      </c>
      <c r="T18" s="35">
        <v>0.99107336165016802</v>
      </c>
      <c r="U18" s="29">
        <v>-4.7999999999999996E-3</v>
      </c>
      <c r="V18" s="29">
        <v>-9.5999999999999992E-3</v>
      </c>
      <c r="W18" s="29">
        <v>1.073312629199899E-2</v>
      </c>
      <c r="X18" s="96">
        <v>6.26</v>
      </c>
      <c r="Y18" s="489" t="s">
        <v>3350</v>
      </c>
    </row>
    <row r="19" spans="1:25" x14ac:dyDescent="0.25">
      <c r="A19" s="28" t="s">
        <v>18</v>
      </c>
      <c r="B19" s="144" t="s">
        <v>28</v>
      </c>
      <c r="C19" s="487" t="s">
        <v>29</v>
      </c>
      <c r="D19" s="144">
        <v>110</v>
      </c>
      <c r="E19" s="144" t="s">
        <v>44</v>
      </c>
      <c r="F19" s="144">
        <v>6</v>
      </c>
      <c r="G19" s="144" t="s">
        <v>3350</v>
      </c>
      <c r="H19" s="488">
        <v>1</v>
      </c>
      <c r="I19" s="144" t="s">
        <v>45</v>
      </c>
      <c r="J19" s="35">
        <v>3.7252238362322725</v>
      </c>
      <c r="K19" s="29">
        <v>-3.6719999999999996E-2</v>
      </c>
      <c r="L19" s="29">
        <v>-2.0160000000000001E-2</v>
      </c>
      <c r="M19" s="29">
        <v>4.1890142038431902E-2</v>
      </c>
      <c r="N19" s="96">
        <v>6.5</v>
      </c>
      <c r="O19" s="29">
        <v>5.5088414106725505</v>
      </c>
      <c r="P19" s="29">
        <v>-5.7599999999999998E-2</v>
      </c>
      <c r="Q19" s="29">
        <v>-1.728E-2</v>
      </c>
      <c r="R19" s="29">
        <v>6.0136165491324764E-2</v>
      </c>
      <c r="S19" s="29">
        <v>6.31</v>
      </c>
      <c r="T19" s="35">
        <v>5.0937820503617441</v>
      </c>
      <c r="U19" s="29">
        <v>-5.076E-2</v>
      </c>
      <c r="V19" s="29">
        <v>-2.1600000000000001E-2</v>
      </c>
      <c r="W19" s="29">
        <v>5.5164640849007615E-2</v>
      </c>
      <c r="X19" s="96">
        <v>6.26</v>
      </c>
      <c r="Y19" s="489" t="s">
        <v>3350</v>
      </c>
    </row>
    <row r="20" spans="1:25" x14ac:dyDescent="0.25">
      <c r="A20" s="28" t="s">
        <v>18</v>
      </c>
      <c r="B20" s="144" t="s">
        <v>28</v>
      </c>
      <c r="C20" s="487" t="s">
        <v>29</v>
      </c>
      <c r="D20" s="144">
        <v>110</v>
      </c>
      <c r="E20" s="144" t="s">
        <v>46</v>
      </c>
      <c r="F20" s="144">
        <v>6</v>
      </c>
      <c r="G20" s="144" t="s">
        <v>3350</v>
      </c>
      <c r="H20" s="488">
        <v>1</v>
      </c>
      <c r="I20" s="144" t="s">
        <v>47</v>
      </c>
      <c r="J20" s="35">
        <v>17.692836539148132</v>
      </c>
      <c r="K20" s="29">
        <v>-0.19512000000000002</v>
      </c>
      <c r="L20" s="29">
        <v>-3.8880000000000005E-2</v>
      </c>
      <c r="M20" s="29">
        <v>0.19895594688272078</v>
      </c>
      <c r="N20" s="96">
        <v>6.5</v>
      </c>
      <c r="O20" s="29">
        <v>41.47365837667494</v>
      </c>
      <c r="P20" s="29">
        <v>-0.44892000000000004</v>
      </c>
      <c r="Q20" s="29">
        <v>-5.8680000000000003E-2</v>
      </c>
      <c r="R20" s="29">
        <v>0.45273889693729658</v>
      </c>
      <c r="S20" s="29">
        <v>6.31</v>
      </c>
      <c r="T20" s="35">
        <v>32.164432436165065</v>
      </c>
      <c r="U20" s="29">
        <v>-0.34560000000000002</v>
      </c>
      <c r="V20" s="29">
        <v>-4.3560000000000001E-2</v>
      </c>
      <c r="W20" s="29">
        <v>0.34833437039718029</v>
      </c>
      <c r="X20" s="96">
        <v>6.26</v>
      </c>
      <c r="Y20" s="489" t="s">
        <v>3350</v>
      </c>
    </row>
    <row r="21" spans="1:25" x14ac:dyDescent="0.25">
      <c r="A21" s="28" t="s">
        <v>18</v>
      </c>
      <c r="B21" s="144" t="s">
        <v>28</v>
      </c>
      <c r="C21" s="487" t="s">
        <v>29</v>
      </c>
      <c r="D21" s="144">
        <v>110</v>
      </c>
      <c r="E21" s="144" t="s">
        <v>48</v>
      </c>
      <c r="F21" s="144">
        <v>6</v>
      </c>
      <c r="G21" s="144" t="s">
        <v>3350</v>
      </c>
      <c r="H21" s="488">
        <v>1</v>
      </c>
      <c r="I21" s="144" t="s">
        <v>49</v>
      </c>
      <c r="J21" s="35">
        <v>23.744675123407628</v>
      </c>
      <c r="K21" s="29">
        <v>-0.25019999999999998</v>
      </c>
      <c r="L21" s="29">
        <v>-9.323999999999999E-2</v>
      </c>
      <c r="M21" s="29">
        <v>0.26700887176271876</v>
      </c>
      <c r="N21" s="96">
        <v>6.5</v>
      </c>
      <c r="O21" s="29">
        <v>42.375905135621153</v>
      </c>
      <c r="P21" s="29">
        <v>-0.44927999999999996</v>
      </c>
      <c r="Q21" s="29">
        <v>-0.11015999999999999</v>
      </c>
      <c r="R21" s="29">
        <v>0.46258809323198102</v>
      </c>
      <c r="S21" s="29">
        <v>6.31</v>
      </c>
      <c r="T21" s="35">
        <v>42.28237239669896</v>
      </c>
      <c r="U21" s="29">
        <v>-0.45107999999999998</v>
      </c>
      <c r="V21" s="29">
        <v>-9.4319999999999987E-2</v>
      </c>
      <c r="W21" s="29">
        <v>0.4608355767516219</v>
      </c>
      <c r="X21" s="96">
        <v>6.3</v>
      </c>
      <c r="Y21" s="489" t="s">
        <v>3350</v>
      </c>
    </row>
    <row r="22" spans="1:25" x14ac:dyDescent="0.25">
      <c r="A22" s="28" t="s">
        <v>18</v>
      </c>
      <c r="B22" s="144" t="s">
        <v>28</v>
      </c>
      <c r="C22" s="487" t="s">
        <v>29</v>
      </c>
      <c r="D22" s="144">
        <v>110</v>
      </c>
      <c r="E22" s="144" t="s">
        <v>50</v>
      </c>
      <c r="F22" s="144">
        <v>6</v>
      </c>
      <c r="G22" s="144" t="s">
        <v>3350</v>
      </c>
      <c r="H22" s="488">
        <v>1</v>
      </c>
      <c r="I22" s="144" t="s">
        <v>51</v>
      </c>
      <c r="J22" s="35">
        <v>29.558080315967434</v>
      </c>
      <c r="K22" s="29">
        <v>-0.30887999999999999</v>
      </c>
      <c r="L22" s="29">
        <v>-0.12276000000000001</v>
      </c>
      <c r="M22" s="29">
        <v>0.33238061315305378</v>
      </c>
      <c r="N22" s="96">
        <v>6.5</v>
      </c>
      <c r="O22" s="29">
        <v>50.187251166853763</v>
      </c>
      <c r="P22" s="29">
        <v>-0.52739999999999998</v>
      </c>
      <c r="Q22" s="29">
        <v>-0.14831999999999998</v>
      </c>
      <c r="R22" s="29">
        <v>0.54785908991272569</v>
      </c>
      <c r="S22" s="29">
        <v>6.31</v>
      </c>
      <c r="T22" s="35">
        <v>54.863033069134431</v>
      </c>
      <c r="U22" s="29">
        <v>-0.57852000000000003</v>
      </c>
      <c r="V22" s="29">
        <v>-0.1512</v>
      </c>
      <c r="W22" s="29">
        <v>0.59795219742049621</v>
      </c>
      <c r="X22" s="96">
        <v>6.3</v>
      </c>
      <c r="Y22" s="489" t="s">
        <v>3350</v>
      </c>
    </row>
    <row r="23" spans="1:25" x14ac:dyDescent="0.25">
      <c r="A23" s="28" t="s">
        <v>18</v>
      </c>
      <c r="B23" s="144" t="s">
        <v>28</v>
      </c>
      <c r="C23" s="487" t="s">
        <v>29</v>
      </c>
      <c r="D23" s="144">
        <v>110</v>
      </c>
      <c r="E23" s="144" t="s">
        <v>52</v>
      </c>
      <c r="F23" s="144">
        <v>6</v>
      </c>
      <c r="G23" s="144" t="s">
        <v>3350</v>
      </c>
      <c r="H23" s="488">
        <v>1</v>
      </c>
      <c r="I23" s="144" t="s">
        <v>53</v>
      </c>
      <c r="J23" s="35">
        <v>18.521939759620881</v>
      </c>
      <c r="K23" s="29">
        <v>-0.19080000000000003</v>
      </c>
      <c r="L23" s="29">
        <v>-8.3519999999999997E-2</v>
      </c>
      <c r="M23" s="29">
        <v>0.20827921259693682</v>
      </c>
      <c r="N23" s="96">
        <v>6.5</v>
      </c>
      <c r="O23" s="29">
        <v>47.247183138528143</v>
      </c>
      <c r="P23" s="29">
        <v>-0.49968000000000001</v>
      </c>
      <c r="Q23" s="29">
        <v>-0.1278</v>
      </c>
      <c r="R23" s="29" t="s">
        <v>54</v>
      </c>
      <c r="S23" s="29">
        <v>6.31</v>
      </c>
      <c r="T23" s="35">
        <v>34.601219092378066</v>
      </c>
      <c r="U23" s="29">
        <v>-0.36504000000000003</v>
      </c>
      <c r="V23" s="29">
        <v>-9.468E-2</v>
      </c>
      <c r="W23" s="29">
        <v>0.37711868688782851</v>
      </c>
      <c r="X23" s="96">
        <v>6.3</v>
      </c>
      <c r="Y23" s="489" t="s">
        <v>3350</v>
      </c>
    </row>
    <row r="24" spans="1:25" x14ac:dyDescent="0.25">
      <c r="A24" s="28" t="s">
        <v>18</v>
      </c>
      <c r="B24" s="144" t="s">
        <v>28</v>
      </c>
      <c r="C24" s="487" t="s">
        <v>29</v>
      </c>
      <c r="D24" s="144">
        <v>110</v>
      </c>
      <c r="E24" s="144" t="s">
        <v>55</v>
      </c>
      <c r="F24" s="144">
        <v>6</v>
      </c>
      <c r="G24" s="144" t="s">
        <v>56</v>
      </c>
      <c r="H24" s="488">
        <v>1</v>
      </c>
      <c r="I24" s="144" t="s">
        <v>57</v>
      </c>
      <c r="J24" s="35">
        <v>4.9762305562601128</v>
      </c>
      <c r="K24" s="29">
        <v>-5.2200000000000003E-2</v>
      </c>
      <c r="L24" s="29">
        <v>-2.0160000000000001E-2</v>
      </c>
      <c r="M24" s="29">
        <v>5.5957712605144969E-2</v>
      </c>
      <c r="N24" s="96">
        <v>6.5</v>
      </c>
      <c r="O24" s="29">
        <v>17.302530967929265</v>
      </c>
      <c r="P24" s="29">
        <v>-0.18252000000000002</v>
      </c>
      <c r="Q24" s="29">
        <v>-4.8600000000000004E-2</v>
      </c>
      <c r="R24" s="29">
        <v>0.18887961880520621</v>
      </c>
      <c r="S24" s="29">
        <v>6.31</v>
      </c>
      <c r="T24" s="35">
        <v>6.719180980439539</v>
      </c>
      <c r="U24" s="29">
        <v>-6.8760000000000002E-2</v>
      </c>
      <c r="V24" s="29">
        <v>-2.52E-2</v>
      </c>
      <c r="W24" s="29">
        <v>7.3232353505810532E-2</v>
      </c>
      <c r="X24" s="96">
        <v>6.3</v>
      </c>
      <c r="Y24" s="489" t="s">
        <v>3350</v>
      </c>
    </row>
    <row r="25" spans="1:25" x14ac:dyDescent="0.25">
      <c r="A25" s="28" t="s">
        <v>18</v>
      </c>
      <c r="B25" s="144" t="s">
        <v>28</v>
      </c>
      <c r="C25" s="487" t="s">
        <v>29</v>
      </c>
      <c r="D25" s="144">
        <v>110</v>
      </c>
      <c r="E25" s="144" t="s">
        <v>58</v>
      </c>
      <c r="F25" s="144">
        <v>6</v>
      </c>
      <c r="G25" s="144" t="s">
        <v>59</v>
      </c>
      <c r="H25" s="488">
        <v>1</v>
      </c>
      <c r="I25" s="144" t="s">
        <v>60</v>
      </c>
      <c r="J25" s="35">
        <v>0</v>
      </c>
      <c r="K25" s="29">
        <v>-4.96E-3</v>
      </c>
      <c r="L25" s="29">
        <v>-5.1200000000000004E-3</v>
      </c>
      <c r="M25" s="29">
        <v>7.1285342111825486E-3</v>
      </c>
      <c r="N25" s="96">
        <v>6.5</v>
      </c>
      <c r="O25" s="29">
        <v>0</v>
      </c>
      <c r="P25" s="29">
        <v>-3.32E-3</v>
      </c>
      <c r="Q25" s="29">
        <v>-4.7999999999999996E-3</v>
      </c>
      <c r="R25" s="29">
        <v>5.8363001978993505E-3</v>
      </c>
      <c r="S25" s="29">
        <v>6.31</v>
      </c>
      <c r="T25" s="35">
        <v>0</v>
      </c>
      <c r="U25" s="29">
        <v>-5.0800000000000003E-3</v>
      </c>
      <c r="V25" s="29">
        <v>-4.96E-3</v>
      </c>
      <c r="W25" s="29">
        <v>7.0998591535325548E-3</v>
      </c>
      <c r="X25" s="96">
        <v>6.26</v>
      </c>
      <c r="Y25" s="489" t="s">
        <v>3350</v>
      </c>
    </row>
    <row r="26" spans="1:25" x14ac:dyDescent="0.25">
      <c r="A26" s="30" t="s">
        <v>18</v>
      </c>
      <c r="B26" s="145" t="s">
        <v>28</v>
      </c>
      <c r="C26" s="145" t="s">
        <v>29</v>
      </c>
      <c r="D26" s="145">
        <v>110</v>
      </c>
      <c r="E26" s="145" t="s">
        <v>61</v>
      </c>
      <c r="F26" s="145">
        <v>110</v>
      </c>
      <c r="G26" s="145" t="s">
        <v>31</v>
      </c>
      <c r="H26" s="145" t="s">
        <v>3350</v>
      </c>
      <c r="I26" s="145" t="s">
        <v>32</v>
      </c>
      <c r="J26" s="97">
        <v>21.883575682762618</v>
      </c>
      <c r="K26" s="31">
        <v>-4.1729243999999994</v>
      </c>
      <c r="L26" s="31">
        <v>-1.7650601999999997</v>
      </c>
      <c r="M26" s="31">
        <v>4.5316727359621662</v>
      </c>
      <c r="N26" s="98">
        <v>119.7</v>
      </c>
      <c r="O26" s="31">
        <v>37.072906189579832</v>
      </c>
      <c r="P26" s="31">
        <v>-7.1889149999999997</v>
      </c>
      <c r="Q26" s="31">
        <v>-2.4832236000000001</v>
      </c>
      <c r="R26" s="31">
        <v>7.6129583589364085</v>
      </c>
      <c r="S26" s="31">
        <v>118.7</v>
      </c>
      <c r="T26" s="97">
        <v>36.043387707710764</v>
      </c>
      <c r="U26" s="31">
        <v>-7.1253647999999998</v>
      </c>
      <c r="V26" s="31">
        <v>-2.1132894000000002</v>
      </c>
      <c r="W26" s="31">
        <v>7.432723239533285</v>
      </c>
      <c r="X26" s="98">
        <v>119.2</v>
      </c>
      <c r="Y26" s="490" t="s">
        <v>3350</v>
      </c>
    </row>
    <row r="27" spans="1:25" x14ac:dyDescent="0.25">
      <c r="A27" s="26" t="s">
        <v>18</v>
      </c>
      <c r="B27" s="143" t="s">
        <v>28</v>
      </c>
      <c r="C27" s="143" t="s">
        <v>29</v>
      </c>
      <c r="D27" s="143">
        <v>110</v>
      </c>
      <c r="E27" s="143" t="s">
        <v>62</v>
      </c>
      <c r="F27" s="143">
        <v>35</v>
      </c>
      <c r="G27" s="143" t="s">
        <v>34</v>
      </c>
      <c r="H27" s="143" t="s">
        <v>3350</v>
      </c>
      <c r="I27" s="143" t="s">
        <v>63</v>
      </c>
      <c r="J27" s="94">
        <v>43.528275963237562</v>
      </c>
      <c r="K27" s="27">
        <v>-2.5913244</v>
      </c>
      <c r="L27" s="27">
        <v>-1.1410601999999999</v>
      </c>
      <c r="M27" s="27">
        <v>2.831427294856677</v>
      </c>
      <c r="N27" s="95">
        <v>37.6</v>
      </c>
      <c r="O27" s="27">
        <v>72.494388275500228</v>
      </c>
      <c r="P27" s="27">
        <v>-4.3305150000000001</v>
      </c>
      <c r="Q27" s="27">
        <v>-1.6672236</v>
      </c>
      <c r="R27" s="27">
        <v>4.6403657935147695</v>
      </c>
      <c r="S27" s="27">
        <v>37</v>
      </c>
      <c r="T27" s="94">
        <v>73.392024267572879</v>
      </c>
      <c r="U27" s="27">
        <v>-4.4349647999999995</v>
      </c>
      <c r="V27" s="27">
        <v>-1.3620894000000001</v>
      </c>
      <c r="W27" s="27">
        <v>4.6394181004552069</v>
      </c>
      <c r="X27" s="95">
        <v>36.54</v>
      </c>
      <c r="Y27" s="486" t="s">
        <v>3350</v>
      </c>
    </row>
    <row r="28" spans="1:25" x14ac:dyDescent="0.25">
      <c r="A28" s="28" t="s">
        <v>18</v>
      </c>
      <c r="B28" s="144" t="s">
        <v>28</v>
      </c>
      <c r="C28" s="487" t="s">
        <v>29</v>
      </c>
      <c r="D28" s="144">
        <v>110</v>
      </c>
      <c r="E28" s="144" t="s">
        <v>64</v>
      </c>
      <c r="F28" s="144">
        <v>6</v>
      </c>
      <c r="G28" s="144" t="s">
        <v>37</v>
      </c>
      <c r="H28" s="144">
        <v>2</v>
      </c>
      <c r="I28" s="144" t="s">
        <v>65</v>
      </c>
      <c r="J28" s="35">
        <v>153.56263015764895</v>
      </c>
      <c r="K28" s="29">
        <v>-1.5815999999999999</v>
      </c>
      <c r="L28" s="29">
        <v>-0.624</v>
      </c>
      <c r="M28" s="29">
        <v>1.7002454411054893</v>
      </c>
      <c r="N28" s="96">
        <v>6.4</v>
      </c>
      <c r="O28" s="29">
        <v>272.73993627136792</v>
      </c>
      <c r="P28" s="29">
        <v>-2.8584000000000001</v>
      </c>
      <c r="Q28" s="29">
        <v>-0.81599999999999995</v>
      </c>
      <c r="R28" s="29">
        <v>2.972592565421639</v>
      </c>
      <c r="S28" s="29">
        <v>6.3</v>
      </c>
      <c r="T28" s="35">
        <v>257.92767540287707</v>
      </c>
      <c r="U28" s="29">
        <v>-2.6903999999999999</v>
      </c>
      <c r="V28" s="29">
        <v>-0.75120000000000009</v>
      </c>
      <c r="W28" s="29">
        <v>2.7933051390780776</v>
      </c>
      <c r="X28" s="96">
        <v>6.26</v>
      </c>
      <c r="Y28" s="489" t="s">
        <v>3350</v>
      </c>
    </row>
    <row r="29" spans="1:25" x14ac:dyDescent="0.25">
      <c r="A29" s="28" t="s">
        <v>18</v>
      </c>
      <c r="B29" s="144" t="s">
        <v>28</v>
      </c>
      <c r="C29" s="487" t="s">
        <v>29</v>
      </c>
      <c r="D29" s="144">
        <v>110</v>
      </c>
      <c r="E29" s="144" t="s">
        <v>66</v>
      </c>
      <c r="F29" s="144">
        <v>6</v>
      </c>
      <c r="G29" s="144" t="s">
        <v>3350</v>
      </c>
      <c r="H29" s="144">
        <v>2</v>
      </c>
      <c r="I29" s="144" t="s">
        <v>67</v>
      </c>
      <c r="J29" s="35">
        <v>35.426794992889327</v>
      </c>
      <c r="K29" s="29">
        <v>-0.35711999999999999</v>
      </c>
      <c r="L29" s="29">
        <v>-0.16224</v>
      </c>
      <c r="M29" s="29">
        <v>0.39224547416127059</v>
      </c>
      <c r="N29" s="96">
        <v>6.4</v>
      </c>
      <c r="O29" s="29">
        <v>62.340344786957566</v>
      </c>
      <c r="P29" s="29">
        <v>-0.63744000000000001</v>
      </c>
      <c r="Q29" s="29">
        <v>-0.23519999999999999</v>
      </c>
      <c r="R29" s="29">
        <v>0.67944741783305052</v>
      </c>
      <c r="S29" s="29">
        <v>6.3</v>
      </c>
      <c r="T29" s="35">
        <v>44.632931349280149</v>
      </c>
      <c r="U29" s="29">
        <v>-0.43775999999999998</v>
      </c>
      <c r="V29" s="29">
        <v>-0.20496</v>
      </c>
      <c r="W29" s="29">
        <v>0.48336571992643412</v>
      </c>
      <c r="X29" s="96">
        <v>6.26</v>
      </c>
      <c r="Y29" s="489" t="s">
        <v>3350</v>
      </c>
    </row>
    <row r="30" spans="1:25" x14ac:dyDescent="0.25">
      <c r="A30" s="28" t="s">
        <v>18</v>
      </c>
      <c r="B30" s="144" t="s">
        <v>28</v>
      </c>
      <c r="C30" s="487" t="s">
        <v>29</v>
      </c>
      <c r="D30" s="144">
        <v>110</v>
      </c>
      <c r="E30" s="144" t="s">
        <v>68</v>
      </c>
      <c r="F30" s="144">
        <v>6</v>
      </c>
      <c r="G30" s="144" t="s">
        <v>3350</v>
      </c>
      <c r="H30" s="144">
        <v>2</v>
      </c>
      <c r="I30" s="144" t="s">
        <v>40</v>
      </c>
      <c r="J30" s="35">
        <v>0</v>
      </c>
      <c r="K30" s="29">
        <v>0</v>
      </c>
      <c r="L30" s="29">
        <v>0</v>
      </c>
      <c r="M30" s="29">
        <v>0</v>
      </c>
      <c r="N30" s="96" t="s">
        <v>41</v>
      </c>
      <c r="O30" s="29">
        <v>0</v>
      </c>
      <c r="P30" s="29">
        <v>0</v>
      </c>
      <c r="Q30" s="29">
        <v>0</v>
      </c>
      <c r="R30" s="29">
        <v>0</v>
      </c>
      <c r="S30" s="29" t="s">
        <v>41</v>
      </c>
      <c r="T30" s="35">
        <v>0</v>
      </c>
      <c r="U30" s="29">
        <v>0</v>
      </c>
      <c r="V30" s="29">
        <v>0</v>
      </c>
      <c r="W30" s="29">
        <v>0</v>
      </c>
      <c r="X30" s="96" t="s">
        <v>41</v>
      </c>
      <c r="Y30" s="489" t="s">
        <v>3350</v>
      </c>
    </row>
    <row r="31" spans="1:25" x14ac:dyDescent="0.25">
      <c r="A31" s="28" t="s">
        <v>18</v>
      </c>
      <c r="B31" s="144" t="s">
        <v>28</v>
      </c>
      <c r="C31" s="487" t="s">
        <v>29</v>
      </c>
      <c r="D31" s="144">
        <v>110</v>
      </c>
      <c r="E31" s="144" t="s">
        <v>69</v>
      </c>
      <c r="F31" s="144">
        <v>6</v>
      </c>
      <c r="G31" s="144" t="s">
        <v>3350</v>
      </c>
      <c r="H31" s="144">
        <v>2</v>
      </c>
      <c r="I31" s="144" t="s">
        <v>70</v>
      </c>
      <c r="J31" s="35">
        <v>24.00106117945937</v>
      </c>
      <c r="K31" s="29">
        <v>-0.24587999999999999</v>
      </c>
      <c r="L31" s="29">
        <v>-0.1008</v>
      </c>
      <c r="M31" s="29">
        <v>0.26573974937897415</v>
      </c>
      <c r="N31" s="96">
        <v>6.4</v>
      </c>
      <c r="O31" s="29">
        <v>35.434872109972765</v>
      </c>
      <c r="P31" s="29">
        <v>-0.36431999999999998</v>
      </c>
      <c r="Q31" s="29">
        <v>-0.12816</v>
      </c>
      <c r="R31" s="29">
        <v>0.38620467112659318</v>
      </c>
      <c r="S31" s="29">
        <v>6.3</v>
      </c>
      <c r="T31" s="35">
        <v>30.848859876050089</v>
      </c>
      <c r="U31" s="29">
        <v>-0.31463999999999998</v>
      </c>
      <c r="V31" s="29">
        <v>-0.11231999999999999</v>
      </c>
      <c r="W31" s="29">
        <v>0.33408698268564729</v>
      </c>
      <c r="X31" s="96">
        <v>6.26</v>
      </c>
      <c r="Y31" s="489" t="s">
        <v>3350</v>
      </c>
    </row>
    <row r="32" spans="1:25" x14ac:dyDescent="0.25">
      <c r="A32" s="28" t="s">
        <v>18</v>
      </c>
      <c r="B32" s="144" t="s">
        <v>28</v>
      </c>
      <c r="C32" s="487" t="s">
        <v>29</v>
      </c>
      <c r="D32" s="144">
        <v>110</v>
      </c>
      <c r="E32" s="144" t="s">
        <v>71</v>
      </c>
      <c r="F32" s="144">
        <v>6</v>
      </c>
      <c r="G32" s="144" t="s">
        <v>3350</v>
      </c>
      <c r="H32" s="144">
        <v>2</v>
      </c>
      <c r="I32" s="144" t="s">
        <v>72</v>
      </c>
      <c r="J32" s="35">
        <v>59.356428039013636</v>
      </c>
      <c r="K32" s="29">
        <v>-0.60696000000000006</v>
      </c>
      <c r="L32" s="29">
        <v>-0.252</v>
      </c>
      <c r="M32" s="29">
        <v>0.65719437124795899</v>
      </c>
      <c r="N32" s="96">
        <v>6.4</v>
      </c>
      <c r="O32" s="29">
        <v>113.09192593907684</v>
      </c>
      <c r="P32" s="29">
        <v>-1.1844000000000001</v>
      </c>
      <c r="Q32" s="29">
        <v>-0.34127999999999997</v>
      </c>
      <c r="R32" s="29">
        <v>1.2325889008099984</v>
      </c>
      <c r="S32" s="29">
        <v>6.3</v>
      </c>
      <c r="T32" s="35">
        <v>111.25058941734041</v>
      </c>
      <c r="U32" s="29">
        <v>-1.1606400000000001</v>
      </c>
      <c r="V32" s="29">
        <v>-0.32327999999999996</v>
      </c>
      <c r="W32" s="29">
        <v>1.2048216332719131</v>
      </c>
      <c r="X32" s="96">
        <v>6.26</v>
      </c>
      <c r="Y32" s="489" t="s">
        <v>3350</v>
      </c>
    </row>
    <row r="33" spans="1:25" x14ac:dyDescent="0.25">
      <c r="A33" s="28" t="s">
        <v>18</v>
      </c>
      <c r="B33" s="144" t="s">
        <v>28</v>
      </c>
      <c r="C33" s="487" t="s">
        <v>29</v>
      </c>
      <c r="D33" s="144">
        <v>110</v>
      </c>
      <c r="E33" s="144" t="s">
        <v>73</v>
      </c>
      <c r="F33" s="144">
        <v>6</v>
      </c>
      <c r="G33" s="144" t="s">
        <v>3350</v>
      </c>
      <c r="H33" s="144">
        <v>2</v>
      </c>
      <c r="I33" s="144" t="s">
        <v>74</v>
      </c>
      <c r="J33" s="35">
        <v>1.0204565999875499</v>
      </c>
      <c r="K33" s="29">
        <v>-1.044E-2</v>
      </c>
      <c r="L33" s="29">
        <v>-4.3200000000000001E-3</v>
      </c>
      <c r="M33" s="29">
        <v>1.1298495475062155E-2</v>
      </c>
      <c r="N33" s="96">
        <v>6.4</v>
      </c>
      <c r="O33" s="29">
        <v>1.1176828614823209</v>
      </c>
      <c r="P33" s="29">
        <v>-1.1519999999999999E-2</v>
      </c>
      <c r="Q33" s="29">
        <v>-3.96E-3</v>
      </c>
      <c r="R33" s="29">
        <v>1.2181625507295813E-2</v>
      </c>
      <c r="S33" s="29">
        <v>6.3</v>
      </c>
      <c r="T33" s="35">
        <v>1.0310259600246536</v>
      </c>
      <c r="U33" s="29">
        <v>-1.044E-2</v>
      </c>
      <c r="V33" s="29">
        <v>-3.96E-3</v>
      </c>
      <c r="W33" s="29">
        <v>1.1165804941874993E-2</v>
      </c>
      <c r="X33" s="96">
        <v>6.26</v>
      </c>
      <c r="Y33" s="489" t="s">
        <v>3350</v>
      </c>
    </row>
    <row r="34" spans="1:25" x14ac:dyDescent="0.25">
      <c r="A34" s="28" t="s">
        <v>18</v>
      </c>
      <c r="B34" s="144" t="s">
        <v>28</v>
      </c>
      <c r="C34" s="487" t="s">
        <v>29</v>
      </c>
      <c r="D34" s="144">
        <v>110</v>
      </c>
      <c r="E34" s="144" t="s">
        <v>75</v>
      </c>
      <c r="F34" s="144">
        <v>6</v>
      </c>
      <c r="G34" s="144" t="s">
        <v>3350</v>
      </c>
      <c r="H34" s="144">
        <v>2</v>
      </c>
      <c r="I34" s="144" t="s">
        <v>76</v>
      </c>
      <c r="J34" s="35">
        <v>34.910967426219159</v>
      </c>
      <c r="K34" s="29">
        <v>-0.35604000000000002</v>
      </c>
      <c r="L34" s="29">
        <v>-0.15048</v>
      </c>
      <c r="M34" s="29">
        <v>0.3865342313430985</v>
      </c>
      <c r="N34" s="96">
        <v>6.4</v>
      </c>
      <c r="O34" s="29">
        <v>64.51847915541974</v>
      </c>
      <c r="P34" s="29">
        <v>-0.67859999999999998</v>
      </c>
      <c r="Q34" s="29">
        <v>-0.18431999999999998</v>
      </c>
      <c r="R34" s="29">
        <v>0.7031869043149197</v>
      </c>
      <c r="S34" s="29">
        <v>6.3</v>
      </c>
      <c r="T34" s="35">
        <v>73.38649383022684</v>
      </c>
      <c r="U34" s="29">
        <v>-0.77291999999999994</v>
      </c>
      <c r="V34" s="29">
        <v>-0.18503999999999998</v>
      </c>
      <c r="W34" s="29">
        <v>0.79476105088259064</v>
      </c>
      <c r="X34" s="96">
        <v>6.26</v>
      </c>
      <c r="Y34" s="489" t="s">
        <v>3350</v>
      </c>
    </row>
    <row r="35" spans="1:25" x14ac:dyDescent="0.25">
      <c r="A35" s="28" t="s">
        <v>18</v>
      </c>
      <c r="B35" s="144" t="s">
        <v>28</v>
      </c>
      <c r="C35" s="487" t="s">
        <v>29</v>
      </c>
      <c r="D35" s="144">
        <v>110</v>
      </c>
      <c r="E35" s="144" t="s">
        <v>2846</v>
      </c>
      <c r="F35" s="144">
        <v>6</v>
      </c>
      <c r="G35" s="144" t="s">
        <v>3350</v>
      </c>
      <c r="H35" s="144">
        <v>2</v>
      </c>
      <c r="I35" s="144" t="s">
        <v>2847</v>
      </c>
      <c r="J35" s="35">
        <v>0</v>
      </c>
      <c r="K35" s="29">
        <v>0</v>
      </c>
      <c r="L35" s="29">
        <v>0</v>
      </c>
      <c r="M35" s="29">
        <v>0</v>
      </c>
      <c r="N35" s="96" t="s">
        <v>41</v>
      </c>
      <c r="O35" s="29">
        <v>0</v>
      </c>
      <c r="P35" s="29">
        <v>0</v>
      </c>
      <c r="Q35" s="29">
        <v>0</v>
      </c>
      <c r="R35" s="29">
        <v>0</v>
      </c>
      <c r="S35" s="29" t="s">
        <v>41</v>
      </c>
      <c r="T35" s="35">
        <v>0</v>
      </c>
      <c r="U35" s="29">
        <v>0</v>
      </c>
      <c r="V35" s="29">
        <v>0</v>
      </c>
      <c r="W35" s="29">
        <v>0</v>
      </c>
      <c r="X35" s="96" t="s">
        <v>41</v>
      </c>
      <c r="Y35" s="489" t="s">
        <v>3350</v>
      </c>
    </row>
    <row r="36" spans="1:25" x14ac:dyDescent="0.25">
      <c r="A36" s="28" t="s">
        <v>18</v>
      </c>
      <c r="B36" s="144" t="s">
        <v>28</v>
      </c>
      <c r="C36" s="487" t="s">
        <v>29</v>
      </c>
      <c r="D36" s="144">
        <v>110</v>
      </c>
      <c r="E36" s="144" t="s">
        <v>77</v>
      </c>
      <c r="F36" s="144">
        <v>6</v>
      </c>
      <c r="G36" s="144" t="s">
        <v>3350</v>
      </c>
      <c r="H36" s="144">
        <v>2</v>
      </c>
      <c r="I36" s="144" t="s">
        <v>78</v>
      </c>
      <c r="J36" s="35">
        <v>0</v>
      </c>
      <c r="K36" s="29">
        <v>0</v>
      </c>
      <c r="L36" s="29">
        <v>0</v>
      </c>
      <c r="M36" s="29">
        <v>0</v>
      </c>
      <c r="N36" s="96" t="s">
        <v>41</v>
      </c>
      <c r="O36" s="29">
        <v>0</v>
      </c>
      <c r="P36" s="29">
        <v>0</v>
      </c>
      <c r="Q36" s="29">
        <v>0</v>
      </c>
      <c r="R36" s="29">
        <v>0</v>
      </c>
      <c r="S36" s="29" t="s">
        <v>41</v>
      </c>
      <c r="T36" s="35">
        <v>0</v>
      </c>
      <c r="U36" s="29">
        <v>0</v>
      </c>
      <c r="V36" s="29">
        <v>0</v>
      </c>
      <c r="W36" s="29">
        <v>0</v>
      </c>
      <c r="X36" s="96" t="s">
        <v>41</v>
      </c>
      <c r="Y36" s="489" t="s">
        <v>3350</v>
      </c>
    </row>
    <row r="37" spans="1:25" ht="15.75" thickBot="1" x14ac:dyDescent="0.3">
      <c r="A37" s="32" t="s">
        <v>18</v>
      </c>
      <c r="B37" s="146" t="s">
        <v>28</v>
      </c>
      <c r="C37" s="491" t="s">
        <v>29</v>
      </c>
      <c r="D37" s="146">
        <v>110</v>
      </c>
      <c r="E37" s="146" t="s">
        <v>79</v>
      </c>
      <c r="F37" s="146">
        <v>6</v>
      </c>
      <c r="G37" s="146" t="s">
        <v>59</v>
      </c>
      <c r="H37" s="146">
        <v>2</v>
      </c>
      <c r="I37" s="146" t="s">
        <v>60</v>
      </c>
      <c r="J37" s="36">
        <v>0</v>
      </c>
      <c r="K37" s="33">
        <v>-1.6000000000000001E-4</v>
      </c>
      <c r="L37" s="33">
        <v>-8.0000000000000007E-5</v>
      </c>
      <c r="M37" s="33">
        <v>1.7888543819998321E-4</v>
      </c>
      <c r="N37" s="99">
        <v>6.4</v>
      </c>
      <c r="O37" s="33">
        <v>0</v>
      </c>
      <c r="P37" s="33">
        <v>-1.1999999999999999E-4</v>
      </c>
      <c r="Q37" s="33">
        <v>-4.0000000000000003E-5</v>
      </c>
      <c r="R37" s="33">
        <v>1.2649110640673515E-4</v>
      </c>
      <c r="S37" s="33">
        <v>6.3</v>
      </c>
      <c r="T37" s="36">
        <v>0</v>
      </c>
      <c r="U37" s="33">
        <v>-1.1999999999999999E-4</v>
      </c>
      <c r="V37" s="33">
        <v>-8.0000000000000007E-5</v>
      </c>
      <c r="W37" s="33">
        <v>1.4422205101855958E-4</v>
      </c>
      <c r="X37" s="99">
        <v>6.26</v>
      </c>
      <c r="Y37" s="492" t="s">
        <v>3350</v>
      </c>
    </row>
    <row r="38" spans="1:25" x14ac:dyDescent="0.25">
      <c r="A38" s="24" t="s">
        <v>18</v>
      </c>
      <c r="B38" s="142" t="s">
        <v>28</v>
      </c>
      <c r="C38" s="493" t="s">
        <v>20</v>
      </c>
      <c r="D38" s="142">
        <v>110</v>
      </c>
      <c r="E38" s="142" t="s">
        <v>80</v>
      </c>
      <c r="F38" s="142">
        <v>110</v>
      </c>
      <c r="G38" s="142" t="s">
        <v>31</v>
      </c>
      <c r="H38" s="142" t="s">
        <v>3350</v>
      </c>
      <c r="I38" s="142" t="s">
        <v>3350</v>
      </c>
      <c r="J38" s="92">
        <v>10.17312810835694</v>
      </c>
      <c r="K38" s="25">
        <v>-1.998</v>
      </c>
      <c r="L38" s="25">
        <v>-0.65100000000000002</v>
      </c>
      <c r="M38" s="25">
        <v>2.1013816883184262</v>
      </c>
      <c r="N38" s="93">
        <v>119.4</v>
      </c>
      <c r="O38" s="92">
        <v>25.503353242253176</v>
      </c>
      <c r="P38" s="25">
        <v>-5.2050000000000001</v>
      </c>
      <c r="Q38" s="25">
        <v>-0.44400000000000001</v>
      </c>
      <c r="R38" s="25">
        <v>5.2239028513172023</v>
      </c>
      <c r="S38" s="93">
        <v>118.4</v>
      </c>
      <c r="T38" s="92">
        <v>27.128998904986446</v>
      </c>
      <c r="U38" s="25">
        <v>-5.391</v>
      </c>
      <c r="V38" s="25">
        <v>-0.26100000000000001</v>
      </c>
      <c r="W38" s="25">
        <v>5.3973143321470545</v>
      </c>
      <c r="X38" s="93">
        <v>115</v>
      </c>
      <c r="Y38" s="485" t="s">
        <v>3350</v>
      </c>
    </row>
    <row r="39" spans="1:25" x14ac:dyDescent="0.25">
      <c r="A39" s="28" t="s">
        <v>18</v>
      </c>
      <c r="B39" s="144" t="s">
        <v>28</v>
      </c>
      <c r="C39" s="487" t="s">
        <v>20</v>
      </c>
      <c r="D39" s="144">
        <v>110</v>
      </c>
      <c r="E39" s="144" t="s">
        <v>82</v>
      </c>
      <c r="F39" s="144">
        <v>10</v>
      </c>
      <c r="G39" s="144" t="s">
        <v>37</v>
      </c>
      <c r="H39" s="144" t="s">
        <v>3350</v>
      </c>
      <c r="I39" s="144" t="s">
        <v>83</v>
      </c>
      <c r="J39" s="35">
        <v>116.79533616709794</v>
      </c>
      <c r="K39" s="29">
        <v>-1.998</v>
      </c>
      <c r="L39" s="29">
        <v>-0.65100000000000002</v>
      </c>
      <c r="M39" s="29">
        <v>2.1013816883184262</v>
      </c>
      <c r="N39" s="96">
        <v>10.4</v>
      </c>
      <c r="O39" s="35">
        <v>296.03892391007611</v>
      </c>
      <c r="P39" s="29">
        <v>-5.2050000000000001</v>
      </c>
      <c r="Q39" s="29">
        <v>-0.44400000000000001</v>
      </c>
      <c r="R39" s="29">
        <v>5.2239028513172023</v>
      </c>
      <c r="S39" s="96">
        <v>10.199999999999999</v>
      </c>
      <c r="T39" s="35">
        <v>308.89454198746944</v>
      </c>
      <c r="U39" s="29">
        <v>-5.391</v>
      </c>
      <c r="V39" s="29">
        <v>-0.26100000000000001</v>
      </c>
      <c r="W39" s="29">
        <v>5.3973143321470545</v>
      </c>
      <c r="X39" s="96">
        <v>10.1</v>
      </c>
      <c r="Y39" s="489" t="s">
        <v>3350</v>
      </c>
    </row>
    <row r="40" spans="1:25" x14ac:dyDescent="0.25">
      <c r="A40" s="28" t="s">
        <v>18</v>
      </c>
      <c r="B40" s="144" t="s">
        <v>28</v>
      </c>
      <c r="C40" s="487" t="s">
        <v>20</v>
      </c>
      <c r="D40" s="144">
        <v>110</v>
      </c>
      <c r="E40" s="144" t="s">
        <v>84</v>
      </c>
      <c r="F40" s="144">
        <v>10</v>
      </c>
      <c r="G40" s="144" t="s">
        <v>3350</v>
      </c>
      <c r="H40" s="488">
        <v>1</v>
      </c>
      <c r="I40" s="144" t="s">
        <v>85</v>
      </c>
      <c r="J40" s="35">
        <v>5.4675607959030321</v>
      </c>
      <c r="K40" s="29">
        <v>-9.64E-2</v>
      </c>
      <c r="L40" s="29">
        <v>-1.9600000000000003E-2</v>
      </c>
      <c r="M40" s="29">
        <v>9.837235383988735E-2</v>
      </c>
      <c r="N40" s="96">
        <v>10.4</v>
      </c>
      <c r="O40" s="35">
        <v>11.373048500438566</v>
      </c>
      <c r="P40" s="29">
        <v>-0.19919999999999999</v>
      </c>
      <c r="Q40" s="29">
        <v>-2.4399999999999998E-2</v>
      </c>
      <c r="R40" s="29">
        <v>0.20068881383873891</v>
      </c>
      <c r="S40" s="96">
        <v>10.199999999999999</v>
      </c>
      <c r="T40" s="35">
        <v>14.05867491156155</v>
      </c>
      <c r="U40" s="29">
        <v>-0.24399999999999999</v>
      </c>
      <c r="V40" s="29">
        <v>-2.8399999999999998E-2</v>
      </c>
      <c r="W40" s="29">
        <v>0.24564722672971498</v>
      </c>
      <c r="X40" s="96">
        <v>10.1</v>
      </c>
      <c r="Y40" s="489" t="s">
        <v>3350</v>
      </c>
    </row>
    <row r="41" spans="1:25" x14ac:dyDescent="0.25">
      <c r="A41" s="28" t="s">
        <v>18</v>
      </c>
      <c r="B41" s="144" t="s">
        <v>28</v>
      </c>
      <c r="C41" s="487" t="s">
        <v>20</v>
      </c>
      <c r="D41" s="144">
        <v>110</v>
      </c>
      <c r="E41" s="144" t="s">
        <v>86</v>
      </c>
      <c r="F41" s="144">
        <v>10</v>
      </c>
      <c r="G41" s="144" t="s">
        <v>3350</v>
      </c>
      <c r="H41" s="488">
        <v>1</v>
      </c>
      <c r="I41" s="144" t="s">
        <v>87</v>
      </c>
      <c r="J41" s="35">
        <v>8.7901192634367327</v>
      </c>
      <c r="K41" s="29">
        <v>-0.14759999999999998</v>
      </c>
      <c r="L41" s="29">
        <v>-5.6799999999999996E-2</v>
      </c>
      <c r="M41" s="29">
        <v>0.15815182578775369</v>
      </c>
      <c r="N41" s="96">
        <v>10.4</v>
      </c>
      <c r="O41" s="35">
        <v>25.693285882904469</v>
      </c>
      <c r="P41" s="29">
        <v>-0.44119999999999998</v>
      </c>
      <c r="Q41" s="29">
        <v>-0.10440000000000001</v>
      </c>
      <c r="R41" s="29">
        <v>0.4533837226897322</v>
      </c>
      <c r="S41" s="96">
        <v>10.199999999999999</v>
      </c>
      <c r="T41" s="35">
        <v>20.708823373178646</v>
      </c>
      <c r="U41" s="29">
        <v>-0.3528</v>
      </c>
      <c r="V41" s="29">
        <v>-8.0399999999999999E-2</v>
      </c>
      <c r="W41" s="29">
        <v>0.36184527079955042</v>
      </c>
      <c r="X41" s="96">
        <v>10.1</v>
      </c>
      <c r="Y41" s="489" t="s">
        <v>3350</v>
      </c>
    </row>
    <row r="42" spans="1:25" x14ac:dyDescent="0.25">
      <c r="A42" s="28" t="s">
        <v>18</v>
      </c>
      <c r="B42" s="144" t="s">
        <v>28</v>
      </c>
      <c r="C42" s="487" t="s">
        <v>20</v>
      </c>
      <c r="D42" s="144">
        <v>110</v>
      </c>
      <c r="E42" s="144" t="s">
        <v>88</v>
      </c>
      <c r="F42" s="144">
        <v>10</v>
      </c>
      <c r="G42" s="144" t="s">
        <v>3350</v>
      </c>
      <c r="H42" s="488">
        <v>1</v>
      </c>
      <c r="I42" s="144" t="s">
        <v>89</v>
      </c>
      <c r="J42" s="35">
        <v>0</v>
      </c>
      <c r="K42" s="29">
        <v>0</v>
      </c>
      <c r="L42" s="29">
        <v>0</v>
      </c>
      <c r="M42" s="29">
        <v>0</v>
      </c>
      <c r="N42" s="96" t="s">
        <v>41</v>
      </c>
      <c r="O42" s="35">
        <v>0</v>
      </c>
      <c r="P42" s="29">
        <v>0</v>
      </c>
      <c r="Q42" s="29">
        <v>0</v>
      </c>
      <c r="R42" s="29">
        <v>0</v>
      </c>
      <c r="S42" s="96" t="s">
        <v>41</v>
      </c>
      <c r="T42" s="35">
        <v>0</v>
      </c>
      <c r="U42" s="29">
        <v>0</v>
      </c>
      <c r="V42" s="29">
        <v>0</v>
      </c>
      <c r="W42" s="29">
        <v>0</v>
      </c>
      <c r="X42" s="96" t="s">
        <v>41</v>
      </c>
      <c r="Y42" s="489" t="s">
        <v>3350</v>
      </c>
    </row>
    <row r="43" spans="1:25" x14ac:dyDescent="0.25">
      <c r="A43" s="28" t="s">
        <v>18</v>
      </c>
      <c r="B43" s="144" t="s">
        <v>28</v>
      </c>
      <c r="C43" s="487" t="s">
        <v>20</v>
      </c>
      <c r="D43" s="144">
        <v>110</v>
      </c>
      <c r="E43" s="144" t="s">
        <v>90</v>
      </c>
      <c r="F43" s="144">
        <v>10</v>
      </c>
      <c r="G43" s="144" t="s">
        <v>3350</v>
      </c>
      <c r="H43" s="488">
        <v>1</v>
      </c>
      <c r="I43" s="144" t="s">
        <v>91</v>
      </c>
      <c r="J43" s="35">
        <v>5.1291153214042806</v>
      </c>
      <c r="K43" s="29">
        <v>-0.09</v>
      </c>
      <c r="L43" s="29">
        <v>-2.0399999999999998E-2</v>
      </c>
      <c r="M43" s="29">
        <v>9.2283042862705819E-2</v>
      </c>
      <c r="N43" s="96">
        <v>10.4</v>
      </c>
      <c r="O43" s="35">
        <v>14.071715080665699</v>
      </c>
      <c r="P43" s="29">
        <v>-0.24480000000000002</v>
      </c>
      <c r="Q43" s="29">
        <v>-4.1599999999999998E-2</v>
      </c>
      <c r="R43" s="29">
        <v>0.24830948431342692</v>
      </c>
      <c r="S43" s="96">
        <v>10.199999999999999</v>
      </c>
      <c r="T43" s="35">
        <v>6.7600632107747511</v>
      </c>
      <c r="U43" s="29">
        <v>-0.1168</v>
      </c>
      <c r="V43" s="29">
        <v>-1.7600000000000001E-2</v>
      </c>
      <c r="W43" s="29">
        <v>0.1181185844818672</v>
      </c>
      <c r="X43" s="96">
        <v>10.1</v>
      </c>
      <c r="Y43" s="489" t="s">
        <v>3350</v>
      </c>
    </row>
    <row r="44" spans="1:25" x14ac:dyDescent="0.25">
      <c r="A44" s="28" t="s">
        <v>18</v>
      </c>
      <c r="B44" s="144" t="s">
        <v>28</v>
      </c>
      <c r="C44" s="487" t="s">
        <v>20</v>
      </c>
      <c r="D44" s="144">
        <v>110</v>
      </c>
      <c r="E44" s="144" t="s">
        <v>92</v>
      </c>
      <c r="F44" s="144">
        <v>10</v>
      </c>
      <c r="G44" s="144" t="s">
        <v>3350</v>
      </c>
      <c r="H44" s="488">
        <v>1</v>
      </c>
      <c r="I44" s="144" t="s">
        <v>93</v>
      </c>
      <c r="J44" s="35">
        <v>3.0698018483222906</v>
      </c>
      <c r="K44" s="29">
        <v>-5.3999999999999999E-2</v>
      </c>
      <c r="L44" s="29">
        <v>-1.1599999999999999E-2</v>
      </c>
      <c r="M44" s="29">
        <v>5.523187485501465E-2</v>
      </c>
      <c r="N44" s="96">
        <v>10.4</v>
      </c>
      <c r="O44" s="35">
        <v>6.4083197187197394</v>
      </c>
      <c r="P44" s="29">
        <v>-0.112</v>
      </c>
      <c r="Q44" s="29">
        <v>-1.5599999999999999E-2</v>
      </c>
      <c r="R44" s="29">
        <v>0.11308120975652852</v>
      </c>
      <c r="S44" s="96">
        <v>10.199999999999999</v>
      </c>
      <c r="T44" s="35">
        <v>3.933575293868159</v>
      </c>
      <c r="U44" s="29">
        <v>-6.8000000000000005E-2</v>
      </c>
      <c r="V44" s="29">
        <v>-0.01</v>
      </c>
      <c r="W44" s="29">
        <v>6.8731361109758332E-2</v>
      </c>
      <c r="X44" s="96">
        <v>10.1</v>
      </c>
      <c r="Y44" s="489" t="s">
        <v>3350</v>
      </c>
    </row>
    <row r="45" spans="1:25" x14ac:dyDescent="0.25">
      <c r="A45" s="28" t="s">
        <v>18</v>
      </c>
      <c r="B45" s="144" t="s">
        <v>28</v>
      </c>
      <c r="C45" s="487" t="s">
        <v>20</v>
      </c>
      <c r="D45" s="144">
        <v>110</v>
      </c>
      <c r="E45" s="144" t="s">
        <v>94</v>
      </c>
      <c r="F45" s="144">
        <v>10</v>
      </c>
      <c r="G45" s="144" t="s">
        <v>3350</v>
      </c>
      <c r="H45" s="144">
        <v>3</v>
      </c>
      <c r="I45" s="144" t="s">
        <v>95</v>
      </c>
      <c r="J45" s="35">
        <v>9.8884886026210435</v>
      </c>
      <c r="K45" s="29">
        <v>-0.13919999999999999</v>
      </c>
      <c r="L45" s="29">
        <v>-0.1108</v>
      </c>
      <c r="M45" s="29">
        <v>0.17791368693835782</v>
      </c>
      <c r="N45" s="96">
        <v>10.4</v>
      </c>
      <c r="O45" s="35">
        <v>15.346404781577796</v>
      </c>
      <c r="P45" s="29">
        <v>-0.26519999999999999</v>
      </c>
      <c r="Q45" s="29">
        <v>-5.4799999999999995E-2</v>
      </c>
      <c r="R45" s="29">
        <v>0.27080265877572174</v>
      </c>
      <c r="S45" s="96">
        <v>10.199999999999999</v>
      </c>
      <c r="T45" s="35">
        <v>16.904576298052778</v>
      </c>
      <c r="U45" s="29">
        <v>-0.28120000000000001</v>
      </c>
      <c r="V45" s="29">
        <v>-9.0400000000000008E-2</v>
      </c>
      <c r="W45" s="29">
        <v>0.29537366165587614</v>
      </c>
      <c r="X45" s="96">
        <v>10.1</v>
      </c>
      <c r="Y45" s="489" t="s">
        <v>3350</v>
      </c>
    </row>
    <row r="46" spans="1:25" x14ac:dyDescent="0.25">
      <c r="A46" s="28" t="s">
        <v>18</v>
      </c>
      <c r="B46" s="144" t="s">
        <v>28</v>
      </c>
      <c r="C46" s="487" t="s">
        <v>20</v>
      </c>
      <c r="D46" s="144">
        <v>110</v>
      </c>
      <c r="E46" s="144" t="s">
        <v>96</v>
      </c>
      <c r="F46" s="144">
        <v>10</v>
      </c>
      <c r="G46" s="144" t="s">
        <v>3350</v>
      </c>
      <c r="H46" s="144">
        <v>3</v>
      </c>
      <c r="I46" s="144" t="s">
        <v>97</v>
      </c>
      <c r="J46" s="35">
        <v>34.156130173397258</v>
      </c>
      <c r="K46" s="29">
        <v>-0.16200000000000001</v>
      </c>
      <c r="L46" s="29">
        <v>-0.59279999999999999</v>
      </c>
      <c r="M46" s="29">
        <v>0.61453709407976342</v>
      </c>
      <c r="N46" s="96">
        <v>10.4</v>
      </c>
      <c r="O46" s="35">
        <v>66.635671089396709</v>
      </c>
      <c r="P46" s="29">
        <v>-1.1664000000000001</v>
      </c>
      <c r="Q46" s="29">
        <v>-0.14880000000000002</v>
      </c>
      <c r="R46" s="29">
        <v>1.1758530520434942</v>
      </c>
      <c r="S46" s="96">
        <v>10.199999999999999</v>
      </c>
      <c r="T46" s="35">
        <v>67.571325687694085</v>
      </c>
      <c r="U46" s="29">
        <v>-1.17</v>
      </c>
      <c r="V46" s="29">
        <v>-0.15840000000000001</v>
      </c>
      <c r="W46" s="29">
        <v>1.1806737737410786</v>
      </c>
      <c r="X46" s="96">
        <v>10.1</v>
      </c>
      <c r="Y46" s="489" t="s">
        <v>3350</v>
      </c>
    </row>
    <row r="47" spans="1:25" x14ac:dyDescent="0.25">
      <c r="A47" s="28" t="s">
        <v>18</v>
      </c>
      <c r="B47" s="144" t="s">
        <v>28</v>
      </c>
      <c r="C47" s="487" t="s">
        <v>20</v>
      </c>
      <c r="D47" s="144">
        <v>110</v>
      </c>
      <c r="E47" s="144" t="s">
        <v>98</v>
      </c>
      <c r="F47" s="144">
        <v>10</v>
      </c>
      <c r="G47" s="144" t="s">
        <v>3350</v>
      </c>
      <c r="H47" s="144">
        <v>3</v>
      </c>
      <c r="I47" s="144" t="s">
        <v>99</v>
      </c>
      <c r="J47" s="35">
        <v>13.848762338561551</v>
      </c>
      <c r="K47" s="29">
        <v>-0.246</v>
      </c>
      <c r="L47" s="29">
        <v>-3.9600000000000003E-2</v>
      </c>
      <c r="M47" s="29">
        <v>0.24916693199539941</v>
      </c>
      <c r="N47" s="96">
        <v>10.4</v>
      </c>
      <c r="O47" s="35">
        <v>24.363025278139808</v>
      </c>
      <c r="P47" s="29">
        <v>-0.4284</v>
      </c>
      <c r="Q47" s="29">
        <v>-3.5999999999999997E-2</v>
      </c>
      <c r="R47" s="29">
        <v>0.42990994405805499</v>
      </c>
      <c r="S47" s="96">
        <v>10.199999999999999</v>
      </c>
      <c r="T47" s="35">
        <v>35.828539796001984</v>
      </c>
      <c r="U47" s="29">
        <v>-0.624</v>
      </c>
      <c r="V47" s="29">
        <v>-5.04E-2</v>
      </c>
      <c r="W47" s="29">
        <v>0.62603207585554277</v>
      </c>
      <c r="X47" s="96">
        <v>10.1</v>
      </c>
      <c r="Y47" s="489" t="s">
        <v>3350</v>
      </c>
    </row>
    <row r="48" spans="1:25" x14ac:dyDescent="0.25">
      <c r="A48" s="28" t="s">
        <v>18</v>
      </c>
      <c r="B48" s="144" t="s">
        <v>28</v>
      </c>
      <c r="C48" s="487" t="s">
        <v>20</v>
      </c>
      <c r="D48" s="144">
        <v>110</v>
      </c>
      <c r="E48" s="144" t="s">
        <v>100</v>
      </c>
      <c r="F48" s="144">
        <v>10</v>
      </c>
      <c r="G48" s="144" t="s">
        <v>3350</v>
      </c>
      <c r="H48" s="144">
        <v>3</v>
      </c>
      <c r="I48" s="144" t="s">
        <v>101</v>
      </c>
      <c r="J48" s="35">
        <v>0</v>
      </c>
      <c r="K48" s="29">
        <v>0</v>
      </c>
      <c r="L48" s="29">
        <v>0</v>
      </c>
      <c r="M48" s="29">
        <v>0</v>
      </c>
      <c r="N48" s="96" t="s">
        <v>41</v>
      </c>
      <c r="O48" s="35">
        <v>0</v>
      </c>
      <c r="P48" s="29">
        <v>0</v>
      </c>
      <c r="Q48" s="29">
        <v>0</v>
      </c>
      <c r="R48" s="29">
        <v>0</v>
      </c>
      <c r="S48" s="96" t="s">
        <v>41</v>
      </c>
      <c r="T48" s="35">
        <v>0</v>
      </c>
      <c r="U48" s="29">
        <v>0</v>
      </c>
      <c r="V48" s="29">
        <v>0</v>
      </c>
      <c r="W48" s="29">
        <v>0</v>
      </c>
      <c r="X48" s="96" t="s">
        <v>41</v>
      </c>
      <c r="Y48" s="489" t="s">
        <v>3350</v>
      </c>
    </row>
    <row r="49" spans="1:25" x14ac:dyDescent="0.25">
      <c r="A49" s="28" t="s">
        <v>18</v>
      </c>
      <c r="B49" s="144" t="s">
        <v>28</v>
      </c>
      <c r="C49" s="487" t="s">
        <v>20</v>
      </c>
      <c r="D49" s="144">
        <v>110</v>
      </c>
      <c r="E49" s="144" t="s">
        <v>2848</v>
      </c>
      <c r="F49" s="144">
        <v>10</v>
      </c>
      <c r="G49" s="144" t="s">
        <v>3350</v>
      </c>
      <c r="H49" s="144">
        <v>3</v>
      </c>
      <c r="I49" s="144" t="s">
        <v>102</v>
      </c>
      <c r="J49" s="35">
        <v>8.4163120107289213</v>
      </c>
      <c r="K49" s="29">
        <v>-0.14560000000000001</v>
      </c>
      <c r="L49" s="29">
        <v>-4.1599999999999998E-2</v>
      </c>
      <c r="M49" s="29">
        <v>0.15142628569703478</v>
      </c>
      <c r="N49" s="96">
        <v>10.4</v>
      </c>
      <c r="O49" s="35">
        <v>12.821048753725034</v>
      </c>
      <c r="P49" s="29">
        <v>-0.21919999999999998</v>
      </c>
      <c r="Q49" s="29">
        <v>-5.6000000000000001E-2</v>
      </c>
      <c r="R49" s="29">
        <v>0.2262402263082319</v>
      </c>
      <c r="S49" s="96">
        <v>10.199999999999999</v>
      </c>
      <c r="T49" s="35">
        <v>17.824513038315445</v>
      </c>
      <c r="U49" s="29">
        <v>-0.30319999999999997</v>
      </c>
      <c r="V49" s="29">
        <v>-7.1199999999999999E-2</v>
      </c>
      <c r="W49" s="29">
        <v>0.31144771631848578</v>
      </c>
      <c r="X49" s="96">
        <v>10.1</v>
      </c>
      <c r="Y49" s="489" t="s">
        <v>3350</v>
      </c>
    </row>
    <row r="50" spans="1:25" x14ac:dyDescent="0.25">
      <c r="A50" s="28" t="s">
        <v>18</v>
      </c>
      <c r="B50" s="144" t="s">
        <v>28</v>
      </c>
      <c r="C50" s="487" t="s">
        <v>20</v>
      </c>
      <c r="D50" s="144">
        <v>110</v>
      </c>
      <c r="E50" s="144" t="s">
        <v>2849</v>
      </c>
      <c r="F50" s="144">
        <v>10</v>
      </c>
      <c r="G50" s="144" t="s">
        <v>3350</v>
      </c>
      <c r="H50" s="144">
        <v>3</v>
      </c>
      <c r="I50" s="144" t="s">
        <v>2850</v>
      </c>
      <c r="J50" s="35">
        <v>22.765673632725658</v>
      </c>
      <c r="K50" s="29">
        <v>-0.40960000000000002</v>
      </c>
      <c r="L50" s="29">
        <v>0</v>
      </c>
      <c r="M50" s="29">
        <v>0.40960000000000002</v>
      </c>
      <c r="N50" s="96">
        <v>10.4</v>
      </c>
      <c r="O50" s="35">
        <v>63.952124012669792</v>
      </c>
      <c r="P50" s="29">
        <v>-1.1264000000000001</v>
      </c>
      <c r="Q50" s="29">
        <v>-6.88E-2</v>
      </c>
      <c r="R50" s="29">
        <v>1.1284991803275712</v>
      </c>
      <c r="S50" s="96">
        <v>10.199999999999999</v>
      </c>
      <c r="T50" s="35">
        <v>69.963201160070057</v>
      </c>
      <c r="U50" s="29">
        <v>-1.2224000000000002</v>
      </c>
      <c r="V50" s="29">
        <v>-1.2800000000000001E-2</v>
      </c>
      <c r="W50" s="29">
        <v>1.2224670138699041</v>
      </c>
      <c r="X50" s="96">
        <v>10.1</v>
      </c>
      <c r="Y50" s="489" t="s">
        <v>3350</v>
      </c>
    </row>
    <row r="51" spans="1:25" x14ac:dyDescent="0.25">
      <c r="A51" s="28" t="s">
        <v>18</v>
      </c>
      <c r="B51" s="144" t="s">
        <v>28</v>
      </c>
      <c r="C51" s="487" t="s">
        <v>20</v>
      </c>
      <c r="D51" s="144">
        <v>110</v>
      </c>
      <c r="E51" s="144" t="s">
        <v>2851</v>
      </c>
      <c r="F51" s="144">
        <v>10</v>
      </c>
      <c r="G51" s="144" t="s">
        <v>3350</v>
      </c>
      <c r="H51" s="144">
        <v>3</v>
      </c>
      <c r="I51" s="144" t="s">
        <v>2852</v>
      </c>
      <c r="J51" s="35">
        <v>30.412712656979028</v>
      </c>
      <c r="K51" s="29">
        <v>-0.54600000000000004</v>
      </c>
      <c r="L51" s="29">
        <v>-3.5999999999999997E-2</v>
      </c>
      <c r="M51" s="29">
        <v>0.54718552612436677</v>
      </c>
      <c r="N51" s="96">
        <v>10.4</v>
      </c>
      <c r="O51" s="35">
        <v>61.185006031858798</v>
      </c>
      <c r="P51" s="29">
        <v>-1.0692000000000002</v>
      </c>
      <c r="Q51" s="29">
        <v>-0.15</v>
      </c>
      <c r="R51" s="29">
        <v>1.0796706164381804</v>
      </c>
      <c r="S51" s="96">
        <v>10.199999999999999</v>
      </c>
      <c r="T51" s="35">
        <v>62.127874606391224</v>
      </c>
      <c r="U51" s="29">
        <v>-1.0811999999999999</v>
      </c>
      <c r="V51" s="29">
        <v>-9.7200000000000009E-2</v>
      </c>
      <c r="W51" s="29">
        <v>1.0855603529974738</v>
      </c>
      <c r="X51" s="96">
        <v>10.1</v>
      </c>
      <c r="Y51" s="489" t="s">
        <v>3350</v>
      </c>
    </row>
    <row r="52" spans="1:25" x14ac:dyDescent="0.25">
      <c r="A52" s="30" t="s">
        <v>18</v>
      </c>
      <c r="B52" s="145" t="s">
        <v>28</v>
      </c>
      <c r="C52" s="145" t="s">
        <v>20</v>
      </c>
      <c r="D52" s="145">
        <v>110</v>
      </c>
      <c r="E52" s="145" t="s">
        <v>103</v>
      </c>
      <c r="F52" s="145">
        <v>110</v>
      </c>
      <c r="G52" s="145" t="s">
        <v>31</v>
      </c>
      <c r="H52" s="145" t="s">
        <v>3350</v>
      </c>
      <c r="I52" s="145" t="s">
        <v>3350</v>
      </c>
      <c r="J52" s="97">
        <v>28.216471602043697</v>
      </c>
      <c r="K52" s="31">
        <v>-5.82</v>
      </c>
      <c r="L52" s="31">
        <v>-0.51900000000000002</v>
      </c>
      <c r="M52" s="31">
        <v>5.8430951558228115</v>
      </c>
      <c r="N52" s="98">
        <v>119.7</v>
      </c>
      <c r="O52" s="97">
        <v>61.84686371649719</v>
      </c>
      <c r="P52" s="31">
        <v>-12.528</v>
      </c>
      <c r="Q52" s="31">
        <v>-2.085</v>
      </c>
      <c r="R52" s="31">
        <v>12.700315311046415</v>
      </c>
      <c r="S52" s="98">
        <v>118.7</v>
      </c>
      <c r="T52" s="97">
        <v>62.494819203834467</v>
      </c>
      <c r="U52" s="31">
        <v>-12.279</v>
      </c>
      <c r="V52" s="31">
        <v>-1.9530000000000001</v>
      </c>
      <c r="W52" s="31">
        <v>12.433344280602867</v>
      </c>
      <c r="X52" s="98">
        <v>115</v>
      </c>
      <c r="Y52" s="490" t="s">
        <v>3350</v>
      </c>
    </row>
    <row r="53" spans="1:25" x14ac:dyDescent="0.25">
      <c r="A53" s="28" t="s">
        <v>18</v>
      </c>
      <c r="B53" s="144" t="s">
        <v>28</v>
      </c>
      <c r="C53" s="487" t="s">
        <v>20</v>
      </c>
      <c r="D53" s="144">
        <v>110</v>
      </c>
      <c r="E53" s="144" t="s">
        <v>104</v>
      </c>
      <c r="F53" s="144">
        <v>10</v>
      </c>
      <c r="G53" s="144" t="s">
        <v>37</v>
      </c>
      <c r="H53" s="144" t="s">
        <v>3350</v>
      </c>
      <c r="I53" s="144" t="s">
        <v>105</v>
      </c>
      <c r="J53" s="35">
        <v>324.76073565044527</v>
      </c>
      <c r="K53" s="29">
        <v>-5.82</v>
      </c>
      <c r="L53" s="29">
        <v>-0.51900000000000002</v>
      </c>
      <c r="M53" s="29">
        <v>5.8430951558228115</v>
      </c>
      <c r="N53" s="96">
        <v>10.4</v>
      </c>
      <c r="O53" s="35">
        <v>712.7400702085647</v>
      </c>
      <c r="P53" s="29">
        <v>-12.528</v>
      </c>
      <c r="Q53" s="29">
        <v>-2.085</v>
      </c>
      <c r="R53" s="29">
        <v>12.700315311046415</v>
      </c>
      <c r="S53" s="96">
        <v>10.3</v>
      </c>
      <c r="T53" s="35">
        <v>705.98273167396508</v>
      </c>
      <c r="U53" s="29">
        <v>-12.279</v>
      </c>
      <c r="V53" s="29">
        <v>-1.9530000000000001</v>
      </c>
      <c r="W53" s="29">
        <v>12.433344280602867</v>
      </c>
      <c r="X53" s="96">
        <v>10.18</v>
      </c>
      <c r="Y53" s="489" t="s">
        <v>3350</v>
      </c>
    </row>
    <row r="54" spans="1:25" x14ac:dyDescent="0.25">
      <c r="A54" s="28" t="s">
        <v>18</v>
      </c>
      <c r="B54" s="144" t="s">
        <v>28</v>
      </c>
      <c r="C54" s="487" t="s">
        <v>20</v>
      </c>
      <c r="D54" s="144">
        <v>110</v>
      </c>
      <c r="E54" s="144" t="s">
        <v>106</v>
      </c>
      <c r="F54" s="144">
        <v>10</v>
      </c>
      <c r="G54" s="144" t="s">
        <v>3350</v>
      </c>
      <c r="H54" s="144">
        <v>2</v>
      </c>
      <c r="I54" s="144" t="s">
        <v>107</v>
      </c>
      <c r="J54" s="35">
        <v>82.101986047492431</v>
      </c>
      <c r="K54" s="29">
        <v>-1.4304000000000001</v>
      </c>
      <c r="L54" s="29">
        <v>-0.36880000000000002</v>
      </c>
      <c r="M54" s="29">
        <v>1.4771789329664839</v>
      </c>
      <c r="N54" s="96">
        <v>10.4</v>
      </c>
      <c r="O54" s="35">
        <v>150.58784127456934</v>
      </c>
      <c r="P54" s="29">
        <v>-2.6151999999999997</v>
      </c>
      <c r="Q54" s="29">
        <v>-0.6008</v>
      </c>
      <c r="R54" s="29">
        <v>2.6833247436715517</v>
      </c>
      <c r="S54" s="96">
        <v>10.3</v>
      </c>
      <c r="T54" s="35">
        <v>171.16013109433291</v>
      </c>
      <c r="U54" s="29">
        <v>-2.9471999999999996</v>
      </c>
      <c r="V54" s="29">
        <v>-0.63279999999999992</v>
      </c>
      <c r="W54" s="29">
        <v>3.0143695327547348</v>
      </c>
      <c r="X54" s="96">
        <v>10.18</v>
      </c>
      <c r="Y54" s="489" t="s">
        <v>3350</v>
      </c>
    </row>
    <row r="55" spans="1:25" x14ac:dyDescent="0.25">
      <c r="A55" s="28" t="s">
        <v>18</v>
      </c>
      <c r="B55" s="144" t="s">
        <v>28</v>
      </c>
      <c r="C55" s="487" t="s">
        <v>20</v>
      </c>
      <c r="D55" s="144">
        <v>110</v>
      </c>
      <c r="E55" s="144" t="s">
        <v>108</v>
      </c>
      <c r="F55" s="144">
        <v>10</v>
      </c>
      <c r="G55" s="144" t="s">
        <v>3350</v>
      </c>
      <c r="H55" s="144">
        <v>2</v>
      </c>
      <c r="I55" s="144" t="s">
        <v>109</v>
      </c>
      <c r="J55" s="35">
        <v>35.430049441994271</v>
      </c>
      <c r="K55" s="29">
        <v>-0.59120000000000006</v>
      </c>
      <c r="L55" s="29">
        <v>-0.2384</v>
      </c>
      <c r="M55" s="29">
        <v>0.63745744956036088</v>
      </c>
      <c r="N55" s="96">
        <v>10.4</v>
      </c>
      <c r="O55" s="35">
        <v>85.99017823345855</v>
      </c>
      <c r="P55" s="29">
        <v>-1.4272</v>
      </c>
      <c r="Q55" s="29">
        <v>-0.55759999999999998</v>
      </c>
      <c r="R55" s="29">
        <v>1.5322589859419982</v>
      </c>
      <c r="S55" s="96">
        <v>10.3</v>
      </c>
      <c r="T55" s="35">
        <v>69.000327252403366</v>
      </c>
      <c r="U55" s="29">
        <v>-1.1072</v>
      </c>
      <c r="V55" s="29">
        <v>-0.50080000000000002</v>
      </c>
      <c r="W55" s="29">
        <v>1.2151923633729764</v>
      </c>
      <c r="X55" s="96">
        <v>10.18</v>
      </c>
      <c r="Y55" s="489" t="s">
        <v>3350</v>
      </c>
    </row>
    <row r="56" spans="1:25" x14ac:dyDescent="0.25">
      <c r="A56" s="28" t="s">
        <v>18</v>
      </c>
      <c r="B56" s="144" t="s">
        <v>28</v>
      </c>
      <c r="C56" s="487" t="s">
        <v>20</v>
      </c>
      <c r="D56" s="144">
        <v>110</v>
      </c>
      <c r="E56" s="144" t="s">
        <v>110</v>
      </c>
      <c r="F56" s="144">
        <v>10</v>
      </c>
      <c r="G56" s="144" t="s">
        <v>3350</v>
      </c>
      <c r="H56" s="144">
        <v>2</v>
      </c>
      <c r="I56" s="144" t="s">
        <v>87</v>
      </c>
      <c r="J56" s="35">
        <v>2.2376145202465327</v>
      </c>
      <c r="K56" s="29">
        <v>-3.6400000000000002E-2</v>
      </c>
      <c r="L56" s="29">
        <v>-1.72E-2</v>
      </c>
      <c r="M56" s="29">
        <v>4.025916044827562E-2</v>
      </c>
      <c r="N56" s="96">
        <v>10.4</v>
      </c>
      <c r="O56" s="35">
        <v>6.922490289308282</v>
      </c>
      <c r="P56" s="29">
        <v>-0.1188</v>
      </c>
      <c r="Q56" s="29">
        <v>-3.32E-2</v>
      </c>
      <c r="R56" s="29">
        <v>0.12335185446518428</v>
      </c>
      <c r="S56" s="96">
        <v>10.3</v>
      </c>
      <c r="T56" s="35">
        <v>2.5980827157327684</v>
      </c>
      <c r="U56" s="29">
        <v>-4.24E-2</v>
      </c>
      <c r="V56" s="29">
        <v>-1.72E-2</v>
      </c>
      <c r="W56" s="29">
        <v>4.575587393985607E-2</v>
      </c>
      <c r="X56" s="96">
        <v>10.18</v>
      </c>
      <c r="Y56" s="489" t="s">
        <v>3350</v>
      </c>
    </row>
    <row r="57" spans="1:25" x14ac:dyDescent="0.25">
      <c r="A57" s="28" t="s">
        <v>18</v>
      </c>
      <c r="B57" s="144" t="s">
        <v>28</v>
      </c>
      <c r="C57" s="487" t="s">
        <v>20</v>
      </c>
      <c r="D57" s="144">
        <v>110</v>
      </c>
      <c r="E57" s="144" t="s">
        <v>111</v>
      </c>
      <c r="F57" s="144">
        <v>10</v>
      </c>
      <c r="G57" s="144" t="s">
        <v>3350</v>
      </c>
      <c r="H57" s="144">
        <v>2</v>
      </c>
      <c r="I57" s="144" t="s">
        <v>85</v>
      </c>
      <c r="J57" s="35">
        <v>14.562570631957215</v>
      </c>
      <c r="K57" s="29">
        <v>-0.25559999999999999</v>
      </c>
      <c r="L57" s="29">
        <v>-5.7599999999999998E-2</v>
      </c>
      <c r="M57" s="29">
        <v>0.26200977081017418</v>
      </c>
      <c r="N57" s="96">
        <v>10.4</v>
      </c>
      <c r="O57" s="35">
        <v>25.968017726336114</v>
      </c>
      <c r="P57" s="29">
        <v>-0.45239999999999997</v>
      </c>
      <c r="Q57" s="29">
        <v>-9.7200000000000009E-2</v>
      </c>
      <c r="R57" s="29">
        <v>0.46272410786558332</v>
      </c>
      <c r="S57" s="96">
        <v>10.3</v>
      </c>
      <c r="T57" s="35">
        <v>31.991495041526527</v>
      </c>
      <c r="U57" s="29">
        <v>-0.55320000000000003</v>
      </c>
      <c r="V57" s="29">
        <v>-0.10679999999999999</v>
      </c>
      <c r="W57" s="29">
        <v>0.56341501577434017</v>
      </c>
      <c r="X57" s="96">
        <v>10.18</v>
      </c>
      <c r="Y57" s="489" t="s">
        <v>3350</v>
      </c>
    </row>
    <row r="58" spans="1:25" x14ac:dyDescent="0.25">
      <c r="A58" s="28" t="s">
        <v>18</v>
      </c>
      <c r="B58" s="144" t="s">
        <v>28</v>
      </c>
      <c r="C58" s="487" t="s">
        <v>20</v>
      </c>
      <c r="D58" s="144">
        <v>110</v>
      </c>
      <c r="E58" s="144" t="s">
        <v>112</v>
      </c>
      <c r="F58" s="144">
        <v>10</v>
      </c>
      <c r="G58" s="144" t="s">
        <v>3350</v>
      </c>
      <c r="H58" s="494">
        <v>4</v>
      </c>
      <c r="I58" s="144" t="s">
        <v>102</v>
      </c>
      <c r="J58" s="35">
        <v>7.7406359975783401</v>
      </c>
      <c r="K58" s="29">
        <v>-0.13240000000000002</v>
      </c>
      <c r="L58" s="29">
        <v>-4.3200000000000002E-2</v>
      </c>
      <c r="M58" s="29">
        <v>0.1392695228684295</v>
      </c>
      <c r="N58" s="96">
        <v>10.4</v>
      </c>
      <c r="O58" s="35">
        <v>16.392413852413366</v>
      </c>
      <c r="P58" s="29">
        <v>-0.28160000000000002</v>
      </c>
      <c r="Q58" s="29">
        <v>-7.7599999999999988E-2</v>
      </c>
      <c r="R58" s="29">
        <v>0.2920964224361538</v>
      </c>
      <c r="S58" s="96">
        <v>10.3</v>
      </c>
      <c r="T58" s="35">
        <v>17.160117834256585</v>
      </c>
      <c r="U58" s="29">
        <v>-0.28960000000000002</v>
      </c>
      <c r="V58" s="29">
        <v>-8.6400000000000005E-2</v>
      </c>
      <c r="W58" s="29">
        <v>0.30221369922622637</v>
      </c>
      <c r="X58" s="96">
        <v>10.18</v>
      </c>
      <c r="Y58" s="489" t="s">
        <v>3350</v>
      </c>
    </row>
    <row r="59" spans="1:25" x14ac:dyDescent="0.25">
      <c r="A59" s="28" t="s">
        <v>18</v>
      </c>
      <c r="B59" s="144" t="s">
        <v>28</v>
      </c>
      <c r="C59" s="487" t="s">
        <v>20</v>
      </c>
      <c r="D59" s="144">
        <v>110</v>
      </c>
      <c r="E59" s="144" t="s">
        <v>113</v>
      </c>
      <c r="F59" s="144">
        <v>10</v>
      </c>
      <c r="G59" s="144" t="s">
        <v>3350</v>
      </c>
      <c r="H59" s="494">
        <v>4</v>
      </c>
      <c r="I59" s="144" t="s">
        <v>114</v>
      </c>
      <c r="J59" s="35">
        <v>28.56327801490459</v>
      </c>
      <c r="K59" s="29">
        <v>-0.502</v>
      </c>
      <c r="L59" s="29">
        <v>-0.11</v>
      </c>
      <c r="M59" s="29">
        <v>0.51391049804416333</v>
      </c>
      <c r="N59" s="96">
        <v>10.4</v>
      </c>
      <c r="O59" s="35">
        <v>52.82235608301233</v>
      </c>
      <c r="P59" s="29">
        <v>-0.92120000000000002</v>
      </c>
      <c r="Q59" s="29">
        <v>-0.19319999999999998</v>
      </c>
      <c r="R59" s="29">
        <v>0.94124156304319673</v>
      </c>
      <c r="S59" s="96">
        <v>10.3</v>
      </c>
      <c r="T59" s="35">
        <v>65.028966125992795</v>
      </c>
      <c r="U59" s="29">
        <v>-1.1240000000000001</v>
      </c>
      <c r="V59" s="29">
        <v>-0.21959999999999999</v>
      </c>
      <c r="W59" s="29">
        <v>1.1452511340313094</v>
      </c>
      <c r="X59" s="96">
        <v>10.18</v>
      </c>
      <c r="Y59" s="489" t="s">
        <v>3350</v>
      </c>
    </row>
    <row r="60" spans="1:25" x14ac:dyDescent="0.25">
      <c r="A60" s="28" t="s">
        <v>18</v>
      </c>
      <c r="B60" s="144" t="s">
        <v>28</v>
      </c>
      <c r="C60" s="487" t="s">
        <v>20</v>
      </c>
      <c r="D60" s="144">
        <v>110</v>
      </c>
      <c r="E60" s="144" t="s">
        <v>2853</v>
      </c>
      <c r="F60" s="144">
        <v>10</v>
      </c>
      <c r="G60" s="144" t="s">
        <v>3350</v>
      </c>
      <c r="H60" s="494">
        <v>2</v>
      </c>
      <c r="I60" s="144" t="s">
        <v>2854</v>
      </c>
      <c r="J60" s="35">
        <v>28.240275981691578</v>
      </c>
      <c r="K60" s="29">
        <v>-0.498</v>
      </c>
      <c r="L60" s="29">
        <v>-0.1008</v>
      </c>
      <c r="M60" s="29">
        <v>0.50809904546259488</v>
      </c>
      <c r="N60" s="96">
        <v>10.4</v>
      </c>
      <c r="O60" s="35">
        <v>45.818805702429792</v>
      </c>
      <c r="P60" s="29">
        <v>-0.79920000000000002</v>
      </c>
      <c r="Q60" s="29">
        <v>-0.12240000000000001</v>
      </c>
      <c r="R60" s="29">
        <v>0.80851864542507612</v>
      </c>
      <c r="S60" s="96">
        <v>10.199999999999999</v>
      </c>
      <c r="T60" s="35">
        <v>56.003199098039893</v>
      </c>
      <c r="U60" s="29">
        <v>-0.96960000000000002</v>
      </c>
      <c r="V60" s="29">
        <v>-0.13200000000000001</v>
      </c>
      <c r="W60" s="29">
        <v>0.97854389784005091</v>
      </c>
      <c r="X60" s="96">
        <v>10.1</v>
      </c>
      <c r="Y60" s="489" t="s">
        <v>3350</v>
      </c>
    </row>
    <row r="61" spans="1:25" x14ac:dyDescent="0.25">
      <c r="A61" s="28" t="s">
        <v>18</v>
      </c>
      <c r="B61" s="144" t="s">
        <v>28</v>
      </c>
      <c r="C61" s="487" t="s">
        <v>20</v>
      </c>
      <c r="D61" s="144">
        <v>110</v>
      </c>
      <c r="E61" s="144" t="s">
        <v>115</v>
      </c>
      <c r="F61" s="144">
        <v>10</v>
      </c>
      <c r="G61" s="144" t="s">
        <v>3350</v>
      </c>
      <c r="H61" s="494">
        <v>4</v>
      </c>
      <c r="I61" s="144" t="s">
        <v>116</v>
      </c>
      <c r="J61" s="35">
        <v>3.9200437129197327</v>
      </c>
      <c r="K61" s="29">
        <v>-6.8400000000000002E-2</v>
      </c>
      <c r="L61" s="29">
        <v>-1.72E-2</v>
      </c>
      <c r="M61" s="29">
        <v>7.052942648285182E-2</v>
      </c>
      <c r="N61" s="96">
        <v>10.4</v>
      </c>
      <c r="O61" s="35">
        <v>8.1619519482499925</v>
      </c>
      <c r="P61" s="29">
        <v>-0.14399999999999999</v>
      </c>
      <c r="Q61" s="29">
        <v>-2.0399999999999998E-2</v>
      </c>
      <c r="R61" s="29">
        <v>0.14543782176586664</v>
      </c>
      <c r="S61" s="96">
        <v>10.3</v>
      </c>
      <c r="T61" s="35">
        <v>7.5323907222306996</v>
      </c>
      <c r="U61" s="29">
        <v>-0.13119999999999998</v>
      </c>
      <c r="V61" s="29">
        <v>-1.9600000000000003E-2</v>
      </c>
      <c r="W61" s="29">
        <v>0.13265594596549374</v>
      </c>
      <c r="X61" s="96">
        <v>10.18</v>
      </c>
      <c r="Y61" s="489" t="s">
        <v>3350</v>
      </c>
    </row>
    <row r="62" spans="1:25" x14ac:dyDescent="0.25">
      <c r="A62" s="28" t="s">
        <v>18</v>
      </c>
      <c r="B62" s="144" t="s">
        <v>28</v>
      </c>
      <c r="C62" s="487" t="s">
        <v>20</v>
      </c>
      <c r="D62" s="144">
        <v>110</v>
      </c>
      <c r="E62" s="144" t="s">
        <v>117</v>
      </c>
      <c r="F62" s="144">
        <v>10</v>
      </c>
      <c r="G62" s="144" t="s">
        <v>3350</v>
      </c>
      <c r="H62" s="494">
        <v>4</v>
      </c>
      <c r="I62" s="144" t="s">
        <v>118</v>
      </c>
      <c r="J62" s="35">
        <v>43.117861592449785</v>
      </c>
      <c r="K62" s="29">
        <v>-0.76919999999999999</v>
      </c>
      <c r="L62" s="29">
        <v>-0.1008</v>
      </c>
      <c r="M62" s="29">
        <v>0.77577656577135667</v>
      </c>
      <c r="N62" s="96">
        <v>10.4</v>
      </c>
      <c r="O62" s="35">
        <v>96.94316868301739</v>
      </c>
      <c r="P62" s="29">
        <v>-1.7184000000000001</v>
      </c>
      <c r="Q62" s="29">
        <v>-0.1764</v>
      </c>
      <c r="R62" s="29">
        <v>1.7274303227626868</v>
      </c>
      <c r="S62" s="96">
        <v>10.3</v>
      </c>
      <c r="T62" s="35">
        <v>87.588335291826539</v>
      </c>
      <c r="U62" s="29">
        <v>-1.5372000000000001</v>
      </c>
      <c r="V62" s="29">
        <v>-0.12840000000000001</v>
      </c>
      <c r="W62" s="29">
        <v>1.5425532081584741</v>
      </c>
      <c r="X62" s="96">
        <v>10.18</v>
      </c>
      <c r="Y62" s="489" t="s">
        <v>3350</v>
      </c>
    </row>
    <row r="63" spans="1:25" x14ac:dyDescent="0.25">
      <c r="A63" s="28" t="s">
        <v>18</v>
      </c>
      <c r="B63" s="144" t="s">
        <v>28</v>
      </c>
      <c r="C63" s="487" t="s">
        <v>20</v>
      </c>
      <c r="D63" s="144">
        <v>110</v>
      </c>
      <c r="E63" s="144" t="s">
        <v>119</v>
      </c>
      <c r="F63" s="144">
        <v>10</v>
      </c>
      <c r="G63" s="144" t="s">
        <v>3350</v>
      </c>
      <c r="H63" s="494">
        <v>4</v>
      </c>
      <c r="I63" s="144" t="s">
        <v>97</v>
      </c>
      <c r="J63" s="35">
        <v>29.168010981482482</v>
      </c>
      <c r="K63" s="29">
        <v>-2.8799999999999999E-2</v>
      </c>
      <c r="L63" s="29">
        <v>-0.52400000000000002</v>
      </c>
      <c r="M63" s="29">
        <v>0.52479085357883293</v>
      </c>
      <c r="N63" s="96">
        <v>10.4</v>
      </c>
      <c r="O63" s="35">
        <v>52.437509938204315</v>
      </c>
      <c r="P63" s="29">
        <v>-0.92879999999999996</v>
      </c>
      <c r="Q63" s="29">
        <v>-0.10199999999999999</v>
      </c>
      <c r="R63" s="29">
        <v>0.93438398958886271</v>
      </c>
      <c r="S63" s="96">
        <v>10.3</v>
      </c>
      <c r="T63" s="35">
        <v>52.664435039243266</v>
      </c>
      <c r="U63" s="29">
        <v>-0.92159999999999997</v>
      </c>
      <c r="V63" s="29">
        <v>-0.10440000000000001</v>
      </c>
      <c r="W63" s="29">
        <v>0.92749443125012887</v>
      </c>
      <c r="X63" s="96">
        <v>10.18</v>
      </c>
      <c r="Y63" s="489" t="s">
        <v>3350</v>
      </c>
    </row>
    <row r="64" spans="1:25" x14ac:dyDescent="0.25">
      <c r="A64" s="28" t="s">
        <v>18</v>
      </c>
      <c r="B64" s="144" t="s">
        <v>28</v>
      </c>
      <c r="C64" s="487" t="s">
        <v>20</v>
      </c>
      <c r="D64" s="144">
        <v>110</v>
      </c>
      <c r="E64" s="144" t="s">
        <v>120</v>
      </c>
      <c r="F64" s="144">
        <v>10</v>
      </c>
      <c r="G64" s="144" t="s">
        <v>3350</v>
      </c>
      <c r="H64" s="494">
        <v>4</v>
      </c>
      <c r="I64" s="144" t="s">
        <v>101</v>
      </c>
      <c r="J64" s="35">
        <v>34.451138496095545</v>
      </c>
      <c r="K64" s="29">
        <v>-0.61720000000000008</v>
      </c>
      <c r="L64" s="29">
        <v>-5.7200000000000001E-2</v>
      </c>
      <c r="M64" s="29">
        <v>0.61984488382175107</v>
      </c>
      <c r="N64" s="96">
        <v>10.4</v>
      </c>
      <c r="O64" s="35">
        <v>72.418032710786676</v>
      </c>
      <c r="P64" s="29">
        <v>-1.2827999999999999</v>
      </c>
      <c r="Q64" s="29">
        <v>-0.14000000000000001</v>
      </c>
      <c r="R64" s="29">
        <v>1.2904169248735076</v>
      </c>
      <c r="S64" s="96">
        <v>10.3</v>
      </c>
      <c r="T64" s="35">
        <v>59.929054225005714</v>
      </c>
      <c r="U64" s="29">
        <v>-1.0508</v>
      </c>
      <c r="V64" s="29">
        <v>-9.8799999999999999E-2</v>
      </c>
      <c r="W64" s="29">
        <v>1.0554345455782654</v>
      </c>
      <c r="X64" s="96">
        <v>10.18</v>
      </c>
      <c r="Y64" s="489" t="s">
        <v>3350</v>
      </c>
    </row>
    <row r="65" spans="1:25" x14ac:dyDescent="0.25">
      <c r="A65" s="28" t="s">
        <v>18</v>
      </c>
      <c r="B65" s="144" t="s">
        <v>28</v>
      </c>
      <c r="C65" s="487" t="s">
        <v>20</v>
      </c>
      <c r="D65" s="144">
        <v>110</v>
      </c>
      <c r="E65" s="144" t="s">
        <v>121</v>
      </c>
      <c r="F65" s="144">
        <v>10</v>
      </c>
      <c r="G65" s="144" t="s">
        <v>3350</v>
      </c>
      <c r="H65" s="494">
        <v>4</v>
      </c>
      <c r="I65" s="144" t="s">
        <v>122</v>
      </c>
      <c r="J65" s="35">
        <v>5.9124124689270587</v>
      </c>
      <c r="K65" s="29">
        <v>-0.1032</v>
      </c>
      <c r="L65" s="29">
        <v>-2.58E-2</v>
      </c>
      <c r="M65" s="29">
        <v>0.10637612514093564</v>
      </c>
      <c r="N65" s="96">
        <v>10.4</v>
      </c>
      <c r="O65" s="35">
        <v>10.527256336009373</v>
      </c>
      <c r="P65" s="29">
        <v>-0.18240000000000001</v>
      </c>
      <c r="Q65" s="29">
        <v>-4.3799999999999999E-2</v>
      </c>
      <c r="R65" s="29">
        <v>0.18758518065135105</v>
      </c>
      <c r="S65" s="96">
        <v>10.3</v>
      </c>
      <c r="T65" s="35">
        <v>12.83364722954763</v>
      </c>
      <c r="U65" s="29">
        <v>-0.22440000000000002</v>
      </c>
      <c r="V65" s="29">
        <v>-2.7E-2</v>
      </c>
      <c r="W65" s="29">
        <v>0.2260184948184551</v>
      </c>
      <c r="X65" s="96">
        <v>10.18</v>
      </c>
      <c r="Y65" s="489" t="s">
        <v>3350</v>
      </c>
    </row>
    <row r="66" spans="1:25" ht="15.75" thickBot="1" x14ac:dyDescent="0.3">
      <c r="A66" s="28" t="s">
        <v>18</v>
      </c>
      <c r="B66" s="144" t="s">
        <v>28</v>
      </c>
      <c r="C66" s="487" t="s">
        <v>20</v>
      </c>
      <c r="D66" s="144">
        <v>110</v>
      </c>
      <c r="E66" s="146" t="s">
        <v>123</v>
      </c>
      <c r="F66" s="146">
        <v>10</v>
      </c>
      <c r="G66" s="146" t="s">
        <v>3350</v>
      </c>
      <c r="H66" s="495">
        <v>4</v>
      </c>
      <c r="I66" s="146" t="s">
        <v>2855</v>
      </c>
      <c r="J66" s="36">
        <v>35.81287511509079</v>
      </c>
      <c r="K66" s="33">
        <v>-0.64319999999999999</v>
      </c>
      <c r="L66" s="33">
        <v>-3.8399999999999997E-2</v>
      </c>
      <c r="M66" s="33">
        <v>0.64434524907071367</v>
      </c>
      <c r="N66" s="99">
        <v>10.4</v>
      </c>
      <c r="O66" s="36">
        <v>83.613134281332265</v>
      </c>
      <c r="P66" s="33">
        <v>-1.4847999999999999</v>
      </c>
      <c r="Q66" s="33">
        <v>-0.1232</v>
      </c>
      <c r="R66" s="33">
        <v>1.4899024397590601</v>
      </c>
      <c r="S66" s="99">
        <v>10.3</v>
      </c>
      <c r="T66" s="36">
        <v>63.903380179878873</v>
      </c>
      <c r="U66" s="33">
        <v>-1.1200000000000001</v>
      </c>
      <c r="V66" s="33">
        <v>-0.11040000000000001</v>
      </c>
      <c r="W66" s="33">
        <v>1.1254279896999186</v>
      </c>
      <c r="X66" s="99">
        <v>10.18</v>
      </c>
      <c r="Y66" s="492" t="s">
        <v>3350</v>
      </c>
    </row>
    <row r="67" spans="1:25" x14ac:dyDescent="0.25">
      <c r="A67" s="24" t="s">
        <v>18</v>
      </c>
      <c r="B67" s="142" t="s">
        <v>124</v>
      </c>
      <c r="C67" s="142" t="s">
        <v>20</v>
      </c>
      <c r="D67" s="142">
        <v>110</v>
      </c>
      <c r="E67" s="142" t="s">
        <v>30</v>
      </c>
      <c r="F67" s="142">
        <v>110</v>
      </c>
      <c r="G67" s="142" t="s">
        <v>31</v>
      </c>
      <c r="H67" s="142" t="s">
        <v>3350</v>
      </c>
      <c r="I67" s="142" t="s">
        <v>3350</v>
      </c>
      <c r="J67" s="25">
        <v>18.038670536142611</v>
      </c>
      <c r="K67" s="25">
        <v>-3.6749999999999998</v>
      </c>
      <c r="L67" s="25">
        <v>-0.61499999999999999</v>
      </c>
      <c r="M67" s="25">
        <v>3.7261038632866903</v>
      </c>
      <c r="N67" s="25">
        <v>119.4</v>
      </c>
      <c r="O67" s="92">
        <v>39.371360395426315</v>
      </c>
      <c r="P67" s="25">
        <v>-7.9649999999999999</v>
      </c>
      <c r="Q67" s="25">
        <v>-1.2629999999999999</v>
      </c>
      <c r="R67" s="25">
        <v>8.0645144925159631</v>
      </c>
      <c r="S67" s="93">
        <v>118.4</v>
      </c>
      <c r="T67" s="92">
        <v>39.996063001926537</v>
      </c>
      <c r="U67" s="25">
        <v>-8.157</v>
      </c>
      <c r="V67" s="25">
        <v>-1.173</v>
      </c>
      <c r="W67" s="25">
        <v>8.2409088091059477</v>
      </c>
      <c r="X67" s="93">
        <v>119.1</v>
      </c>
      <c r="Y67" s="485" t="s">
        <v>3350</v>
      </c>
    </row>
    <row r="68" spans="1:25" x14ac:dyDescent="0.25">
      <c r="A68" s="28" t="s">
        <v>18</v>
      </c>
      <c r="B68" s="144" t="s">
        <v>124</v>
      </c>
      <c r="C68" s="487" t="s">
        <v>20</v>
      </c>
      <c r="D68" s="144">
        <v>110</v>
      </c>
      <c r="E68" s="144" t="s">
        <v>125</v>
      </c>
      <c r="F68" s="144">
        <v>10</v>
      </c>
      <c r="G68" s="144" t="s">
        <v>37</v>
      </c>
      <c r="H68" s="144" t="s">
        <v>3350</v>
      </c>
      <c r="I68" s="144" t="s">
        <v>126</v>
      </c>
      <c r="J68" s="29">
        <v>209.1084720403328</v>
      </c>
      <c r="K68" s="29">
        <v>-3.6749999999999998</v>
      </c>
      <c r="L68" s="29">
        <v>-0.61499999999999999</v>
      </c>
      <c r="M68" s="29">
        <v>3.7261038632866903</v>
      </c>
      <c r="N68" s="29">
        <v>10.3</v>
      </c>
      <c r="O68" s="35">
        <v>457.01657557043882</v>
      </c>
      <c r="P68" s="29">
        <v>-7.9649999999999999</v>
      </c>
      <c r="Q68" s="29">
        <v>-1.2629999999999999</v>
      </c>
      <c r="R68" s="29">
        <v>8.0645144925159631</v>
      </c>
      <c r="S68" s="96">
        <v>10.199999999999999</v>
      </c>
      <c r="T68" s="35">
        <v>467.01285328720098</v>
      </c>
      <c r="U68" s="29">
        <v>-8.157</v>
      </c>
      <c r="V68" s="29">
        <v>-1.173</v>
      </c>
      <c r="W68" s="29">
        <v>8.2409088091059477</v>
      </c>
      <c r="X68" s="96">
        <v>10.199999999999999</v>
      </c>
      <c r="Y68" s="489" t="s">
        <v>3350</v>
      </c>
    </row>
    <row r="69" spans="1:25" x14ac:dyDescent="0.25">
      <c r="A69" s="28" t="s">
        <v>18</v>
      </c>
      <c r="B69" s="144" t="s">
        <v>124</v>
      </c>
      <c r="C69" s="487" t="s">
        <v>20</v>
      </c>
      <c r="D69" s="144">
        <v>110</v>
      </c>
      <c r="E69" s="144" t="s">
        <v>127</v>
      </c>
      <c r="F69" s="144">
        <v>10</v>
      </c>
      <c r="G69" s="144" t="s">
        <v>3350</v>
      </c>
      <c r="H69" s="488">
        <v>1</v>
      </c>
      <c r="I69" s="144" t="s">
        <v>128</v>
      </c>
      <c r="J69" s="29">
        <v>9.4388352970766043</v>
      </c>
      <c r="K69" s="29">
        <v>-0.16619999999999999</v>
      </c>
      <c r="L69" s="29">
        <v>-2.58E-2</v>
      </c>
      <c r="M69" s="29">
        <v>0.16819060615860801</v>
      </c>
      <c r="N69" s="29">
        <v>10.3</v>
      </c>
      <c r="O69" s="35">
        <v>11.960649578580393</v>
      </c>
      <c r="P69" s="29">
        <v>-0.2094</v>
      </c>
      <c r="Q69" s="29">
        <v>-2.64E-2</v>
      </c>
      <c r="R69" s="29">
        <v>0.21105762246362958</v>
      </c>
      <c r="S69" s="96">
        <v>10.199999999999999</v>
      </c>
      <c r="T69" s="35">
        <v>13.315261428307078</v>
      </c>
      <c r="U69" s="29">
        <v>-0.2316</v>
      </c>
      <c r="V69" s="29">
        <v>-3.9600000000000003E-2</v>
      </c>
      <c r="W69" s="29">
        <v>0.2349611031639067</v>
      </c>
      <c r="X69" s="96">
        <v>10.199999999999999</v>
      </c>
      <c r="Y69" s="489" t="s">
        <v>3350</v>
      </c>
    </row>
    <row r="70" spans="1:25" x14ac:dyDescent="0.25">
      <c r="A70" s="28" t="s">
        <v>18</v>
      </c>
      <c r="B70" s="144" t="s">
        <v>124</v>
      </c>
      <c r="C70" s="487" t="s">
        <v>20</v>
      </c>
      <c r="D70" s="144">
        <v>110</v>
      </c>
      <c r="E70" s="144" t="s">
        <v>2987</v>
      </c>
      <c r="F70" s="144">
        <v>10</v>
      </c>
      <c r="G70" s="144" t="s">
        <v>3350</v>
      </c>
      <c r="H70" s="488">
        <v>1</v>
      </c>
      <c r="I70" s="144" t="s">
        <v>129</v>
      </c>
      <c r="J70" s="29">
        <v>5.826096888941767</v>
      </c>
      <c r="K70" s="29">
        <v>-9.4400000000000012E-2</v>
      </c>
      <c r="L70" s="29">
        <v>-4.3200000000000002E-2</v>
      </c>
      <c r="M70" s="29">
        <v>0.10381522046405335</v>
      </c>
      <c r="N70" s="29">
        <v>10.3</v>
      </c>
      <c r="O70" s="35">
        <v>12.68194557923551</v>
      </c>
      <c r="P70" s="29">
        <v>-0.22159999999999999</v>
      </c>
      <c r="Q70" s="29">
        <v>-3.1199999999999999E-2</v>
      </c>
      <c r="R70" s="29">
        <v>0.22378561169118982</v>
      </c>
      <c r="S70" s="96">
        <v>10.199999999999999</v>
      </c>
      <c r="T70" s="35">
        <v>9.1955107360509398</v>
      </c>
      <c r="U70" s="29">
        <v>-0.15840000000000001</v>
      </c>
      <c r="V70" s="29">
        <v>-3.5200000000000002E-2</v>
      </c>
      <c r="W70" s="29">
        <v>0.16226398244835483</v>
      </c>
      <c r="X70" s="96">
        <v>10.199999999999999</v>
      </c>
      <c r="Y70" s="489" t="s">
        <v>3350</v>
      </c>
    </row>
    <row r="71" spans="1:25" x14ac:dyDescent="0.25">
      <c r="A71" s="28" t="s">
        <v>18</v>
      </c>
      <c r="B71" s="144" t="s">
        <v>124</v>
      </c>
      <c r="C71" s="487" t="s">
        <v>20</v>
      </c>
      <c r="D71" s="144">
        <v>110</v>
      </c>
      <c r="E71" s="144" t="s">
        <v>2988</v>
      </c>
      <c r="F71" s="144">
        <v>10</v>
      </c>
      <c r="G71" s="144" t="s">
        <v>3350</v>
      </c>
      <c r="H71" s="488">
        <v>1</v>
      </c>
      <c r="I71" s="144" t="s">
        <v>130</v>
      </c>
      <c r="J71" s="29">
        <v>57.092967580733358</v>
      </c>
      <c r="K71" s="29">
        <v>-1.0127999999999999</v>
      </c>
      <c r="L71" s="29">
        <v>-9.6000000000000002E-2</v>
      </c>
      <c r="M71" s="29">
        <v>1.0173395893210879</v>
      </c>
      <c r="N71" s="29">
        <v>10.3</v>
      </c>
      <c r="O71" s="35">
        <v>126.06358977210134</v>
      </c>
      <c r="P71" s="29">
        <v>-2.1948000000000003</v>
      </c>
      <c r="Q71" s="29">
        <v>-0.3624</v>
      </c>
      <c r="R71" s="29">
        <v>2.2245181051184999</v>
      </c>
      <c r="S71" s="96">
        <v>10.199999999999999</v>
      </c>
      <c r="T71" s="35">
        <v>115.88807147012555</v>
      </c>
      <c r="U71" s="29">
        <v>-2.0304000000000002</v>
      </c>
      <c r="V71" s="29">
        <v>-0.24359999999999998</v>
      </c>
      <c r="W71" s="29">
        <v>2.0449609091618357</v>
      </c>
      <c r="X71" s="96">
        <v>10.199999999999999</v>
      </c>
      <c r="Y71" s="489" t="s">
        <v>3350</v>
      </c>
    </row>
    <row r="72" spans="1:25" x14ac:dyDescent="0.25">
      <c r="A72" s="28" t="s">
        <v>18</v>
      </c>
      <c r="B72" s="144" t="s">
        <v>124</v>
      </c>
      <c r="C72" s="487" t="s">
        <v>20</v>
      </c>
      <c r="D72" s="144">
        <v>110</v>
      </c>
      <c r="E72" s="144" t="s">
        <v>2989</v>
      </c>
      <c r="F72" s="144">
        <v>10</v>
      </c>
      <c r="G72" s="144" t="s">
        <v>3350</v>
      </c>
      <c r="H72" s="488">
        <v>1</v>
      </c>
      <c r="I72" s="144" t="s">
        <v>131</v>
      </c>
      <c r="J72" s="29">
        <v>26.51545832606465</v>
      </c>
      <c r="K72" s="29">
        <v>-0.46439999999999998</v>
      </c>
      <c r="L72" s="29">
        <v>-8.6999999999999994E-2</v>
      </c>
      <c r="M72" s="29">
        <v>0.47247895191214601</v>
      </c>
      <c r="N72" s="29">
        <v>10.3</v>
      </c>
      <c r="O72" s="35">
        <v>52.612715932369255</v>
      </c>
      <c r="P72" s="29">
        <v>-0.91800000000000004</v>
      </c>
      <c r="Q72" s="29">
        <v>-0.1386</v>
      </c>
      <c r="R72" s="29">
        <v>0.92840398534258783</v>
      </c>
      <c r="S72" s="96">
        <v>10.199999999999999</v>
      </c>
      <c r="T72" s="35">
        <v>64.556658777076365</v>
      </c>
      <c r="U72" s="29">
        <v>-1.1285999999999998</v>
      </c>
      <c r="V72" s="29">
        <v>-0.15480000000000002</v>
      </c>
      <c r="W72" s="29">
        <v>1.1391668007802893</v>
      </c>
      <c r="X72" s="96">
        <v>10.199999999999999</v>
      </c>
      <c r="Y72" s="489" t="s">
        <v>3350</v>
      </c>
    </row>
    <row r="73" spans="1:25" x14ac:dyDescent="0.25">
      <c r="A73" s="28" t="s">
        <v>18</v>
      </c>
      <c r="B73" s="144" t="s">
        <v>124</v>
      </c>
      <c r="C73" s="487" t="s">
        <v>20</v>
      </c>
      <c r="D73" s="144">
        <v>110</v>
      </c>
      <c r="E73" s="144" t="s">
        <v>2990</v>
      </c>
      <c r="F73" s="144">
        <v>10</v>
      </c>
      <c r="G73" s="144" t="s">
        <v>3350</v>
      </c>
      <c r="H73" s="488">
        <v>1</v>
      </c>
      <c r="I73" s="144" t="s">
        <v>132</v>
      </c>
      <c r="J73" s="29">
        <v>16.631101119879062</v>
      </c>
      <c r="K73" s="29">
        <v>-0.27779999999999999</v>
      </c>
      <c r="L73" s="29">
        <v>-0.1032</v>
      </c>
      <c r="M73" s="29">
        <v>0.29634959085512502</v>
      </c>
      <c r="N73" s="29">
        <v>10.3</v>
      </c>
      <c r="O73" s="35">
        <v>37.854518760541637</v>
      </c>
      <c r="P73" s="29">
        <v>-0.65279999999999994</v>
      </c>
      <c r="Q73" s="29">
        <v>-0.1416</v>
      </c>
      <c r="R73" s="29">
        <v>0.6679808380485176</v>
      </c>
      <c r="S73" s="96">
        <v>10.199999999999999</v>
      </c>
      <c r="T73" s="35">
        <v>43.007433102401563</v>
      </c>
      <c r="U73" s="29">
        <v>-0.73739999999999994</v>
      </c>
      <c r="V73" s="29">
        <v>-0.1794</v>
      </c>
      <c r="W73" s="29">
        <v>0.75890916452497781</v>
      </c>
      <c r="X73" s="96">
        <v>10.199999999999999</v>
      </c>
      <c r="Y73" s="489" t="s">
        <v>3350</v>
      </c>
    </row>
    <row r="74" spans="1:25" x14ac:dyDescent="0.25">
      <c r="A74" s="28" t="s">
        <v>18</v>
      </c>
      <c r="B74" s="144" t="s">
        <v>124</v>
      </c>
      <c r="C74" s="487" t="s">
        <v>20</v>
      </c>
      <c r="D74" s="144">
        <v>110</v>
      </c>
      <c r="E74" s="144" t="s">
        <v>3028</v>
      </c>
      <c r="F74" s="144">
        <v>10</v>
      </c>
      <c r="G74" s="144" t="s">
        <v>3350</v>
      </c>
      <c r="H74" s="488">
        <v>1</v>
      </c>
      <c r="I74" s="144" t="s">
        <v>133</v>
      </c>
      <c r="J74" s="29">
        <v>10.951660386059784</v>
      </c>
      <c r="K74" s="29">
        <v>-0.1794</v>
      </c>
      <c r="L74" s="29">
        <v>-7.6799999999999993E-2</v>
      </c>
      <c r="M74" s="29">
        <v>0.1951476364191993</v>
      </c>
      <c r="N74" s="29">
        <v>10.3</v>
      </c>
      <c r="O74" s="35">
        <v>23.437347527687148</v>
      </c>
      <c r="P74" s="29">
        <v>-0.40079999999999999</v>
      </c>
      <c r="Q74" s="29">
        <v>-0.10199999999999999</v>
      </c>
      <c r="R74" s="29">
        <v>0.41357543447356737</v>
      </c>
      <c r="S74" s="96">
        <v>10.199999999999999</v>
      </c>
      <c r="T74" s="35">
        <v>17.689722723329186</v>
      </c>
      <c r="U74" s="29">
        <v>-0.29760000000000003</v>
      </c>
      <c r="V74" s="29">
        <v>-9.4200000000000006E-2</v>
      </c>
      <c r="W74" s="29">
        <v>0.31215284717586678</v>
      </c>
      <c r="X74" s="96">
        <v>10.199999999999999</v>
      </c>
      <c r="Y74" s="489" t="s">
        <v>3350</v>
      </c>
    </row>
    <row r="75" spans="1:25" x14ac:dyDescent="0.25">
      <c r="A75" s="28" t="s">
        <v>18</v>
      </c>
      <c r="B75" s="144" t="s">
        <v>124</v>
      </c>
      <c r="C75" s="487" t="s">
        <v>20</v>
      </c>
      <c r="D75" s="144">
        <v>110</v>
      </c>
      <c r="E75" s="144" t="s">
        <v>134</v>
      </c>
      <c r="F75" s="144">
        <v>10</v>
      </c>
      <c r="G75" s="144" t="s">
        <v>3350</v>
      </c>
      <c r="H75" s="488">
        <v>1</v>
      </c>
      <c r="I75" s="144" t="s">
        <v>128</v>
      </c>
      <c r="J75" s="29">
        <v>4.8356445783084325</v>
      </c>
      <c r="K75" s="29">
        <v>-8.4000000000000005E-2</v>
      </c>
      <c r="L75" s="29">
        <v>-1.9199999999999998E-2</v>
      </c>
      <c r="M75" s="29">
        <v>8.6166350740877959E-2</v>
      </c>
      <c r="N75" s="29">
        <v>10.3</v>
      </c>
      <c r="O75" s="35">
        <v>11.050401482532211</v>
      </c>
      <c r="P75" s="29">
        <v>-0.19319999999999998</v>
      </c>
      <c r="Q75" s="29">
        <v>-2.64E-2</v>
      </c>
      <c r="R75" s="29">
        <v>0.19499538456076337</v>
      </c>
      <c r="S75" s="96">
        <v>10.199999999999999</v>
      </c>
      <c r="T75" s="35">
        <v>7.0495832086657488</v>
      </c>
      <c r="U75" s="29">
        <v>-0.12240000000000001</v>
      </c>
      <c r="V75" s="29">
        <v>-2.2200000000000001E-2</v>
      </c>
      <c r="W75" s="29">
        <v>0.1243969453001158</v>
      </c>
      <c r="X75" s="96">
        <v>10.199999999999999</v>
      </c>
      <c r="Y75" s="489" t="s">
        <v>3350</v>
      </c>
    </row>
    <row r="76" spans="1:25" x14ac:dyDescent="0.25">
      <c r="A76" s="28" t="s">
        <v>18</v>
      </c>
      <c r="B76" s="144" t="s">
        <v>124</v>
      </c>
      <c r="C76" s="487" t="s">
        <v>20</v>
      </c>
      <c r="D76" s="144">
        <v>110</v>
      </c>
      <c r="E76" s="144" t="s">
        <v>2991</v>
      </c>
      <c r="F76" s="144">
        <v>10</v>
      </c>
      <c r="G76" s="144" t="s">
        <v>3350</v>
      </c>
      <c r="H76" s="488">
        <v>1</v>
      </c>
      <c r="I76" s="144" t="s">
        <v>135</v>
      </c>
      <c r="J76" s="29">
        <v>29.081568944191801</v>
      </c>
      <c r="K76" s="29">
        <v>-0.48180000000000001</v>
      </c>
      <c r="L76" s="29">
        <v>-0.19080000000000003</v>
      </c>
      <c r="M76" s="29">
        <v>0.51820447701655381</v>
      </c>
      <c r="N76" s="29">
        <v>10.3</v>
      </c>
      <c r="O76" s="35">
        <v>53.641782730850387</v>
      </c>
      <c r="P76" s="29">
        <v>-0.91139999999999999</v>
      </c>
      <c r="Q76" s="29">
        <v>-0.25559999999999999</v>
      </c>
      <c r="R76" s="29">
        <v>0.94656289806858585</v>
      </c>
      <c r="S76" s="96">
        <v>10.199999999999999</v>
      </c>
      <c r="T76" s="35">
        <v>63.362480175684311</v>
      </c>
      <c r="U76" s="29">
        <v>-1.0794000000000001</v>
      </c>
      <c r="V76" s="29">
        <v>-0.29160000000000003</v>
      </c>
      <c r="W76" s="29">
        <v>1.1180943251801256</v>
      </c>
      <c r="X76" s="96">
        <v>10.199999999999999</v>
      </c>
      <c r="Y76" s="489" t="s">
        <v>3350</v>
      </c>
    </row>
    <row r="77" spans="1:25" x14ac:dyDescent="0.25">
      <c r="A77" s="28" t="s">
        <v>18</v>
      </c>
      <c r="B77" s="144" t="s">
        <v>124</v>
      </c>
      <c r="C77" s="487" t="s">
        <v>20</v>
      </c>
      <c r="D77" s="144">
        <v>110</v>
      </c>
      <c r="E77" s="144" t="s">
        <v>136</v>
      </c>
      <c r="F77" s="144">
        <v>10</v>
      </c>
      <c r="G77" s="144" t="s">
        <v>3350</v>
      </c>
      <c r="H77" s="488">
        <v>1</v>
      </c>
      <c r="I77" s="144" t="s">
        <v>137</v>
      </c>
      <c r="J77" s="29">
        <v>0</v>
      </c>
      <c r="K77" s="29">
        <v>0</v>
      </c>
      <c r="L77" s="29">
        <v>0</v>
      </c>
      <c r="M77" s="29">
        <v>0</v>
      </c>
      <c r="N77" s="29" t="s">
        <v>41</v>
      </c>
      <c r="O77" s="35">
        <v>0</v>
      </c>
      <c r="P77" s="29">
        <v>0</v>
      </c>
      <c r="Q77" s="29">
        <v>0</v>
      </c>
      <c r="R77" s="29">
        <v>0</v>
      </c>
      <c r="S77" s="96" t="s">
        <v>41</v>
      </c>
      <c r="T77" s="35">
        <v>0</v>
      </c>
      <c r="U77" s="29">
        <v>0</v>
      </c>
      <c r="V77" s="29">
        <v>0</v>
      </c>
      <c r="W77" s="29">
        <v>0</v>
      </c>
      <c r="X77" s="96" t="s">
        <v>41</v>
      </c>
      <c r="Y77" s="489" t="s">
        <v>3350</v>
      </c>
    </row>
    <row r="78" spans="1:25" x14ac:dyDescent="0.25">
      <c r="A78" s="28" t="s">
        <v>18</v>
      </c>
      <c r="B78" s="144" t="s">
        <v>124</v>
      </c>
      <c r="C78" s="487" t="s">
        <v>20</v>
      </c>
      <c r="D78" s="144">
        <v>110</v>
      </c>
      <c r="E78" s="144" t="s">
        <v>2992</v>
      </c>
      <c r="F78" s="144">
        <v>10</v>
      </c>
      <c r="G78" s="144" t="s">
        <v>3350</v>
      </c>
      <c r="H78" s="488">
        <v>1</v>
      </c>
      <c r="I78" s="144" t="s">
        <v>138</v>
      </c>
      <c r="J78" s="29">
        <v>32.895245951363762</v>
      </c>
      <c r="K78" s="29">
        <v>-0.56879999999999997</v>
      </c>
      <c r="L78" s="29">
        <v>-0.1416</v>
      </c>
      <c r="M78" s="29">
        <v>0.58616038760735101</v>
      </c>
      <c r="N78" s="29">
        <v>10.3</v>
      </c>
      <c r="O78" s="35">
        <v>80.807770913403971</v>
      </c>
      <c r="P78" s="29">
        <v>-1.407</v>
      </c>
      <c r="Q78" s="29">
        <v>-0.2316</v>
      </c>
      <c r="R78" s="29">
        <v>1.4259339255379262</v>
      </c>
      <c r="S78" s="96">
        <v>10.199999999999999</v>
      </c>
      <c r="T78" s="35">
        <v>72.668946642193305</v>
      </c>
      <c r="U78" s="29">
        <v>-1.2654000000000001</v>
      </c>
      <c r="V78" s="29">
        <v>-0.20760000000000001</v>
      </c>
      <c r="W78" s="29">
        <v>1.2823162324481432</v>
      </c>
      <c r="X78" s="96">
        <v>10.199999999999999</v>
      </c>
      <c r="Y78" s="489" t="s">
        <v>3350</v>
      </c>
    </row>
    <row r="79" spans="1:25" x14ac:dyDescent="0.25">
      <c r="A79" s="28" t="s">
        <v>18</v>
      </c>
      <c r="B79" s="144" t="s">
        <v>124</v>
      </c>
      <c r="C79" s="487" t="s">
        <v>20</v>
      </c>
      <c r="D79" s="144">
        <v>110</v>
      </c>
      <c r="E79" s="144" t="s">
        <v>2856</v>
      </c>
      <c r="F79" s="144">
        <v>10</v>
      </c>
      <c r="G79" s="144" t="s">
        <v>3350</v>
      </c>
      <c r="H79" s="488">
        <v>1</v>
      </c>
      <c r="I79" s="144" t="s">
        <v>2857</v>
      </c>
      <c r="J79" s="29">
        <v>2.7893326569632979</v>
      </c>
      <c r="K79" s="29">
        <v>-4.1599999999999998E-2</v>
      </c>
      <c r="L79" s="29">
        <v>-2.7199999999999998E-2</v>
      </c>
      <c r="M79" s="29">
        <v>4.9703118614429012E-2</v>
      </c>
      <c r="N79" s="29">
        <v>10.3</v>
      </c>
      <c r="O79" s="35">
        <v>2.7921267759560826</v>
      </c>
      <c r="P79" s="29">
        <v>-4.1599999999999998E-2</v>
      </c>
      <c r="Q79" s="29">
        <v>-2.64E-2</v>
      </c>
      <c r="R79" s="29">
        <v>4.9269869088521025E-2</v>
      </c>
      <c r="S79" s="96">
        <v>10.199999999999999</v>
      </c>
      <c r="T79" s="35">
        <v>2.8166790555609782</v>
      </c>
      <c r="U79" s="29">
        <v>-4.1599999999999998E-2</v>
      </c>
      <c r="V79" s="29">
        <v>-2.7199999999999998E-2</v>
      </c>
      <c r="W79" s="29">
        <v>4.9703118614429012E-2</v>
      </c>
      <c r="X79" s="96">
        <v>10.199999999999999</v>
      </c>
      <c r="Y79" s="489" t="s">
        <v>3350</v>
      </c>
    </row>
    <row r="80" spans="1:25" x14ac:dyDescent="0.25">
      <c r="A80" s="28" t="s">
        <v>18</v>
      </c>
      <c r="B80" s="144" t="s">
        <v>124</v>
      </c>
      <c r="C80" s="487" t="s">
        <v>20</v>
      </c>
      <c r="D80" s="144">
        <v>110</v>
      </c>
      <c r="E80" s="144" t="s">
        <v>2858</v>
      </c>
      <c r="F80" s="144">
        <v>10</v>
      </c>
      <c r="G80" s="144" t="s">
        <v>3350</v>
      </c>
      <c r="H80" s="488">
        <v>1</v>
      </c>
      <c r="I80" s="144" t="s">
        <v>78</v>
      </c>
      <c r="J80" s="29">
        <v>0</v>
      </c>
      <c r="K80" s="29">
        <v>0</v>
      </c>
      <c r="L80" s="29">
        <v>0</v>
      </c>
      <c r="M80" s="29">
        <v>0</v>
      </c>
      <c r="N80" s="29" t="s">
        <v>41</v>
      </c>
      <c r="O80" s="35">
        <v>0</v>
      </c>
      <c r="P80" s="29">
        <v>0</v>
      </c>
      <c r="Q80" s="29">
        <v>0</v>
      </c>
      <c r="R80" s="29">
        <v>0</v>
      </c>
      <c r="S80" s="96" t="s">
        <v>41</v>
      </c>
      <c r="T80" s="35">
        <v>0</v>
      </c>
      <c r="U80" s="29">
        <v>0</v>
      </c>
      <c r="V80" s="29">
        <v>0</v>
      </c>
      <c r="W80" s="29">
        <v>0</v>
      </c>
      <c r="X80" s="96" t="s">
        <v>41</v>
      </c>
      <c r="Y80" s="489" t="s">
        <v>3350</v>
      </c>
    </row>
    <row r="81" spans="1:25" x14ac:dyDescent="0.25">
      <c r="A81" s="28" t="s">
        <v>18</v>
      </c>
      <c r="B81" s="144" t="s">
        <v>124</v>
      </c>
      <c r="C81" s="487" t="s">
        <v>20</v>
      </c>
      <c r="D81" s="144">
        <v>110</v>
      </c>
      <c r="E81" s="144" t="s">
        <v>2859</v>
      </c>
      <c r="F81" s="144">
        <v>10</v>
      </c>
      <c r="G81" s="144" t="s">
        <v>3350</v>
      </c>
      <c r="H81" s="488">
        <v>1</v>
      </c>
      <c r="I81" s="144" t="s">
        <v>2860</v>
      </c>
      <c r="J81" s="29">
        <v>19.531573145179035</v>
      </c>
      <c r="K81" s="29">
        <v>-0.34799999999999998</v>
      </c>
      <c r="L81" s="29">
        <v>-4.7999999999999996E-3</v>
      </c>
      <c r="M81" s="29">
        <v>0.34803310187394532</v>
      </c>
      <c r="N81" s="29">
        <v>10.3</v>
      </c>
      <c r="O81" s="35">
        <v>50.195672239654414</v>
      </c>
      <c r="P81" s="29">
        <v>-0.8832000000000001</v>
      </c>
      <c r="Q81" s="29">
        <v>-6.720000000000001E-2</v>
      </c>
      <c r="R81" s="29">
        <v>0.8857528323409416</v>
      </c>
      <c r="S81" s="96">
        <v>10.199999999999999</v>
      </c>
      <c r="T81" s="35">
        <v>64.487074052436043</v>
      </c>
      <c r="U81" s="29">
        <v>-1.1359999999999999</v>
      </c>
      <c r="V81" s="29">
        <v>-6.6400000000000001E-2</v>
      </c>
      <c r="W81" s="29">
        <v>1.1379389087292866</v>
      </c>
      <c r="X81" s="96">
        <v>10.199999999999999</v>
      </c>
      <c r="Y81" s="489" t="s">
        <v>3350</v>
      </c>
    </row>
    <row r="82" spans="1:25" x14ac:dyDescent="0.25">
      <c r="A82" s="28" t="s">
        <v>18</v>
      </c>
      <c r="B82" s="144" t="s">
        <v>124</v>
      </c>
      <c r="C82" s="487" t="s">
        <v>20</v>
      </c>
      <c r="D82" s="144">
        <v>110</v>
      </c>
      <c r="E82" s="144" t="s">
        <v>139</v>
      </c>
      <c r="F82" s="144">
        <v>10</v>
      </c>
      <c r="G82" s="144" t="s">
        <v>59</v>
      </c>
      <c r="H82" s="488">
        <v>1</v>
      </c>
      <c r="I82" s="144" t="s">
        <v>60</v>
      </c>
      <c r="J82" s="29">
        <v>0</v>
      </c>
      <c r="K82" s="29">
        <v>-2.8399999999999996E-3</v>
      </c>
      <c r="L82" s="29">
        <v>-1.1000000000000001E-3</v>
      </c>
      <c r="M82" s="29">
        <v>3.045586971340664E-3</v>
      </c>
      <c r="N82" s="29">
        <v>10.3</v>
      </c>
      <c r="O82" s="35">
        <v>0</v>
      </c>
      <c r="P82" s="29">
        <v>-2.2799999999999999E-3</v>
      </c>
      <c r="Q82" s="29">
        <v>-1.0200000000000001E-3</v>
      </c>
      <c r="R82" s="29">
        <v>2.4977589955798379E-3</v>
      </c>
      <c r="S82" s="96">
        <v>10.199999999999999</v>
      </c>
      <c r="T82" s="35">
        <v>0</v>
      </c>
      <c r="U82" s="29">
        <v>-2.0600000000000002E-3</v>
      </c>
      <c r="V82" s="29">
        <v>-1.1000000000000001E-3</v>
      </c>
      <c r="W82" s="29">
        <v>0</v>
      </c>
      <c r="X82" s="96">
        <v>10.199999999999999</v>
      </c>
      <c r="Y82" s="489" t="s">
        <v>3350</v>
      </c>
    </row>
    <row r="83" spans="1:25" x14ac:dyDescent="0.25">
      <c r="A83" s="30" t="s">
        <v>18</v>
      </c>
      <c r="B83" s="145" t="s">
        <v>124</v>
      </c>
      <c r="C83" s="145" t="s">
        <v>20</v>
      </c>
      <c r="D83" s="145">
        <v>110</v>
      </c>
      <c r="E83" s="145" t="s">
        <v>61</v>
      </c>
      <c r="F83" s="145">
        <v>110</v>
      </c>
      <c r="G83" s="145" t="s">
        <v>31</v>
      </c>
      <c r="H83" s="145" t="s">
        <v>3350</v>
      </c>
      <c r="I83" s="145" t="s">
        <v>3350</v>
      </c>
      <c r="J83" s="31">
        <v>14.616800870885246</v>
      </c>
      <c r="K83" s="31">
        <v>-2.9340000000000002</v>
      </c>
      <c r="L83" s="31">
        <v>-0.74399999999999999</v>
      </c>
      <c r="M83" s="31">
        <v>3.0268617411437875</v>
      </c>
      <c r="N83" s="31">
        <v>119.7</v>
      </c>
      <c r="O83" s="97">
        <v>26.704535453545873</v>
      </c>
      <c r="P83" s="31">
        <v>-5.3639999999999999</v>
      </c>
      <c r="Q83" s="31">
        <v>-1.1399999999999999</v>
      </c>
      <c r="R83" s="31">
        <v>5.4838030599210983</v>
      </c>
      <c r="S83" s="98">
        <v>118.7</v>
      </c>
      <c r="T83" s="97">
        <v>30.529818875358821</v>
      </c>
      <c r="U83" s="31">
        <v>-6.1589999999999998</v>
      </c>
      <c r="V83" s="31">
        <v>-1.3049999999999999</v>
      </c>
      <c r="W83" s="31">
        <v>6.2957371292009956</v>
      </c>
      <c r="X83" s="98">
        <v>119.2</v>
      </c>
      <c r="Y83" s="490" t="s">
        <v>3350</v>
      </c>
    </row>
    <row r="84" spans="1:25" x14ac:dyDescent="0.25">
      <c r="A84" s="28" t="s">
        <v>18</v>
      </c>
      <c r="B84" s="144" t="s">
        <v>124</v>
      </c>
      <c r="C84" s="487" t="s">
        <v>20</v>
      </c>
      <c r="D84" s="144">
        <v>110</v>
      </c>
      <c r="E84" s="144" t="s">
        <v>140</v>
      </c>
      <c r="F84" s="144">
        <v>10</v>
      </c>
      <c r="G84" s="144" t="s">
        <v>37</v>
      </c>
      <c r="H84" s="144" t="s">
        <v>3350</v>
      </c>
      <c r="I84" s="144" t="s">
        <v>141</v>
      </c>
      <c r="J84" s="29">
        <v>169.53789382218642</v>
      </c>
      <c r="K84" s="29">
        <v>-2.9340000000000002</v>
      </c>
      <c r="L84" s="29">
        <v>-0.74399999999999999</v>
      </c>
      <c r="M84" s="29">
        <v>3.0268617411437875</v>
      </c>
      <c r="N84" s="29">
        <v>10.32</v>
      </c>
      <c r="O84" s="35">
        <v>310.7674861113623</v>
      </c>
      <c r="P84" s="29">
        <v>-5.3639999999999999</v>
      </c>
      <c r="Q84" s="29">
        <v>-1.1399999999999999</v>
      </c>
      <c r="R84" s="29">
        <v>5.4838030599210983</v>
      </c>
      <c r="S84" s="96">
        <v>10.199999999999999</v>
      </c>
      <c r="T84" s="35">
        <v>349.91869326372802</v>
      </c>
      <c r="U84" s="29">
        <v>-6.1589999999999998</v>
      </c>
      <c r="V84" s="29">
        <v>-1.3049999999999999</v>
      </c>
      <c r="W84" s="29">
        <v>6.2957371292009956</v>
      </c>
      <c r="X84" s="96">
        <v>10.4</v>
      </c>
      <c r="Y84" s="489" t="s">
        <v>3350</v>
      </c>
    </row>
    <row r="85" spans="1:25" x14ac:dyDescent="0.25">
      <c r="A85" s="28" t="s">
        <v>18</v>
      </c>
      <c r="B85" s="144" t="s">
        <v>124</v>
      </c>
      <c r="C85" s="487" t="s">
        <v>20</v>
      </c>
      <c r="D85" s="144">
        <v>110</v>
      </c>
      <c r="E85" s="144" t="s">
        <v>2993</v>
      </c>
      <c r="F85" s="144">
        <v>10</v>
      </c>
      <c r="G85" s="144" t="s">
        <v>3350</v>
      </c>
      <c r="H85" s="144">
        <v>2</v>
      </c>
      <c r="I85" s="144" t="s">
        <v>142</v>
      </c>
      <c r="J85" s="29">
        <v>19.268786624091604</v>
      </c>
      <c r="K85" s="29">
        <v>-0.33</v>
      </c>
      <c r="L85" s="29">
        <v>-9.7200000000000009E-2</v>
      </c>
      <c r="M85" s="29">
        <v>0.34401720887188186</v>
      </c>
      <c r="N85" s="29">
        <v>10.32</v>
      </c>
      <c r="O85" s="35">
        <v>39.383008836077025</v>
      </c>
      <c r="P85" s="29">
        <v>-0.67679999999999996</v>
      </c>
      <c r="Q85" s="29">
        <v>-0.15780000000000002</v>
      </c>
      <c r="R85" s="29">
        <v>0.69495257392141518</v>
      </c>
      <c r="S85" s="96">
        <v>10.199999999999999</v>
      </c>
      <c r="T85" s="35">
        <v>39.01222447098403</v>
      </c>
      <c r="U85" s="29">
        <v>-0.68759999999999999</v>
      </c>
      <c r="V85" s="29">
        <v>-0.14099999999999999</v>
      </c>
      <c r="W85" s="29">
        <v>0.70190794268194456</v>
      </c>
      <c r="X85" s="96">
        <v>10.4</v>
      </c>
      <c r="Y85" s="489" t="s">
        <v>3350</v>
      </c>
    </row>
    <row r="86" spans="1:25" x14ac:dyDescent="0.25">
      <c r="A86" s="28" t="s">
        <v>18</v>
      </c>
      <c r="B86" s="144" t="s">
        <v>124</v>
      </c>
      <c r="C86" s="487" t="s">
        <v>20</v>
      </c>
      <c r="D86" s="144">
        <v>110</v>
      </c>
      <c r="E86" s="144" t="s">
        <v>143</v>
      </c>
      <c r="F86" s="144">
        <v>10</v>
      </c>
      <c r="G86" s="144" t="s">
        <v>3350</v>
      </c>
      <c r="H86" s="144">
        <v>2</v>
      </c>
      <c r="I86" s="144" t="s">
        <v>137</v>
      </c>
      <c r="J86" s="29">
        <v>0</v>
      </c>
      <c r="K86" s="29">
        <v>0</v>
      </c>
      <c r="L86" s="29">
        <v>0</v>
      </c>
      <c r="M86" s="29">
        <v>0</v>
      </c>
      <c r="N86" s="29" t="s">
        <v>41</v>
      </c>
      <c r="O86" s="35">
        <v>0</v>
      </c>
      <c r="P86" s="29">
        <v>0</v>
      </c>
      <c r="Q86" s="29">
        <v>0</v>
      </c>
      <c r="R86" s="29">
        <v>0</v>
      </c>
      <c r="S86" s="96" t="s">
        <v>41</v>
      </c>
      <c r="T86" s="35">
        <v>0</v>
      </c>
      <c r="U86" s="29">
        <v>0</v>
      </c>
      <c r="V86" s="29">
        <v>0</v>
      </c>
      <c r="W86" s="29">
        <v>0</v>
      </c>
      <c r="X86" s="96" t="s">
        <v>41</v>
      </c>
      <c r="Y86" s="489" t="s">
        <v>3350</v>
      </c>
    </row>
    <row r="87" spans="1:25" x14ac:dyDescent="0.25">
      <c r="A87" s="28" t="s">
        <v>18</v>
      </c>
      <c r="B87" s="144" t="s">
        <v>124</v>
      </c>
      <c r="C87" s="487" t="s">
        <v>20</v>
      </c>
      <c r="D87" s="144">
        <v>110</v>
      </c>
      <c r="E87" s="144" t="s">
        <v>2994</v>
      </c>
      <c r="F87" s="144">
        <v>10</v>
      </c>
      <c r="G87" s="144" t="s">
        <v>3350</v>
      </c>
      <c r="H87" s="144">
        <v>2</v>
      </c>
      <c r="I87" s="144" t="s">
        <v>133</v>
      </c>
      <c r="J87" s="29">
        <v>25.400283065316192</v>
      </c>
      <c r="K87" s="29">
        <v>-0.43139999999999995</v>
      </c>
      <c r="L87" s="29">
        <v>-0.13980000000000001</v>
      </c>
      <c r="M87" s="29">
        <v>0.45348649373492916</v>
      </c>
      <c r="N87" s="29">
        <v>10.32</v>
      </c>
      <c r="O87" s="35">
        <v>45.290474935354418</v>
      </c>
      <c r="P87" s="29">
        <v>-0.77879999999999994</v>
      </c>
      <c r="Q87" s="29">
        <v>-0.1794</v>
      </c>
      <c r="R87" s="29">
        <v>0.79919572070926403</v>
      </c>
      <c r="S87" s="96">
        <v>10.199999999999999</v>
      </c>
      <c r="T87" s="35">
        <v>57.347201584011877</v>
      </c>
      <c r="U87" s="29">
        <v>-1.0056</v>
      </c>
      <c r="V87" s="29">
        <v>-0.23100000000000001</v>
      </c>
      <c r="W87" s="29">
        <v>1.0317908508995415</v>
      </c>
      <c r="X87" s="96">
        <v>10.4</v>
      </c>
      <c r="Y87" s="489" t="s">
        <v>3350</v>
      </c>
    </row>
    <row r="88" spans="1:25" x14ac:dyDescent="0.25">
      <c r="A88" s="28" t="s">
        <v>18</v>
      </c>
      <c r="B88" s="144" t="s">
        <v>124</v>
      </c>
      <c r="C88" s="487" t="s">
        <v>20</v>
      </c>
      <c r="D88" s="144">
        <v>110</v>
      </c>
      <c r="E88" s="144" t="s">
        <v>2995</v>
      </c>
      <c r="F88" s="144">
        <v>10</v>
      </c>
      <c r="G88" s="144" t="s">
        <v>3350</v>
      </c>
      <c r="H88" s="144">
        <v>2</v>
      </c>
      <c r="I88" s="144" t="s">
        <v>144</v>
      </c>
      <c r="J88" s="29">
        <v>42.512766547396538</v>
      </c>
      <c r="K88" s="29">
        <v>-0.71699999999999997</v>
      </c>
      <c r="L88" s="29">
        <v>-0.249</v>
      </c>
      <c r="M88" s="29">
        <v>0.7590059288305987</v>
      </c>
      <c r="N88" s="29">
        <v>10.32</v>
      </c>
      <c r="O88" s="35">
        <v>73.266641063708718</v>
      </c>
      <c r="P88" s="29">
        <v>-1.2485999999999999</v>
      </c>
      <c r="Q88" s="29">
        <v>-0.33539999999999998</v>
      </c>
      <c r="R88" s="29">
        <v>1.292863148210204</v>
      </c>
      <c r="S88" s="96">
        <v>10.199999999999999</v>
      </c>
      <c r="T88" s="35">
        <v>89.875844597632096</v>
      </c>
      <c r="U88" s="29">
        <v>-1.5672000000000001</v>
      </c>
      <c r="V88" s="29">
        <v>-0.39839999999999998</v>
      </c>
      <c r="W88" s="29">
        <v>1.6170461960005968</v>
      </c>
      <c r="X88" s="96">
        <v>10.4</v>
      </c>
      <c r="Y88" s="489" t="s">
        <v>3350</v>
      </c>
    </row>
    <row r="89" spans="1:25" x14ac:dyDescent="0.25">
      <c r="A89" s="28" t="s">
        <v>18</v>
      </c>
      <c r="B89" s="144" t="s">
        <v>124</v>
      </c>
      <c r="C89" s="487" t="s">
        <v>20</v>
      </c>
      <c r="D89" s="144">
        <v>110</v>
      </c>
      <c r="E89" s="144" t="s">
        <v>2996</v>
      </c>
      <c r="F89" s="144">
        <v>10</v>
      </c>
      <c r="G89" s="144" t="s">
        <v>3350</v>
      </c>
      <c r="H89" s="144">
        <v>2</v>
      </c>
      <c r="I89" s="144" t="s">
        <v>145</v>
      </c>
      <c r="J89" s="29">
        <v>20.916472396408395</v>
      </c>
      <c r="K89" s="29">
        <v>-0.35580000000000001</v>
      </c>
      <c r="L89" s="29">
        <v>-0.1134</v>
      </c>
      <c r="M89" s="29">
        <v>0.37343433157651695</v>
      </c>
      <c r="N89" s="29">
        <v>10.32</v>
      </c>
      <c r="O89" s="35">
        <v>34.850614908071577</v>
      </c>
      <c r="P89" s="29">
        <v>-0.59639999999999993</v>
      </c>
      <c r="Q89" s="29">
        <v>-0.15</v>
      </c>
      <c r="R89" s="29">
        <v>0.61497395066783112</v>
      </c>
      <c r="S89" s="96">
        <v>10.199999999999999</v>
      </c>
      <c r="T89" s="35">
        <v>40.214570076761348</v>
      </c>
      <c r="U89" s="29">
        <v>-0.6966</v>
      </c>
      <c r="V89" s="29">
        <v>-0.1956</v>
      </c>
      <c r="W89" s="29">
        <v>0.7235405448210902</v>
      </c>
      <c r="X89" s="96">
        <v>10.4</v>
      </c>
      <c r="Y89" s="489" t="s">
        <v>3350</v>
      </c>
    </row>
    <row r="90" spans="1:25" x14ac:dyDescent="0.25">
      <c r="A90" s="28" t="s">
        <v>18</v>
      </c>
      <c r="B90" s="144" t="s">
        <v>124</v>
      </c>
      <c r="C90" s="487" t="s">
        <v>20</v>
      </c>
      <c r="D90" s="144">
        <v>110</v>
      </c>
      <c r="E90" s="144" t="s">
        <v>2997</v>
      </c>
      <c r="F90" s="144">
        <v>10</v>
      </c>
      <c r="G90" s="144" t="s">
        <v>3350</v>
      </c>
      <c r="H90" s="144">
        <v>2</v>
      </c>
      <c r="I90" s="144" t="s">
        <v>132</v>
      </c>
      <c r="J90" s="29">
        <v>26.13250666460323</v>
      </c>
      <c r="K90" s="29">
        <v>-0.4284</v>
      </c>
      <c r="L90" s="29">
        <v>-0.18480000000000002</v>
      </c>
      <c r="M90" s="29">
        <v>0.46655932098716024</v>
      </c>
      <c r="N90" s="29">
        <v>10.32</v>
      </c>
      <c r="O90" s="35">
        <v>48.28875119553777</v>
      </c>
      <c r="P90" s="29">
        <v>-0.81899999999999995</v>
      </c>
      <c r="Q90" s="29">
        <v>-0.23519999999999999</v>
      </c>
      <c r="R90" s="29">
        <v>0.85210330359645947</v>
      </c>
      <c r="S90" s="96">
        <v>10.199999999999999</v>
      </c>
      <c r="T90" s="35">
        <v>52.217641345416155</v>
      </c>
      <c r="U90" s="29">
        <v>-0.89579999999999993</v>
      </c>
      <c r="V90" s="29">
        <v>-0.28320000000000001</v>
      </c>
      <c r="W90" s="29">
        <v>0.93949980308672754</v>
      </c>
      <c r="X90" s="96">
        <v>10.4</v>
      </c>
      <c r="Y90" s="489" t="s">
        <v>3350</v>
      </c>
    </row>
    <row r="91" spans="1:25" x14ac:dyDescent="0.25">
      <c r="A91" s="28" t="s">
        <v>18</v>
      </c>
      <c r="B91" s="144" t="s">
        <v>124</v>
      </c>
      <c r="C91" s="487" t="s">
        <v>20</v>
      </c>
      <c r="D91" s="144">
        <v>110</v>
      </c>
      <c r="E91" s="144" t="s">
        <v>2998</v>
      </c>
      <c r="F91" s="144">
        <v>10</v>
      </c>
      <c r="G91" s="144" t="s">
        <v>3350</v>
      </c>
      <c r="H91" s="144">
        <v>2</v>
      </c>
      <c r="I91" s="144" t="s">
        <v>146</v>
      </c>
      <c r="J91" s="29">
        <v>28.431805718858453</v>
      </c>
      <c r="K91" s="29">
        <v>-0.4864</v>
      </c>
      <c r="L91" s="29">
        <v>-0.1452</v>
      </c>
      <c r="M91" s="29">
        <v>0.5076100865822113</v>
      </c>
      <c r="N91" s="29">
        <v>10.32</v>
      </c>
      <c r="O91" s="35">
        <v>53.772960036769405</v>
      </c>
      <c r="P91" s="29">
        <v>-0.92479999999999996</v>
      </c>
      <c r="Q91" s="29">
        <v>-0.21240000000000001</v>
      </c>
      <c r="R91" s="29">
        <v>0.94887765280883285</v>
      </c>
      <c r="S91" s="96">
        <v>10.199999999999999</v>
      </c>
      <c r="T91" s="35">
        <v>58.266219831710295</v>
      </c>
      <c r="U91" s="29">
        <v>-1.026</v>
      </c>
      <c r="V91" s="29">
        <v>-0.2152</v>
      </c>
      <c r="W91" s="29">
        <v>1.0483258272121316</v>
      </c>
      <c r="X91" s="96">
        <v>10.4</v>
      </c>
      <c r="Y91" s="489" t="s">
        <v>3350</v>
      </c>
    </row>
    <row r="92" spans="1:25" x14ac:dyDescent="0.25">
      <c r="A92" s="28" t="s">
        <v>18</v>
      </c>
      <c r="B92" s="144" t="s">
        <v>124</v>
      </c>
      <c r="C92" s="487" t="s">
        <v>20</v>
      </c>
      <c r="D92" s="144">
        <v>110</v>
      </c>
      <c r="E92" s="144" t="s">
        <v>2999</v>
      </c>
      <c r="F92" s="144">
        <v>10</v>
      </c>
      <c r="G92" s="144" t="s">
        <v>3350</v>
      </c>
      <c r="H92" s="144">
        <v>2</v>
      </c>
      <c r="I92" s="144" t="s">
        <v>884</v>
      </c>
      <c r="J92" s="29">
        <v>0</v>
      </c>
      <c r="K92" s="29">
        <v>0</v>
      </c>
      <c r="L92" s="29">
        <v>0</v>
      </c>
      <c r="M92" s="29">
        <v>0</v>
      </c>
      <c r="N92" s="29" t="s">
        <v>2861</v>
      </c>
      <c r="O92" s="35">
        <v>0</v>
      </c>
      <c r="P92" s="29">
        <v>0</v>
      </c>
      <c r="Q92" s="29">
        <v>0</v>
      </c>
      <c r="R92" s="29">
        <v>0</v>
      </c>
      <c r="S92" s="96" t="s">
        <v>2861</v>
      </c>
      <c r="T92" s="35">
        <v>0</v>
      </c>
      <c r="U92" s="29">
        <v>0</v>
      </c>
      <c r="V92" s="29">
        <v>0</v>
      </c>
      <c r="W92" s="29">
        <v>0</v>
      </c>
      <c r="X92" s="96" t="s">
        <v>2861</v>
      </c>
      <c r="Y92" s="489" t="s">
        <v>3350</v>
      </c>
    </row>
    <row r="93" spans="1:25" x14ac:dyDescent="0.25">
      <c r="A93" s="28" t="s">
        <v>18</v>
      </c>
      <c r="B93" s="144" t="s">
        <v>124</v>
      </c>
      <c r="C93" s="487" t="s">
        <v>20</v>
      </c>
      <c r="D93" s="144">
        <v>110</v>
      </c>
      <c r="E93" s="144" t="s">
        <v>147</v>
      </c>
      <c r="F93" s="144">
        <v>10</v>
      </c>
      <c r="G93" s="144" t="s">
        <v>3350</v>
      </c>
      <c r="H93" s="144">
        <v>2</v>
      </c>
      <c r="I93" s="144" t="s">
        <v>128</v>
      </c>
      <c r="J93" s="29">
        <v>8.9310592845443395</v>
      </c>
      <c r="K93" s="29">
        <v>-0.11840000000000001</v>
      </c>
      <c r="L93" s="29">
        <v>-0.10679999999999999</v>
      </c>
      <c r="M93" s="29">
        <v>0.15945156004254082</v>
      </c>
      <c r="N93" s="29">
        <v>10.32</v>
      </c>
      <c r="O93" s="35">
        <v>12.679838499495114</v>
      </c>
      <c r="P93" s="29">
        <v>-0.21440000000000001</v>
      </c>
      <c r="Q93" s="29">
        <v>-6.4000000000000001E-2</v>
      </c>
      <c r="R93" s="29">
        <v>0.22374843016209076</v>
      </c>
      <c r="S93" s="96">
        <v>10.199999999999999</v>
      </c>
      <c r="T93" s="35">
        <v>9.9582203628135737</v>
      </c>
      <c r="U93" s="29">
        <v>-0.1492</v>
      </c>
      <c r="V93" s="29">
        <v>-9.9199999999999997E-2</v>
      </c>
      <c r="W93" s="29">
        <v>0.17916830076774182</v>
      </c>
      <c r="X93" s="96">
        <v>10.4</v>
      </c>
      <c r="Y93" s="489" t="s">
        <v>3350</v>
      </c>
    </row>
    <row r="94" spans="1:25" x14ac:dyDescent="0.25">
      <c r="A94" s="28" t="s">
        <v>18</v>
      </c>
      <c r="B94" s="144" t="s">
        <v>124</v>
      </c>
      <c r="C94" s="487" t="s">
        <v>20</v>
      </c>
      <c r="D94" s="144">
        <v>110</v>
      </c>
      <c r="E94" s="144" t="s">
        <v>2862</v>
      </c>
      <c r="F94" s="144">
        <v>10</v>
      </c>
      <c r="G94" s="144" t="s">
        <v>3350</v>
      </c>
      <c r="H94" s="144">
        <v>2</v>
      </c>
      <c r="I94" s="144" t="s">
        <v>2857</v>
      </c>
      <c r="J94" s="29">
        <v>5.412980689924062</v>
      </c>
      <c r="K94" s="29">
        <v>-7.7599999999999988E-2</v>
      </c>
      <c r="L94" s="29">
        <v>-5.7599999999999998E-2</v>
      </c>
      <c r="M94" s="29">
        <v>9.6641192045628238E-2</v>
      </c>
      <c r="N94" s="29">
        <v>10.32</v>
      </c>
      <c r="O94" s="35">
        <v>7.7582956640227367</v>
      </c>
      <c r="P94" s="29">
        <v>-0.1288</v>
      </c>
      <c r="Q94" s="29">
        <v>-4.6399999999999997E-2</v>
      </c>
      <c r="R94" s="29">
        <v>0.13690288528734521</v>
      </c>
      <c r="S94" s="96">
        <v>10.199999999999999</v>
      </c>
      <c r="T94" s="35">
        <v>8.5874646135295531</v>
      </c>
      <c r="U94" s="29">
        <v>-0.14880000000000002</v>
      </c>
      <c r="V94" s="29">
        <v>-4.1599999999999998E-2</v>
      </c>
      <c r="W94" s="29">
        <v>0.15450566332662374</v>
      </c>
      <c r="X94" s="96">
        <v>10.4</v>
      </c>
      <c r="Y94" s="489" t="s">
        <v>3350</v>
      </c>
    </row>
    <row r="95" spans="1:25" x14ac:dyDescent="0.25">
      <c r="A95" s="28" t="s">
        <v>18</v>
      </c>
      <c r="B95" s="144" t="s">
        <v>124</v>
      </c>
      <c r="C95" s="487" t="s">
        <v>20</v>
      </c>
      <c r="D95" s="144">
        <v>110</v>
      </c>
      <c r="E95" s="144" t="s">
        <v>2863</v>
      </c>
      <c r="F95" s="144">
        <v>10</v>
      </c>
      <c r="G95" s="144" t="s">
        <v>3350</v>
      </c>
      <c r="H95" s="144">
        <v>2</v>
      </c>
      <c r="I95" s="144" t="s">
        <v>78</v>
      </c>
      <c r="J95" s="29">
        <v>0</v>
      </c>
      <c r="K95" s="29">
        <v>0</v>
      </c>
      <c r="L95" s="29">
        <v>0</v>
      </c>
      <c r="M95" s="29">
        <v>0</v>
      </c>
      <c r="N95" s="29" t="s">
        <v>41</v>
      </c>
      <c r="O95" s="35">
        <v>0</v>
      </c>
      <c r="P95" s="29">
        <v>0</v>
      </c>
      <c r="Q95" s="29">
        <v>0</v>
      </c>
      <c r="R95" s="29">
        <v>0</v>
      </c>
      <c r="S95" s="96" t="s">
        <v>41</v>
      </c>
      <c r="T95" s="35">
        <v>0</v>
      </c>
      <c r="U95" s="29">
        <v>0</v>
      </c>
      <c r="V95" s="29">
        <v>0</v>
      </c>
      <c r="W95" s="29">
        <v>0</v>
      </c>
      <c r="X95" s="96" t="s">
        <v>41</v>
      </c>
      <c r="Y95" s="489" t="s">
        <v>3350</v>
      </c>
    </row>
    <row r="96" spans="1:25" x14ac:dyDescent="0.25">
      <c r="A96" s="28" t="s">
        <v>18</v>
      </c>
      <c r="B96" s="144" t="s">
        <v>124</v>
      </c>
      <c r="C96" s="487" t="s">
        <v>20</v>
      </c>
      <c r="D96" s="144">
        <v>110</v>
      </c>
      <c r="E96" s="144" t="s">
        <v>2864</v>
      </c>
      <c r="F96" s="144">
        <v>10</v>
      </c>
      <c r="G96" s="144" t="s">
        <v>3350</v>
      </c>
      <c r="H96" s="144">
        <v>2</v>
      </c>
      <c r="I96" s="144" t="s">
        <v>2860</v>
      </c>
      <c r="J96" s="29">
        <v>0</v>
      </c>
      <c r="K96" s="29">
        <v>0</v>
      </c>
      <c r="L96" s="29">
        <v>0</v>
      </c>
      <c r="M96" s="29">
        <v>0</v>
      </c>
      <c r="N96" s="29" t="s">
        <v>41</v>
      </c>
      <c r="O96" s="35">
        <v>0</v>
      </c>
      <c r="P96" s="29">
        <v>0</v>
      </c>
      <c r="Q96" s="29">
        <v>0</v>
      </c>
      <c r="R96" s="29">
        <v>0</v>
      </c>
      <c r="S96" s="96" t="s">
        <v>41</v>
      </c>
      <c r="T96" s="35">
        <v>0</v>
      </c>
      <c r="U96" s="29">
        <v>0</v>
      </c>
      <c r="V96" s="29">
        <v>0</v>
      </c>
      <c r="W96" s="29">
        <v>0</v>
      </c>
      <c r="X96" s="96" t="s">
        <v>41</v>
      </c>
      <c r="Y96" s="489" t="s">
        <v>3350</v>
      </c>
    </row>
    <row r="97" spans="1:25" ht="15.75" thickBot="1" x14ac:dyDescent="0.3">
      <c r="A97" s="32" t="s">
        <v>18</v>
      </c>
      <c r="B97" s="146" t="s">
        <v>124</v>
      </c>
      <c r="C97" s="496" t="s">
        <v>20</v>
      </c>
      <c r="D97" s="146">
        <v>110</v>
      </c>
      <c r="E97" s="146" t="s">
        <v>148</v>
      </c>
      <c r="F97" s="146">
        <v>10</v>
      </c>
      <c r="G97" s="146" t="s">
        <v>59</v>
      </c>
      <c r="H97" s="146">
        <v>2</v>
      </c>
      <c r="I97" s="146" t="s">
        <v>60</v>
      </c>
      <c r="J97" s="29">
        <v>0</v>
      </c>
      <c r="K97" s="29">
        <v>-1.32E-3</v>
      </c>
      <c r="L97" s="29">
        <v>-1.5200000000000001E-3</v>
      </c>
      <c r="M97" s="29">
        <v>2.013156725145859E-3</v>
      </c>
      <c r="N97" s="29">
        <v>10.32</v>
      </c>
      <c r="O97" s="36">
        <v>0</v>
      </c>
      <c r="P97" s="33">
        <v>-1.2800000000000001E-3</v>
      </c>
      <c r="Q97" s="33">
        <v>-1.4399999999999999E-3</v>
      </c>
      <c r="R97" s="33">
        <v>1.9266551326067671E-3</v>
      </c>
      <c r="S97" s="99">
        <v>10.199999999999999</v>
      </c>
      <c r="T97" s="36">
        <v>0</v>
      </c>
      <c r="U97" s="33">
        <v>-1.32E-3</v>
      </c>
      <c r="V97" s="33">
        <v>-1.58E-3</v>
      </c>
      <c r="W97" s="33">
        <v>2.058834621818858E-3</v>
      </c>
      <c r="X97" s="99">
        <v>10.4</v>
      </c>
      <c r="Y97" s="492" t="s">
        <v>3350</v>
      </c>
    </row>
    <row r="98" spans="1:25" x14ac:dyDescent="0.25">
      <c r="A98" s="24" t="s">
        <v>18</v>
      </c>
      <c r="B98" s="142" t="s">
        <v>149</v>
      </c>
      <c r="C98" s="142" t="s">
        <v>150</v>
      </c>
      <c r="D98" s="142">
        <v>35</v>
      </c>
      <c r="E98" s="142" t="s">
        <v>30</v>
      </c>
      <c r="F98" s="142">
        <v>35</v>
      </c>
      <c r="G98" s="142" t="s">
        <v>31</v>
      </c>
      <c r="H98" s="142" t="s">
        <v>3350</v>
      </c>
      <c r="I98" s="142" t="s">
        <v>3350</v>
      </c>
      <c r="J98" s="25">
        <v>5.0204067007659745</v>
      </c>
      <c r="K98" s="25">
        <v>-0.27504000000000001</v>
      </c>
      <c r="L98" s="25">
        <v>-0.14687999999999998</v>
      </c>
      <c r="M98" s="25">
        <v>0.31180239896447237</v>
      </c>
      <c r="N98" s="25">
        <v>35.9</v>
      </c>
      <c r="O98" s="92">
        <v>7.0300846068127543</v>
      </c>
      <c r="P98" s="25">
        <v>-0.39168000000000003</v>
      </c>
      <c r="Q98" s="25">
        <v>-0.17280000000000001</v>
      </c>
      <c r="R98" s="25">
        <v>0.42810403221646959</v>
      </c>
      <c r="S98" s="93">
        <v>35.200000000000003</v>
      </c>
      <c r="T98" s="92">
        <v>8.6268940359434083</v>
      </c>
      <c r="U98" s="25">
        <v>-0.50256000000000001</v>
      </c>
      <c r="V98" s="25">
        <v>-0.16775999999999999</v>
      </c>
      <c r="W98" s="25">
        <v>0.52982069721746439</v>
      </c>
      <c r="X98" s="93">
        <v>35.5</v>
      </c>
      <c r="Y98" s="485" t="s">
        <v>3350</v>
      </c>
    </row>
    <row r="99" spans="1:25" x14ac:dyDescent="0.25">
      <c r="A99" s="28" t="s">
        <v>18</v>
      </c>
      <c r="B99" s="144" t="s">
        <v>149</v>
      </c>
      <c r="C99" s="487" t="s">
        <v>150</v>
      </c>
      <c r="D99" s="144">
        <v>35</v>
      </c>
      <c r="E99" s="144" t="s">
        <v>151</v>
      </c>
      <c r="F99" s="144">
        <v>6</v>
      </c>
      <c r="G99" s="144" t="s">
        <v>37</v>
      </c>
      <c r="H99" s="488">
        <v>1</v>
      </c>
      <c r="I99" s="144" t="s">
        <v>152</v>
      </c>
      <c r="J99" s="29">
        <v>28.60834929484103</v>
      </c>
      <c r="K99" s="29">
        <v>-0.27504000000000001</v>
      </c>
      <c r="L99" s="29">
        <v>-0.14687999999999998</v>
      </c>
      <c r="M99" s="29">
        <v>0.31180239896447237</v>
      </c>
      <c r="N99" s="29">
        <v>6.3</v>
      </c>
      <c r="O99" s="35">
        <v>40.567045599968687</v>
      </c>
      <c r="P99" s="29">
        <v>-0.39168000000000003</v>
      </c>
      <c r="Q99" s="29">
        <v>-0.17280000000000001</v>
      </c>
      <c r="R99" s="29">
        <v>0.42810403221646959</v>
      </c>
      <c r="S99" s="96">
        <v>6.1</v>
      </c>
      <c r="T99" s="35">
        <v>47.852302855623584</v>
      </c>
      <c r="U99" s="29">
        <v>-0.50256000000000001</v>
      </c>
      <c r="V99" s="29">
        <v>-0.16775999999999999</v>
      </c>
      <c r="W99" s="29">
        <v>0.52982069721746439</v>
      </c>
      <c r="X99" s="96">
        <v>6.4</v>
      </c>
      <c r="Y99" s="489" t="s">
        <v>3350</v>
      </c>
    </row>
    <row r="100" spans="1:25" x14ac:dyDescent="0.25">
      <c r="A100" s="28" t="s">
        <v>18</v>
      </c>
      <c r="B100" s="144" t="s">
        <v>149</v>
      </c>
      <c r="C100" s="487" t="s">
        <v>150</v>
      </c>
      <c r="D100" s="144">
        <v>35</v>
      </c>
      <c r="E100" s="144" t="s">
        <v>153</v>
      </c>
      <c r="F100" s="144">
        <v>6</v>
      </c>
      <c r="G100" s="144" t="s">
        <v>3350</v>
      </c>
      <c r="H100" s="488">
        <v>1</v>
      </c>
      <c r="I100" s="144" t="s">
        <v>154</v>
      </c>
      <c r="J100" s="29">
        <v>25.447184981753995</v>
      </c>
      <c r="K100" s="29">
        <v>-0.24443999999999999</v>
      </c>
      <c r="L100" s="29">
        <v>-0.13103999999999999</v>
      </c>
      <c r="M100" s="29">
        <v>0.27734886911613682</v>
      </c>
      <c r="N100" s="29">
        <v>6.3</v>
      </c>
      <c r="O100" s="35">
        <v>33.947771303353079</v>
      </c>
      <c r="P100" s="29">
        <v>-0.32724000000000003</v>
      </c>
      <c r="Q100" s="29">
        <v>-0.14580000000000001</v>
      </c>
      <c r="R100" s="29">
        <v>0.35825083056428497</v>
      </c>
      <c r="S100" s="96">
        <v>6.1</v>
      </c>
      <c r="T100" s="35">
        <v>39.462257375564761</v>
      </c>
      <c r="U100" s="29">
        <v>-0.41472000000000003</v>
      </c>
      <c r="V100" s="29">
        <v>-0.13752</v>
      </c>
      <c r="W100" s="29">
        <v>0.43692611366225298</v>
      </c>
      <c r="X100" s="96">
        <v>6.4</v>
      </c>
      <c r="Y100" s="489" t="s">
        <v>3350</v>
      </c>
    </row>
    <row r="101" spans="1:25" x14ac:dyDescent="0.25">
      <c r="A101" s="28" t="s">
        <v>18</v>
      </c>
      <c r="B101" s="144" t="s">
        <v>149</v>
      </c>
      <c r="C101" s="487" t="s">
        <v>150</v>
      </c>
      <c r="D101" s="144">
        <v>35</v>
      </c>
      <c r="E101" s="144" t="s">
        <v>155</v>
      </c>
      <c r="F101" s="144">
        <v>6</v>
      </c>
      <c r="G101" s="144" t="s">
        <v>3350</v>
      </c>
      <c r="H101" s="488">
        <v>1</v>
      </c>
      <c r="I101" s="144" t="s">
        <v>156</v>
      </c>
      <c r="J101" s="29">
        <v>3.3439255124075631</v>
      </c>
      <c r="K101" s="29">
        <v>-3.3479999999999996E-2</v>
      </c>
      <c r="L101" s="29">
        <v>-1.44E-2</v>
      </c>
      <c r="M101" s="29">
        <v>3.6445444159730028E-2</v>
      </c>
      <c r="N101" s="29">
        <v>6.3</v>
      </c>
      <c r="O101" s="35">
        <v>6.8199748164213831</v>
      </c>
      <c r="P101" s="29">
        <v>-6.7680000000000004E-2</v>
      </c>
      <c r="Q101" s="29">
        <v>-2.4480000000000002E-2</v>
      </c>
      <c r="R101" s="29">
        <v>7.1971194237694852E-2</v>
      </c>
      <c r="S101" s="96">
        <v>6.1</v>
      </c>
      <c r="T101" s="35">
        <v>8.6735611538829112</v>
      </c>
      <c r="U101" s="29">
        <v>-9.2159999999999992E-2</v>
      </c>
      <c r="V101" s="29">
        <v>-2.7E-2</v>
      </c>
      <c r="W101" s="29">
        <v>9.6033669095791599E-2</v>
      </c>
      <c r="X101" s="96">
        <v>6.4</v>
      </c>
      <c r="Y101" s="489" t="s">
        <v>3350</v>
      </c>
    </row>
    <row r="102" spans="1:25" x14ac:dyDescent="0.25">
      <c r="A102" s="28" t="s">
        <v>18</v>
      </c>
      <c r="B102" s="144" t="s">
        <v>149</v>
      </c>
      <c r="C102" s="487" t="s">
        <v>150</v>
      </c>
      <c r="D102" s="144">
        <v>35</v>
      </c>
      <c r="E102" s="144" t="s">
        <v>58</v>
      </c>
      <c r="F102" s="144">
        <v>6</v>
      </c>
      <c r="G102" s="144" t="s">
        <v>59</v>
      </c>
      <c r="H102" s="488">
        <v>1</v>
      </c>
      <c r="I102" s="144" t="s">
        <v>60</v>
      </c>
      <c r="J102" s="29">
        <v>0</v>
      </c>
      <c r="K102" s="29">
        <v>-1.1E-4</v>
      </c>
      <c r="L102" s="29">
        <v>-1.1E-4</v>
      </c>
      <c r="M102" s="29">
        <v>1.5556349186104045E-4</v>
      </c>
      <c r="N102" s="29">
        <v>6.3</v>
      </c>
      <c r="O102" s="35">
        <v>0</v>
      </c>
      <c r="P102" s="29">
        <v>-1E-4</v>
      </c>
      <c r="Q102" s="29">
        <v>-1E-4</v>
      </c>
      <c r="R102" s="29">
        <v>1.4142135623730951E-4</v>
      </c>
      <c r="S102" s="96">
        <v>6.1</v>
      </c>
      <c r="T102" s="35">
        <v>0</v>
      </c>
      <c r="U102" s="29">
        <v>-1E-4</v>
      </c>
      <c r="V102" s="29">
        <v>-1E-4</v>
      </c>
      <c r="W102" s="29">
        <v>1.4142135623730951E-4</v>
      </c>
      <c r="X102" s="96">
        <v>6.4</v>
      </c>
      <c r="Y102" s="489" t="s">
        <v>3350</v>
      </c>
    </row>
    <row r="103" spans="1:25" x14ac:dyDescent="0.25">
      <c r="A103" s="30" t="s">
        <v>18</v>
      </c>
      <c r="B103" s="145" t="s">
        <v>149</v>
      </c>
      <c r="C103" s="145" t="s">
        <v>150</v>
      </c>
      <c r="D103" s="145">
        <v>35</v>
      </c>
      <c r="E103" s="145" t="s">
        <v>61</v>
      </c>
      <c r="F103" s="145">
        <v>35</v>
      </c>
      <c r="G103" s="145" t="s">
        <v>31</v>
      </c>
      <c r="H103" s="145" t="s">
        <v>3350</v>
      </c>
      <c r="I103" s="145" t="s">
        <v>3350</v>
      </c>
      <c r="J103" s="31">
        <v>7.7536241262632863</v>
      </c>
      <c r="K103" s="31">
        <v>-0.41760000000000003</v>
      </c>
      <c r="L103" s="31">
        <v>-0.22319999999999998</v>
      </c>
      <c r="M103" s="31">
        <v>0.47350607176677262</v>
      </c>
      <c r="N103" s="31">
        <v>35.299999999999997</v>
      </c>
      <c r="O103" s="97">
        <v>10.981291061756195</v>
      </c>
      <c r="P103" s="31">
        <v>-0.59472000000000003</v>
      </c>
      <c r="Q103" s="31">
        <v>-0.29736000000000001</v>
      </c>
      <c r="R103" s="31">
        <v>0.66491717378933746</v>
      </c>
      <c r="S103" s="98">
        <v>35</v>
      </c>
      <c r="T103" s="97">
        <v>9.9080822641902024</v>
      </c>
      <c r="U103" s="31">
        <v>-0.55367999999999995</v>
      </c>
      <c r="V103" s="31">
        <v>-0.23976</v>
      </c>
      <c r="W103" s="31">
        <v>0.60336257756012668</v>
      </c>
      <c r="X103" s="98">
        <v>35.200000000000003</v>
      </c>
      <c r="Y103" s="490" t="s">
        <v>3350</v>
      </c>
    </row>
    <row r="104" spans="1:25" x14ac:dyDescent="0.25">
      <c r="A104" s="28" t="s">
        <v>18</v>
      </c>
      <c r="B104" s="144" t="s">
        <v>149</v>
      </c>
      <c r="C104" s="487" t="s">
        <v>150</v>
      </c>
      <c r="D104" s="144">
        <v>35</v>
      </c>
      <c r="E104" s="144" t="s">
        <v>64</v>
      </c>
      <c r="F104" s="144">
        <v>6</v>
      </c>
      <c r="G104" s="144" t="s">
        <v>37</v>
      </c>
      <c r="H104" s="144">
        <v>2</v>
      </c>
      <c r="I104" s="144" t="s">
        <v>157</v>
      </c>
      <c r="J104" s="29">
        <v>43.44490978684032</v>
      </c>
      <c r="K104" s="29">
        <v>-0.41760000000000003</v>
      </c>
      <c r="L104" s="29">
        <v>-0.22319999999999998</v>
      </c>
      <c r="M104" s="29">
        <v>0.47350607176677262</v>
      </c>
      <c r="N104" s="29">
        <v>6.3</v>
      </c>
      <c r="O104" s="35">
        <v>63.007407731388007</v>
      </c>
      <c r="P104" s="29">
        <v>-0.59472000000000003</v>
      </c>
      <c r="Q104" s="29">
        <v>-0.29736000000000001</v>
      </c>
      <c r="R104" s="29">
        <v>0.66491717378933746</v>
      </c>
      <c r="S104" s="96">
        <v>6.1</v>
      </c>
      <c r="T104" s="35">
        <v>55.359443761824636</v>
      </c>
      <c r="U104" s="29">
        <v>-0.55367999999999995</v>
      </c>
      <c r="V104" s="29">
        <v>-0.23976</v>
      </c>
      <c r="W104" s="29">
        <v>0.60336257756012668</v>
      </c>
      <c r="X104" s="96">
        <v>6.3</v>
      </c>
      <c r="Y104" s="489" t="s">
        <v>3350</v>
      </c>
    </row>
    <row r="105" spans="1:25" x14ac:dyDescent="0.25">
      <c r="A105" s="28" t="s">
        <v>18</v>
      </c>
      <c r="B105" s="144" t="s">
        <v>149</v>
      </c>
      <c r="C105" s="487" t="s">
        <v>150</v>
      </c>
      <c r="D105" s="144">
        <v>35</v>
      </c>
      <c r="E105" s="144" t="s">
        <v>158</v>
      </c>
      <c r="F105" s="144">
        <v>6</v>
      </c>
      <c r="G105" s="144" t="s">
        <v>3350</v>
      </c>
      <c r="H105" s="144">
        <v>2</v>
      </c>
      <c r="I105" s="144" t="s">
        <v>159</v>
      </c>
      <c r="J105" s="29">
        <v>43.447130805738674</v>
      </c>
      <c r="K105" s="29">
        <v>-0.41927999999999999</v>
      </c>
      <c r="L105" s="29">
        <v>-0.22008000000000003</v>
      </c>
      <c r="M105" s="29">
        <v>0.4735302786517458</v>
      </c>
      <c r="N105" s="29">
        <v>6.3</v>
      </c>
      <c r="O105" s="35">
        <v>62.926252649430843</v>
      </c>
      <c r="P105" s="29">
        <v>-0.59472000000000003</v>
      </c>
      <c r="Q105" s="29">
        <v>-0.29543999999999998</v>
      </c>
      <c r="R105" s="29">
        <v>0.6640607442094435</v>
      </c>
      <c r="S105" s="96">
        <v>6.1</v>
      </c>
      <c r="T105" s="35">
        <v>55.272310141135435</v>
      </c>
      <c r="U105" s="29">
        <v>-0.55367999999999995</v>
      </c>
      <c r="V105" s="29">
        <v>-0.23736000000000002</v>
      </c>
      <c r="W105" s="29">
        <v>0.60241290822823512</v>
      </c>
      <c r="X105" s="96">
        <v>6.3</v>
      </c>
      <c r="Y105" s="489" t="s">
        <v>3350</v>
      </c>
    </row>
    <row r="106" spans="1:25" x14ac:dyDescent="0.25">
      <c r="A106" s="28" t="s">
        <v>18</v>
      </c>
      <c r="B106" s="144" t="s">
        <v>149</v>
      </c>
      <c r="C106" s="487" t="s">
        <v>150</v>
      </c>
      <c r="D106" s="144">
        <v>35</v>
      </c>
      <c r="E106" s="144" t="s">
        <v>160</v>
      </c>
      <c r="F106" s="144">
        <v>6</v>
      </c>
      <c r="G106" s="144" t="s">
        <v>3350</v>
      </c>
      <c r="H106" s="144">
        <v>2</v>
      </c>
      <c r="I106" s="144" t="s">
        <v>161</v>
      </c>
      <c r="J106" s="29">
        <v>0.38555301502654843</v>
      </c>
      <c r="K106" s="29">
        <v>-2.8799999999999997E-3</v>
      </c>
      <c r="L106" s="29">
        <v>-3.0600000000000002E-3</v>
      </c>
      <c r="M106" s="29">
        <v>4.2021423107743506E-3</v>
      </c>
      <c r="N106" s="29">
        <v>6.3</v>
      </c>
      <c r="O106" s="35">
        <v>0.69452651433154933</v>
      </c>
      <c r="P106" s="29">
        <v>-6.6600000000000001E-3</v>
      </c>
      <c r="Q106" s="29">
        <v>-3.0600000000000002E-3</v>
      </c>
      <c r="R106" s="29">
        <v>7.3293383057408392E-3</v>
      </c>
      <c r="S106" s="96">
        <v>6.1</v>
      </c>
      <c r="T106" s="35">
        <v>0.62080746917299756</v>
      </c>
      <c r="U106" s="29">
        <v>-5.94E-3</v>
      </c>
      <c r="V106" s="29">
        <v>-3.2400000000000003E-3</v>
      </c>
      <c r="W106" s="29">
        <v>6.7661806065165003E-3</v>
      </c>
      <c r="X106" s="96">
        <v>6.3</v>
      </c>
      <c r="Y106" s="489" t="s">
        <v>3350</v>
      </c>
    </row>
    <row r="107" spans="1:25" ht="15.75" thickBot="1" x14ac:dyDescent="0.3">
      <c r="A107" s="32" t="s">
        <v>18</v>
      </c>
      <c r="B107" s="146" t="s">
        <v>149</v>
      </c>
      <c r="C107" s="496" t="s">
        <v>150</v>
      </c>
      <c r="D107" s="146">
        <v>35</v>
      </c>
      <c r="E107" s="146" t="s">
        <v>2865</v>
      </c>
      <c r="F107" s="146">
        <v>6</v>
      </c>
      <c r="G107" s="146" t="s">
        <v>59</v>
      </c>
      <c r="H107" s="146">
        <v>2</v>
      </c>
      <c r="I107" s="146" t="s">
        <v>60</v>
      </c>
      <c r="J107" s="29">
        <v>0</v>
      </c>
      <c r="K107" s="29">
        <v>0</v>
      </c>
      <c r="L107" s="29">
        <v>0</v>
      </c>
      <c r="M107" s="29">
        <v>0</v>
      </c>
      <c r="N107" s="29">
        <v>6.3</v>
      </c>
      <c r="O107" s="36">
        <v>0</v>
      </c>
      <c r="P107" s="33">
        <v>0</v>
      </c>
      <c r="Q107" s="33">
        <v>0</v>
      </c>
      <c r="R107" s="33">
        <v>0</v>
      </c>
      <c r="S107" s="99">
        <v>6.1</v>
      </c>
      <c r="T107" s="36">
        <v>0</v>
      </c>
      <c r="U107" s="33">
        <v>0</v>
      </c>
      <c r="V107" s="33">
        <v>0</v>
      </c>
      <c r="W107" s="33">
        <v>0</v>
      </c>
      <c r="X107" s="99">
        <v>6.3</v>
      </c>
      <c r="Y107" s="492" t="s">
        <v>3350</v>
      </c>
    </row>
    <row r="108" spans="1:25" x14ac:dyDescent="0.25">
      <c r="A108" s="24" t="s">
        <v>18</v>
      </c>
      <c r="B108" s="142" t="s">
        <v>162</v>
      </c>
      <c r="C108" s="142" t="s">
        <v>150</v>
      </c>
      <c r="D108" s="142">
        <v>35</v>
      </c>
      <c r="E108" s="142" t="s">
        <v>30</v>
      </c>
      <c r="F108" s="142">
        <v>35</v>
      </c>
      <c r="G108" s="142" t="s">
        <v>31</v>
      </c>
      <c r="H108" s="142" t="s">
        <v>3350</v>
      </c>
      <c r="I108" s="142" t="s">
        <v>3350</v>
      </c>
      <c r="J108" s="25">
        <v>15.885801459987759</v>
      </c>
      <c r="K108" s="25">
        <v>-0.90596256000000008</v>
      </c>
      <c r="L108" s="25">
        <v>-0.44330207999999999</v>
      </c>
      <c r="M108" s="25">
        <v>1.0086054204960828</v>
      </c>
      <c r="N108" s="25">
        <v>36.700000000000003</v>
      </c>
      <c r="O108" s="92">
        <v>30.090382679868565</v>
      </c>
      <c r="P108" s="25">
        <v>-1.7719967999999999</v>
      </c>
      <c r="Q108" s="25">
        <v>-0.65634528000000003</v>
      </c>
      <c r="R108" s="25">
        <v>1.889645941913066</v>
      </c>
      <c r="S108" s="93">
        <v>36.299999999999997</v>
      </c>
      <c r="T108" s="92">
        <v>28.975403383371088</v>
      </c>
      <c r="U108" s="25">
        <v>-1.7431113600000001</v>
      </c>
      <c r="V108" s="25">
        <v>-0.55604735999999999</v>
      </c>
      <c r="W108" s="25">
        <v>1.829651846642967</v>
      </c>
      <c r="X108" s="93">
        <v>36.5</v>
      </c>
      <c r="Y108" s="485" t="s">
        <v>3350</v>
      </c>
    </row>
    <row r="109" spans="1:25" x14ac:dyDescent="0.25">
      <c r="A109" s="28" t="s">
        <v>18</v>
      </c>
      <c r="B109" s="144" t="s">
        <v>162</v>
      </c>
      <c r="C109" s="487" t="s">
        <v>150</v>
      </c>
      <c r="D109" s="144">
        <v>35</v>
      </c>
      <c r="E109" s="144" t="s">
        <v>2866</v>
      </c>
      <c r="F109" s="144">
        <v>6</v>
      </c>
      <c r="G109" s="144" t="s">
        <v>37</v>
      </c>
      <c r="H109" s="488">
        <v>1</v>
      </c>
      <c r="I109" s="144" t="s">
        <v>152</v>
      </c>
      <c r="J109" s="29">
        <v>92.541097393896962</v>
      </c>
      <c r="K109" s="29">
        <v>-0.90596256000000008</v>
      </c>
      <c r="L109" s="29">
        <v>-0.44330207999999999</v>
      </c>
      <c r="M109" s="29">
        <v>1.0086054204960828</v>
      </c>
      <c r="N109" s="29">
        <v>6.3</v>
      </c>
      <c r="O109" s="35">
        <v>179.0624411933162</v>
      </c>
      <c r="P109" s="29">
        <v>-1.7719967999999999</v>
      </c>
      <c r="Q109" s="29">
        <v>-0.65634528000000003</v>
      </c>
      <c r="R109" s="29">
        <v>1.889645941913066</v>
      </c>
      <c r="S109" s="96">
        <v>6.1</v>
      </c>
      <c r="T109" s="35">
        <v>167.8733688084198</v>
      </c>
      <c r="U109" s="29">
        <v>-1.7431113600000001</v>
      </c>
      <c r="V109" s="29">
        <v>-0.55604735999999999</v>
      </c>
      <c r="W109" s="29">
        <v>1.829651846642967</v>
      </c>
      <c r="X109" s="96">
        <v>6.3</v>
      </c>
      <c r="Y109" s="489" t="s">
        <v>3350</v>
      </c>
    </row>
    <row r="110" spans="1:25" x14ac:dyDescent="0.25">
      <c r="A110" s="28" t="s">
        <v>18</v>
      </c>
      <c r="B110" s="144" t="s">
        <v>162</v>
      </c>
      <c r="C110" s="487" t="s">
        <v>150</v>
      </c>
      <c r="D110" s="144">
        <v>35</v>
      </c>
      <c r="E110" s="144" t="s">
        <v>163</v>
      </c>
      <c r="F110" s="144">
        <v>6</v>
      </c>
      <c r="G110" s="144" t="s">
        <v>3350</v>
      </c>
      <c r="H110" s="488">
        <v>1</v>
      </c>
      <c r="I110" s="144" t="s">
        <v>164</v>
      </c>
      <c r="J110" s="29">
        <v>8.7018078530649277</v>
      </c>
      <c r="K110" s="29">
        <v>-8.0640000000000003E-2</v>
      </c>
      <c r="L110" s="29">
        <v>-4.9919999999999999E-2</v>
      </c>
      <c r="M110" s="29">
        <v>9.4841003790554643E-2</v>
      </c>
      <c r="N110" s="29">
        <v>6.3</v>
      </c>
      <c r="O110" s="35">
        <v>20.866039358516826</v>
      </c>
      <c r="P110" s="29">
        <v>-0.21</v>
      </c>
      <c r="Q110" s="29">
        <v>-6.6239999999999993E-2</v>
      </c>
      <c r="R110" s="29">
        <v>0.22019931335042803</v>
      </c>
      <c r="S110" s="96">
        <v>6.1</v>
      </c>
      <c r="T110" s="35">
        <v>12.90823803858072</v>
      </c>
      <c r="U110" s="29">
        <v>-0.12792000000000001</v>
      </c>
      <c r="V110" s="29">
        <v>-5.8560000000000001E-2</v>
      </c>
      <c r="W110" s="29">
        <v>0.14068688638249124</v>
      </c>
      <c r="X110" s="96">
        <v>6.3</v>
      </c>
      <c r="Y110" s="489" t="s">
        <v>3350</v>
      </c>
    </row>
    <row r="111" spans="1:25" x14ac:dyDescent="0.25">
      <c r="A111" s="28" t="s">
        <v>18</v>
      </c>
      <c r="B111" s="144" t="s">
        <v>162</v>
      </c>
      <c r="C111" s="487" t="s">
        <v>150</v>
      </c>
      <c r="D111" s="144">
        <v>35</v>
      </c>
      <c r="E111" s="144" t="s">
        <v>3000</v>
      </c>
      <c r="F111" s="144">
        <v>6</v>
      </c>
      <c r="G111" s="144" t="s">
        <v>3350</v>
      </c>
      <c r="H111" s="488">
        <v>1</v>
      </c>
      <c r="I111" s="144" t="s">
        <v>165</v>
      </c>
      <c r="J111" s="29">
        <v>0</v>
      </c>
      <c r="K111" s="29">
        <v>0</v>
      </c>
      <c r="L111" s="29">
        <v>0</v>
      </c>
      <c r="M111" s="29">
        <v>0</v>
      </c>
      <c r="N111" s="29" t="s">
        <v>41</v>
      </c>
      <c r="O111" s="35">
        <v>0</v>
      </c>
      <c r="P111" s="29">
        <v>0</v>
      </c>
      <c r="Q111" s="29">
        <v>0</v>
      </c>
      <c r="R111" s="29">
        <v>0</v>
      </c>
      <c r="S111" s="96" t="s">
        <v>41</v>
      </c>
      <c r="T111" s="35">
        <v>0</v>
      </c>
      <c r="U111" s="29">
        <v>0</v>
      </c>
      <c r="V111" s="29">
        <v>0</v>
      </c>
      <c r="W111" s="29">
        <v>0</v>
      </c>
      <c r="X111" s="96" t="s">
        <v>41</v>
      </c>
      <c r="Y111" s="489" t="s">
        <v>3350</v>
      </c>
    </row>
    <row r="112" spans="1:25" x14ac:dyDescent="0.25">
      <c r="A112" s="28" t="s">
        <v>18</v>
      </c>
      <c r="B112" s="144" t="s">
        <v>162</v>
      </c>
      <c r="C112" s="487" t="s">
        <v>150</v>
      </c>
      <c r="D112" s="144">
        <v>35</v>
      </c>
      <c r="E112" s="144" t="s">
        <v>3001</v>
      </c>
      <c r="F112" s="144">
        <v>6</v>
      </c>
      <c r="G112" s="144" t="s">
        <v>3350</v>
      </c>
      <c r="H112" s="488">
        <v>1</v>
      </c>
      <c r="I112" s="144" t="s">
        <v>166</v>
      </c>
      <c r="J112" s="29">
        <v>15.38744866854749</v>
      </c>
      <c r="K112" s="29">
        <v>-0.14136000000000001</v>
      </c>
      <c r="L112" s="29">
        <v>-9.0240000000000001E-2</v>
      </c>
      <c r="M112" s="29">
        <v>0.16770780303849908</v>
      </c>
      <c r="N112" s="29">
        <v>6.3</v>
      </c>
      <c r="O112" s="35">
        <v>23.008255021722896</v>
      </c>
      <c r="P112" s="29">
        <v>-0.21863999999999997</v>
      </c>
      <c r="Q112" s="29">
        <v>-0.1056</v>
      </c>
      <c r="R112" s="29">
        <v>0.2428061152442417</v>
      </c>
      <c r="S112" s="96">
        <v>6.1</v>
      </c>
      <c r="T112" s="35">
        <v>25.408299702215711</v>
      </c>
      <c r="U112" s="29">
        <v>-0.25247999999999998</v>
      </c>
      <c r="V112" s="29">
        <v>-0.11376</v>
      </c>
      <c r="W112" s="29">
        <v>0.27692505845444898</v>
      </c>
      <c r="X112" s="96">
        <v>6.3</v>
      </c>
      <c r="Y112" s="489" t="s">
        <v>3350</v>
      </c>
    </row>
    <row r="113" spans="1:25" x14ac:dyDescent="0.25">
      <c r="A113" s="28" t="s">
        <v>18</v>
      </c>
      <c r="B113" s="144" t="s">
        <v>162</v>
      </c>
      <c r="C113" s="487" t="s">
        <v>150</v>
      </c>
      <c r="D113" s="144">
        <v>35</v>
      </c>
      <c r="E113" s="144" t="s">
        <v>3002</v>
      </c>
      <c r="F113" s="144">
        <v>6</v>
      </c>
      <c r="G113" s="144" t="s">
        <v>3350</v>
      </c>
      <c r="H113" s="488">
        <v>1</v>
      </c>
      <c r="I113" s="144" t="s">
        <v>167</v>
      </c>
      <c r="J113" s="29">
        <v>11.996574878131552</v>
      </c>
      <c r="K113" s="29">
        <v>-0.11423999999999999</v>
      </c>
      <c r="L113" s="29">
        <v>-6.3600000000000004E-2</v>
      </c>
      <c r="M113" s="29">
        <v>0.1307506695967558</v>
      </c>
      <c r="N113" s="29">
        <v>6.3</v>
      </c>
      <c r="O113" s="35">
        <v>35.073154639102214</v>
      </c>
      <c r="P113" s="29">
        <v>-0.32832</v>
      </c>
      <c r="Q113" s="29">
        <v>-0.17088</v>
      </c>
      <c r="R113" s="29">
        <v>0.37012700090644562</v>
      </c>
      <c r="S113" s="96">
        <v>6.1</v>
      </c>
      <c r="T113" s="35">
        <v>17.003261327953979</v>
      </c>
      <c r="U113" s="29">
        <v>-0.17136000000000001</v>
      </c>
      <c r="V113" s="29">
        <v>-7.0559999999999998E-2</v>
      </c>
      <c r="W113" s="29">
        <v>0.18531854521337038</v>
      </c>
      <c r="X113" s="96">
        <v>6.3</v>
      </c>
      <c r="Y113" s="489" t="s">
        <v>3350</v>
      </c>
    </row>
    <row r="114" spans="1:25" x14ac:dyDescent="0.25">
      <c r="A114" s="28" t="s">
        <v>18</v>
      </c>
      <c r="B114" s="144" t="s">
        <v>162</v>
      </c>
      <c r="C114" s="487" t="s">
        <v>150</v>
      </c>
      <c r="D114" s="144">
        <v>35</v>
      </c>
      <c r="E114" s="144" t="s">
        <v>3003</v>
      </c>
      <c r="F114" s="144">
        <v>6</v>
      </c>
      <c r="G114" s="144" t="s">
        <v>3350</v>
      </c>
      <c r="H114" s="488">
        <v>1</v>
      </c>
      <c r="I114" s="144" t="s">
        <v>168</v>
      </c>
      <c r="J114" s="29">
        <v>30.95968321144716</v>
      </c>
      <c r="K114" s="29">
        <v>-0.30792000000000003</v>
      </c>
      <c r="L114" s="29">
        <v>-0.13800000000000001</v>
      </c>
      <c r="M114" s="29">
        <v>0.33742958732156259</v>
      </c>
      <c r="N114" s="29">
        <v>6.3</v>
      </c>
      <c r="O114" s="35">
        <v>48.785199365475947</v>
      </c>
      <c r="P114" s="29">
        <v>-0.49031999999999998</v>
      </c>
      <c r="Q114" s="29">
        <v>-0.15696000000000002</v>
      </c>
      <c r="R114" s="29">
        <v>0.51483020890386766</v>
      </c>
      <c r="S114" s="96">
        <v>6.1</v>
      </c>
      <c r="T114" s="35">
        <v>56.118481204228743</v>
      </c>
      <c r="U114" s="29">
        <v>-0.58728000000000002</v>
      </c>
      <c r="V114" s="29">
        <v>-0.17088</v>
      </c>
      <c r="W114" s="29">
        <v>0.61163532664488895</v>
      </c>
      <c r="X114" s="96">
        <v>6.3</v>
      </c>
      <c r="Y114" s="489" t="s">
        <v>3350</v>
      </c>
    </row>
    <row r="115" spans="1:25" x14ac:dyDescent="0.25">
      <c r="A115" s="28" t="s">
        <v>18</v>
      </c>
      <c r="B115" s="144" t="s">
        <v>162</v>
      </c>
      <c r="C115" s="487" t="s">
        <v>150</v>
      </c>
      <c r="D115" s="144">
        <v>35</v>
      </c>
      <c r="E115" s="144" t="s">
        <v>3004</v>
      </c>
      <c r="F115" s="144">
        <v>6</v>
      </c>
      <c r="G115" s="144" t="s">
        <v>3350</v>
      </c>
      <c r="H115" s="488">
        <v>1</v>
      </c>
      <c r="I115" s="144" t="s">
        <v>169</v>
      </c>
      <c r="J115" s="29">
        <v>27.595001613810016</v>
      </c>
      <c r="K115" s="29">
        <v>-0.27792</v>
      </c>
      <c r="L115" s="29">
        <v>-0.11495999999999999</v>
      </c>
      <c r="M115" s="29">
        <v>0.30075792258891532</v>
      </c>
      <c r="N115" s="29">
        <v>6.3</v>
      </c>
      <c r="O115" s="35">
        <v>49.993645823876143</v>
      </c>
      <c r="P115" s="29">
        <v>-0.51024000000000003</v>
      </c>
      <c r="Q115" s="29">
        <v>-0.13416</v>
      </c>
      <c r="R115" s="29">
        <v>0.52758294437936493</v>
      </c>
      <c r="S115" s="96">
        <v>6.1</v>
      </c>
      <c r="T115" s="35">
        <v>56.795769269042424</v>
      </c>
      <c r="U115" s="29">
        <v>-0.60192000000000001</v>
      </c>
      <c r="V115" s="29">
        <v>-0.14448</v>
      </c>
      <c r="W115" s="29">
        <v>0.61901708926329324</v>
      </c>
      <c r="X115" s="96">
        <v>6.3</v>
      </c>
      <c r="Y115" s="489" t="s">
        <v>3350</v>
      </c>
    </row>
    <row r="116" spans="1:25" x14ac:dyDescent="0.25">
      <c r="A116" s="28" t="s">
        <v>18</v>
      </c>
      <c r="B116" s="144" t="s">
        <v>162</v>
      </c>
      <c r="C116" s="487" t="s">
        <v>150</v>
      </c>
      <c r="D116" s="144">
        <v>35</v>
      </c>
      <c r="E116" s="144" t="s">
        <v>170</v>
      </c>
      <c r="F116" s="144">
        <v>6</v>
      </c>
      <c r="G116" s="144" t="s">
        <v>3350</v>
      </c>
      <c r="H116" s="488">
        <v>1</v>
      </c>
      <c r="I116" s="144" t="s">
        <v>137</v>
      </c>
      <c r="J116" s="29">
        <v>0</v>
      </c>
      <c r="K116" s="29">
        <v>0</v>
      </c>
      <c r="L116" s="29">
        <v>0</v>
      </c>
      <c r="M116" s="29">
        <v>0</v>
      </c>
      <c r="N116" s="29" t="s">
        <v>41</v>
      </c>
      <c r="O116" s="35">
        <v>0</v>
      </c>
      <c r="P116" s="29">
        <v>0</v>
      </c>
      <c r="Q116" s="29">
        <v>0</v>
      </c>
      <c r="R116" s="29">
        <v>0</v>
      </c>
      <c r="S116" s="96" t="s">
        <v>41</v>
      </c>
      <c r="T116" s="35">
        <v>0</v>
      </c>
      <c r="U116" s="29">
        <v>0</v>
      </c>
      <c r="V116" s="29">
        <v>0</v>
      </c>
      <c r="W116" s="29">
        <v>0</v>
      </c>
      <c r="X116" s="96" t="s">
        <v>41</v>
      </c>
      <c r="Y116" s="489" t="s">
        <v>3350</v>
      </c>
    </row>
    <row r="117" spans="1:25" x14ac:dyDescent="0.25">
      <c r="A117" s="28" t="s">
        <v>18</v>
      </c>
      <c r="B117" s="144" t="s">
        <v>162</v>
      </c>
      <c r="C117" s="487" t="s">
        <v>150</v>
      </c>
      <c r="D117" s="144">
        <v>35</v>
      </c>
      <c r="E117" s="144" t="s">
        <v>58</v>
      </c>
      <c r="F117" s="144">
        <v>6</v>
      </c>
      <c r="G117" s="144" t="s">
        <v>59</v>
      </c>
      <c r="H117" s="488">
        <v>1</v>
      </c>
      <c r="I117" s="144" t="s">
        <v>60</v>
      </c>
      <c r="J117" s="29">
        <v>0</v>
      </c>
      <c r="K117" s="29">
        <v>-1.15E-4</v>
      </c>
      <c r="L117" s="29">
        <v>-9.5000000000000005E-5</v>
      </c>
      <c r="M117" s="29">
        <v>1.4916433890176299E-4</v>
      </c>
      <c r="N117" s="29">
        <v>6.3</v>
      </c>
      <c r="O117" s="35">
        <v>0</v>
      </c>
      <c r="P117" s="29">
        <v>-1.1E-4</v>
      </c>
      <c r="Q117" s="29">
        <v>-9.5000000000000005E-5</v>
      </c>
      <c r="R117" s="29">
        <v>1.4534441853748635E-4</v>
      </c>
      <c r="S117" s="96">
        <v>6.1</v>
      </c>
      <c r="T117" s="35">
        <v>0</v>
      </c>
      <c r="U117" s="29">
        <v>-1.15E-4</v>
      </c>
      <c r="V117" s="29">
        <v>-9.5000000000000005E-5</v>
      </c>
      <c r="W117" s="29">
        <v>1.4916433890176299E-4</v>
      </c>
      <c r="X117" s="96">
        <v>6.3</v>
      </c>
      <c r="Y117" s="489" t="s">
        <v>3350</v>
      </c>
    </row>
    <row r="118" spans="1:25" x14ac:dyDescent="0.25">
      <c r="A118" s="30" t="s">
        <v>18</v>
      </c>
      <c r="B118" s="145" t="s">
        <v>162</v>
      </c>
      <c r="C118" s="145" t="s">
        <v>150</v>
      </c>
      <c r="D118" s="145">
        <v>35</v>
      </c>
      <c r="E118" s="145" t="s">
        <v>61</v>
      </c>
      <c r="F118" s="145">
        <v>35</v>
      </c>
      <c r="G118" s="145" t="s">
        <v>31</v>
      </c>
      <c r="H118" s="145" t="s">
        <v>3350</v>
      </c>
      <c r="I118" s="145" t="s">
        <v>3350</v>
      </c>
      <c r="J118" s="31">
        <v>19.923381464879853</v>
      </c>
      <c r="K118" s="31">
        <v>-1.19143968</v>
      </c>
      <c r="L118" s="31">
        <v>-0.50992704</v>
      </c>
      <c r="M118" s="31">
        <v>1.2959761175275044</v>
      </c>
      <c r="N118" s="31">
        <v>37.6</v>
      </c>
      <c r="O118" s="97">
        <v>31.025190232580179</v>
      </c>
      <c r="P118" s="31">
        <v>-1.85904768</v>
      </c>
      <c r="Q118" s="31">
        <v>-0.69844799999999996</v>
      </c>
      <c r="R118" s="31">
        <v>1.9859224267874569</v>
      </c>
      <c r="S118" s="98">
        <v>37</v>
      </c>
      <c r="T118" s="97">
        <v>35.055341280399915</v>
      </c>
      <c r="U118" s="31">
        <v>-2.1796473600000001</v>
      </c>
      <c r="V118" s="31">
        <v>-0.60512063999999999</v>
      </c>
      <c r="W118" s="31">
        <v>2.2620861174829265</v>
      </c>
      <c r="X118" s="98">
        <v>37.299999999999997</v>
      </c>
      <c r="Y118" s="490" t="s">
        <v>3350</v>
      </c>
    </row>
    <row r="119" spans="1:25" x14ac:dyDescent="0.25">
      <c r="A119" s="28" t="s">
        <v>18</v>
      </c>
      <c r="B119" s="144" t="s">
        <v>162</v>
      </c>
      <c r="C119" s="487" t="s">
        <v>150</v>
      </c>
      <c r="D119" s="144">
        <v>35</v>
      </c>
      <c r="E119" s="144" t="s">
        <v>2867</v>
      </c>
      <c r="F119" s="144">
        <v>6</v>
      </c>
      <c r="G119" s="144" t="s">
        <v>37</v>
      </c>
      <c r="H119" s="144">
        <v>2</v>
      </c>
      <c r="I119" s="144" t="s">
        <v>157</v>
      </c>
      <c r="J119" s="29">
        <v>118.90780048880674</v>
      </c>
      <c r="K119" s="29">
        <v>-1.19143968</v>
      </c>
      <c r="L119" s="29">
        <v>-0.50992704</v>
      </c>
      <c r="M119" s="29">
        <v>1.2959761175275044</v>
      </c>
      <c r="N119" s="29">
        <v>6.3</v>
      </c>
      <c r="O119" s="35">
        <v>185.15032880733332</v>
      </c>
      <c r="P119" s="29">
        <v>-1.85904768</v>
      </c>
      <c r="Q119" s="29">
        <v>-0.69844799999999996</v>
      </c>
      <c r="R119" s="29">
        <v>1.9859224267874569</v>
      </c>
      <c r="S119" s="96">
        <v>6.2</v>
      </c>
      <c r="T119" s="35">
        <v>204.30691089983074</v>
      </c>
      <c r="U119" s="29">
        <v>-2.1796473600000001</v>
      </c>
      <c r="V119" s="29">
        <v>-0.60512063999999999</v>
      </c>
      <c r="W119" s="29">
        <v>2.2620861174829265</v>
      </c>
      <c r="X119" s="96">
        <v>6.4</v>
      </c>
      <c r="Y119" s="489" t="s">
        <v>3350</v>
      </c>
    </row>
    <row r="120" spans="1:25" x14ac:dyDescent="0.25">
      <c r="A120" s="28" t="s">
        <v>18</v>
      </c>
      <c r="B120" s="144" t="s">
        <v>162</v>
      </c>
      <c r="C120" s="487" t="s">
        <v>150</v>
      </c>
      <c r="D120" s="144">
        <v>35</v>
      </c>
      <c r="E120" s="144" t="s">
        <v>3005</v>
      </c>
      <c r="F120" s="144">
        <v>6</v>
      </c>
      <c r="G120" s="144" t="s">
        <v>3350</v>
      </c>
      <c r="H120" s="144">
        <v>2</v>
      </c>
      <c r="I120" s="144" t="s">
        <v>171</v>
      </c>
      <c r="J120" s="29">
        <v>32.569011380961875</v>
      </c>
      <c r="K120" s="29">
        <v>-0.32592000000000004</v>
      </c>
      <c r="L120" s="29">
        <v>-0.14063999999999999</v>
      </c>
      <c r="M120" s="29">
        <v>0.3549696550411035</v>
      </c>
      <c r="N120" s="29">
        <v>6.3</v>
      </c>
      <c r="O120" s="35">
        <v>54.134820047019325</v>
      </c>
      <c r="P120" s="29">
        <v>-0.55464000000000002</v>
      </c>
      <c r="Q120" s="29">
        <v>-0.17183999999999999</v>
      </c>
      <c r="R120" s="29">
        <v>0.58065007982432937</v>
      </c>
      <c r="S120" s="96">
        <v>6.2</v>
      </c>
      <c r="T120" s="35">
        <v>70.742442606661285</v>
      </c>
      <c r="U120" s="29">
        <v>-0.75912000000000002</v>
      </c>
      <c r="V120" s="29">
        <v>-0.19296000000000002</v>
      </c>
      <c r="W120" s="29">
        <v>0.78326032454095373</v>
      </c>
      <c r="X120" s="96">
        <v>6.4</v>
      </c>
      <c r="Y120" s="489" t="s">
        <v>3350</v>
      </c>
    </row>
    <row r="121" spans="1:25" x14ac:dyDescent="0.25">
      <c r="A121" s="28" t="s">
        <v>18</v>
      </c>
      <c r="B121" s="144" t="s">
        <v>162</v>
      </c>
      <c r="C121" s="487" t="s">
        <v>150</v>
      </c>
      <c r="D121" s="144">
        <v>35</v>
      </c>
      <c r="E121" s="144" t="s">
        <v>3006</v>
      </c>
      <c r="F121" s="144">
        <v>6</v>
      </c>
      <c r="G121" s="144" t="s">
        <v>3350</v>
      </c>
      <c r="H121" s="144">
        <v>2</v>
      </c>
      <c r="I121" s="144" t="s">
        <v>172</v>
      </c>
      <c r="J121" s="29">
        <v>20.081381163094466</v>
      </c>
      <c r="K121" s="29">
        <v>-0.20591999999999999</v>
      </c>
      <c r="L121" s="29">
        <v>-7.415999999999999E-2</v>
      </c>
      <c r="M121" s="29">
        <v>0.2188669732965666</v>
      </c>
      <c r="N121" s="29">
        <v>6.3</v>
      </c>
      <c r="O121" s="35">
        <v>41.109072693532056</v>
      </c>
      <c r="P121" s="29">
        <v>-0.42719999999999997</v>
      </c>
      <c r="Q121" s="29">
        <v>-0.10920000000000001</v>
      </c>
      <c r="R121" s="29">
        <v>0.44093591371082486</v>
      </c>
      <c r="S121" s="96">
        <v>6.2</v>
      </c>
      <c r="T121" s="35">
        <v>44.348037023652445</v>
      </c>
      <c r="U121" s="29">
        <v>-0.47855999999999999</v>
      </c>
      <c r="V121" s="29">
        <v>-0.10992</v>
      </c>
      <c r="W121" s="29">
        <v>0.49102146592587981</v>
      </c>
      <c r="X121" s="96">
        <v>6.4</v>
      </c>
      <c r="Y121" s="489" t="s">
        <v>3350</v>
      </c>
    </row>
    <row r="122" spans="1:25" x14ac:dyDescent="0.25">
      <c r="A122" s="28" t="s">
        <v>18</v>
      </c>
      <c r="B122" s="144" t="s">
        <v>162</v>
      </c>
      <c r="C122" s="487" t="s">
        <v>150</v>
      </c>
      <c r="D122" s="144">
        <v>35</v>
      </c>
      <c r="E122" s="144" t="s">
        <v>3007</v>
      </c>
      <c r="F122" s="144">
        <v>6</v>
      </c>
      <c r="G122" s="144" t="s">
        <v>3350</v>
      </c>
      <c r="H122" s="144">
        <v>2</v>
      </c>
      <c r="I122" s="144" t="s">
        <v>173</v>
      </c>
      <c r="J122" s="29">
        <v>0</v>
      </c>
      <c r="K122" s="29">
        <v>0</v>
      </c>
      <c r="L122" s="29">
        <v>0</v>
      </c>
      <c r="M122" s="29">
        <v>0</v>
      </c>
      <c r="N122" s="29" t="s">
        <v>41</v>
      </c>
      <c r="O122" s="35">
        <v>0</v>
      </c>
      <c r="P122" s="29">
        <v>0</v>
      </c>
      <c r="Q122" s="29">
        <v>0</v>
      </c>
      <c r="R122" s="29">
        <v>0</v>
      </c>
      <c r="S122" s="96" t="s">
        <v>41</v>
      </c>
      <c r="T122" s="35">
        <v>0</v>
      </c>
      <c r="U122" s="29">
        <v>0</v>
      </c>
      <c r="V122" s="29">
        <v>0</v>
      </c>
      <c r="W122" s="29">
        <v>0</v>
      </c>
      <c r="X122" s="96" t="s">
        <v>41</v>
      </c>
      <c r="Y122" s="489" t="s">
        <v>3350</v>
      </c>
    </row>
    <row r="123" spans="1:25" x14ac:dyDescent="0.25">
      <c r="A123" s="28" t="s">
        <v>18</v>
      </c>
      <c r="B123" s="144" t="s">
        <v>162</v>
      </c>
      <c r="C123" s="487" t="s">
        <v>150</v>
      </c>
      <c r="D123" s="144">
        <v>35</v>
      </c>
      <c r="E123" s="144" t="s">
        <v>3008</v>
      </c>
      <c r="F123" s="144">
        <v>6</v>
      </c>
      <c r="G123" s="144" t="s">
        <v>3350</v>
      </c>
      <c r="H123" s="144">
        <v>2</v>
      </c>
      <c r="I123" s="144" t="s">
        <v>174</v>
      </c>
      <c r="J123" s="29">
        <v>57.235005336776396</v>
      </c>
      <c r="K123" s="29">
        <v>-0.56999999999999995</v>
      </c>
      <c r="L123" s="29">
        <v>-0.25344</v>
      </c>
      <c r="M123" s="29">
        <v>0.62380432316552603</v>
      </c>
      <c r="N123" s="29">
        <v>6.3</v>
      </c>
      <c r="O123" s="35">
        <v>77.942882773115088</v>
      </c>
      <c r="P123" s="29">
        <v>-0.74975999999999998</v>
      </c>
      <c r="Q123" s="29">
        <v>-0.36984</v>
      </c>
      <c r="R123" s="29">
        <v>0.8360153606244326</v>
      </c>
      <c r="S123" s="96">
        <v>6.2</v>
      </c>
      <c r="T123" s="35">
        <v>79.684701968691698</v>
      </c>
      <c r="U123" s="29">
        <v>-0.84192</v>
      </c>
      <c r="V123" s="29">
        <v>-0.26375999999999999</v>
      </c>
      <c r="W123" s="29">
        <v>0.88226902019735454</v>
      </c>
      <c r="X123" s="96">
        <v>6.4</v>
      </c>
      <c r="Y123" s="489" t="s">
        <v>3350</v>
      </c>
    </row>
    <row r="124" spans="1:25" x14ac:dyDescent="0.25">
      <c r="A124" s="28" t="s">
        <v>18</v>
      </c>
      <c r="B124" s="144" t="s">
        <v>162</v>
      </c>
      <c r="C124" s="487" t="s">
        <v>150</v>
      </c>
      <c r="D124" s="144">
        <v>35</v>
      </c>
      <c r="E124" s="144" t="s">
        <v>3009</v>
      </c>
      <c r="F124" s="144">
        <v>6</v>
      </c>
      <c r="G124" s="144" t="s">
        <v>3350</v>
      </c>
      <c r="H124" s="144">
        <v>2</v>
      </c>
      <c r="I124" s="144" t="s">
        <v>167</v>
      </c>
      <c r="J124" s="29">
        <v>0.48344615249325956</v>
      </c>
      <c r="K124" s="29">
        <v>-2.64E-3</v>
      </c>
      <c r="L124" s="29">
        <v>-4.5599999999999998E-3</v>
      </c>
      <c r="M124" s="29">
        <v>5.2690796160240359E-3</v>
      </c>
      <c r="N124" s="29">
        <v>6.3</v>
      </c>
      <c r="O124" s="35">
        <v>0.40338071327212255</v>
      </c>
      <c r="P124" s="29">
        <v>-2.3999999999999998E-3</v>
      </c>
      <c r="Q124" s="29">
        <v>-3.5999999999999999E-3</v>
      </c>
      <c r="R124" s="29">
        <v>4.3266615305567867E-3</v>
      </c>
      <c r="S124" s="96">
        <v>6.2</v>
      </c>
      <c r="T124" s="35">
        <v>0.42752347377130095</v>
      </c>
      <c r="U124" s="29">
        <v>-2.3999999999999998E-3</v>
      </c>
      <c r="V124" s="29">
        <v>-4.0800000000000003E-3</v>
      </c>
      <c r="W124" s="29">
        <v>4.733539901595845E-3</v>
      </c>
      <c r="X124" s="96">
        <v>6.4</v>
      </c>
      <c r="Y124" s="489" t="s">
        <v>3350</v>
      </c>
    </row>
    <row r="125" spans="1:25" x14ac:dyDescent="0.25">
      <c r="A125" s="28" t="s">
        <v>18</v>
      </c>
      <c r="B125" s="144" t="s">
        <v>162</v>
      </c>
      <c r="C125" s="487" t="s">
        <v>150</v>
      </c>
      <c r="D125" s="144">
        <v>35</v>
      </c>
      <c r="E125" s="144" t="s">
        <v>175</v>
      </c>
      <c r="F125" s="144">
        <v>6</v>
      </c>
      <c r="G125" s="144" t="s">
        <v>3350</v>
      </c>
      <c r="H125" s="144">
        <v>2</v>
      </c>
      <c r="I125" s="144" t="s">
        <v>176</v>
      </c>
      <c r="J125" s="29">
        <v>6.4510661493158281</v>
      </c>
      <c r="K125" s="29">
        <v>-6.2399999999999997E-2</v>
      </c>
      <c r="L125" s="29">
        <v>-3.2399999999999998E-2</v>
      </c>
      <c r="M125" s="29">
        <v>7.0310169961393207E-2</v>
      </c>
      <c r="N125" s="29">
        <v>6.3</v>
      </c>
      <c r="O125" s="35">
        <v>7.6982575820870505</v>
      </c>
      <c r="P125" s="29">
        <v>-7.4880000000000002E-2</v>
      </c>
      <c r="Q125" s="29">
        <v>-3.4799999999999998E-2</v>
      </c>
      <c r="R125" s="29">
        <v>8.257151082546571E-2</v>
      </c>
      <c r="S125" s="96">
        <v>6.2</v>
      </c>
      <c r="T125" s="35">
        <v>6.4658627913480968</v>
      </c>
      <c r="U125" s="29">
        <v>-6.4079999999999998E-2</v>
      </c>
      <c r="V125" s="29">
        <v>-3.1920000000000004E-2</v>
      </c>
      <c r="W125" s="29">
        <v>7.1590032825806144E-2</v>
      </c>
      <c r="X125" s="96">
        <v>6.4</v>
      </c>
      <c r="Y125" s="489" t="s">
        <v>3350</v>
      </c>
    </row>
    <row r="126" spans="1:25" x14ac:dyDescent="0.25">
      <c r="A126" s="28" t="s">
        <v>18</v>
      </c>
      <c r="B126" s="144" t="s">
        <v>162</v>
      </c>
      <c r="C126" s="487" t="s">
        <v>150</v>
      </c>
      <c r="D126" s="144">
        <v>35</v>
      </c>
      <c r="E126" s="144" t="s">
        <v>2868</v>
      </c>
      <c r="F126" s="144">
        <v>6</v>
      </c>
      <c r="G126" s="144" t="s">
        <v>3350</v>
      </c>
      <c r="H126" s="144">
        <v>2</v>
      </c>
      <c r="I126" s="144" t="s">
        <v>164</v>
      </c>
      <c r="J126" s="29">
        <v>0</v>
      </c>
      <c r="K126" s="29">
        <v>0</v>
      </c>
      <c r="L126" s="29">
        <v>0</v>
      </c>
      <c r="M126" s="29">
        <v>0</v>
      </c>
      <c r="N126" s="29" t="s">
        <v>41</v>
      </c>
      <c r="O126" s="35">
        <v>0</v>
      </c>
      <c r="P126" s="29">
        <v>0</v>
      </c>
      <c r="Q126" s="29">
        <v>0</v>
      </c>
      <c r="R126" s="29">
        <v>0</v>
      </c>
      <c r="S126" s="96" t="s">
        <v>41</v>
      </c>
      <c r="T126" s="35">
        <v>0</v>
      </c>
      <c r="U126" s="29">
        <v>0</v>
      </c>
      <c r="V126" s="29">
        <v>0</v>
      </c>
      <c r="W126" s="29">
        <v>0</v>
      </c>
      <c r="X126" s="96" t="s">
        <v>41</v>
      </c>
      <c r="Y126" s="489" t="s">
        <v>3350</v>
      </c>
    </row>
    <row r="127" spans="1:25" x14ac:dyDescent="0.25">
      <c r="A127" s="28" t="s">
        <v>18</v>
      </c>
      <c r="B127" s="144" t="s">
        <v>162</v>
      </c>
      <c r="C127" s="487" t="s">
        <v>150</v>
      </c>
      <c r="D127" s="144">
        <v>35</v>
      </c>
      <c r="E127" s="144" t="s">
        <v>177</v>
      </c>
      <c r="F127" s="144">
        <v>6</v>
      </c>
      <c r="G127" s="144" t="s">
        <v>3350</v>
      </c>
      <c r="H127" s="144">
        <v>2</v>
      </c>
      <c r="I127" s="144" t="s">
        <v>176</v>
      </c>
      <c r="J127" s="29">
        <v>3.5199544095018926</v>
      </c>
      <c r="K127" s="29">
        <v>-3.2640000000000002E-2</v>
      </c>
      <c r="L127" s="29">
        <v>-2.0160000000000001E-2</v>
      </c>
      <c r="M127" s="29">
        <v>3.8363983109161129E-2</v>
      </c>
      <c r="N127" s="29">
        <v>6.3</v>
      </c>
      <c r="O127" s="35">
        <v>5.2800576148040888</v>
      </c>
      <c r="P127" s="29">
        <v>-5.3280000000000001E-2</v>
      </c>
      <c r="Q127" s="29">
        <v>-1.9199999999999998E-2</v>
      </c>
      <c r="R127" s="29">
        <v>5.663389797638866E-2</v>
      </c>
      <c r="S127" s="96">
        <v>6.2</v>
      </c>
      <c r="T127" s="35">
        <v>4.4723098914667387</v>
      </c>
      <c r="U127" s="29">
        <v>-4.512E-2</v>
      </c>
      <c r="V127" s="29">
        <v>-2.0399999999999998E-2</v>
      </c>
      <c r="W127" s="29">
        <v>4.9517415118319738E-2</v>
      </c>
      <c r="X127" s="96">
        <v>6.4</v>
      </c>
      <c r="Y127" s="489" t="s">
        <v>3350</v>
      </c>
    </row>
    <row r="128" spans="1:25" ht="15.75" thickBot="1" x14ac:dyDescent="0.3">
      <c r="A128" s="32" t="s">
        <v>18</v>
      </c>
      <c r="B128" s="146" t="s">
        <v>162</v>
      </c>
      <c r="C128" s="496" t="s">
        <v>150</v>
      </c>
      <c r="D128" s="146">
        <v>35</v>
      </c>
      <c r="E128" s="146" t="s">
        <v>2865</v>
      </c>
      <c r="F128" s="146">
        <v>6</v>
      </c>
      <c r="G128" s="146" t="s">
        <v>3350</v>
      </c>
      <c r="H128" s="146">
        <v>2</v>
      </c>
      <c r="I128" s="146" t="s">
        <v>60</v>
      </c>
      <c r="J128" s="29">
        <v>0</v>
      </c>
      <c r="K128" s="29">
        <v>0</v>
      </c>
      <c r="L128" s="29">
        <v>0</v>
      </c>
      <c r="M128" s="29">
        <v>0</v>
      </c>
      <c r="N128" s="29">
        <v>6.3</v>
      </c>
      <c r="O128" s="36">
        <v>0</v>
      </c>
      <c r="P128" s="33">
        <v>0</v>
      </c>
      <c r="Q128" s="33">
        <v>0</v>
      </c>
      <c r="R128" s="33">
        <v>0</v>
      </c>
      <c r="S128" s="99">
        <v>6.2</v>
      </c>
      <c r="T128" s="36">
        <v>0</v>
      </c>
      <c r="U128" s="33">
        <v>0</v>
      </c>
      <c r="V128" s="33">
        <v>0</v>
      </c>
      <c r="W128" s="33">
        <v>0</v>
      </c>
      <c r="X128" s="99">
        <v>6.4</v>
      </c>
      <c r="Y128" s="492" t="s">
        <v>3350</v>
      </c>
    </row>
    <row r="129" spans="1:25" x14ac:dyDescent="0.25">
      <c r="A129" s="24" t="s">
        <v>18</v>
      </c>
      <c r="B129" s="142" t="s">
        <v>178</v>
      </c>
      <c r="C129" s="142" t="s">
        <v>29</v>
      </c>
      <c r="D129" s="142">
        <v>110</v>
      </c>
      <c r="E129" s="142" t="s">
        <v>30</v>
      </c>
      <c r="F129" s="142">
        <v>110</v>
      </c>
      <c r="G129" s="142" t="s">
        <v>31</v>
      </c>
      <c r="H129" s="142" t="s">
        <v>3350</v>
      </c>
      <c r="I129" s="142" t="s">
        <v>3350</v>
      </c>
      <c r="J129" s="25">
        <v>25.629380510441766</v>
      </c>
      <c r="K129" s="25">
        <v>-5.0609999999999999</v>
      </c>
      <c r="L129" s="25">
        <v>-1.4057999999999999</v>
      </c>
      <c r="M129" s="25">
        <v>5.2763205656846468</v>
      </c>
      <c r="N129" s="25">
        <v>119</v>
      </c>
      <c r="O129" s="92">
        <v>48.293170067030879</v>
      </c>
      <c r="P129" s="25">
        <v>-9.1524000000000001</v>
      </c>
      <c r="Q129" s="25">
        <v>-3.5304000000000002</v>
      </c>
      <c r="R129" s="25">
        <v>9.8167941453757024</v>
      </c>
      <c r="S129" s="93">
        <v>117.5</v>
      </c>
      <c r="T129" s="92">
        <v>42.869552382789109</v>
      </c>
      <c r="U129" s="25">
        <v>-8.1725999999999992</v>
      </c>
      <c r="V129" s="25">
        <v>-2.4329999999999998</v>
      </c>
      <c r="W129" s="25">
        <v>8.5288974465558933</v>
      </c>
      <c r="X129" s="93">
        <v>115</v>
      </c>
      <c r="Y129" s="485" t="s">
        <v>3350</v>
      </c>
    </row>
    <row r="130" spans="1:25" x14ac:dyDescent="0.25">
      <c r="A130" s="28" t="s">
        <v>18</v>
      </c>
      <c r="B130" s="144" t="s">
        <v>178</v>
      </c>
      <c r="C130" s="487" t="s">
        <v>29</v>
      </c>
      <c r="D130" s="144">
        <v>110</v>
      </c>
      <c r="E130" s="144" t="s">
        <v>179</v>
      </c>
      <c r="F130" s="144">
        <v>35</v>
      </c>
      <c r="G130" s="144" t="s">
        <v>34</v>
      </c>
      <c r="H130" s="144" t="s">
        <v>3350</v>
      </c>
      <c r="I130" s="144" t="s">
        <v>180</v>
      </c>
      <c r="J130" s="29">
        <v>25.273424242353265</v>
      </c>
      <c r="K130" s="29">
        <v>-1.6002000000000001</v>
      </c>
      <c r="L130" s="29">
        <v>-0.20580000000000001</v>
      </c>
      <c r="M130" s="29">
        <v>1.6133795833591051</v>
      </c>
      <c r="N130" s="29">
        <v>36.9</v>
      </c>
      <c r="O130" s="35">
        <v>49.618503896211969</v>
      </c>
      <c r="P130" s="29">
        <v>-2.9651999999999998</v>
      </c>
      <c r="Q130" s="29">
        <v>-0.95760000000000001</v>
      </c>
      <c r="R130" s="29">
        <v>3.1159924261782148</v>
      </c>
      <c r="S130" s="96">
        <v>36.299999999999997</v>
      </c>
      <c r="T130" s="35">
        <v>46.021589274780723</v>
      </c>
      <c r="U130" s="29">
        <v>-2.7678000000000003</v>
      </c>
      <c r="V130" s="29">
        <v>-0.91139999999999999</v>
      </c>
      <c r="W130" s="29">
        <v>2.9139949897005661</v>
      </c>
      <c r="X130" s="96">
        <v>36.6</v>
      </c>
      <c r="Y130" s="489" t="s">
        <v>3350</v>
      </c>
    </row>
    <row r="131" spans="1:25" x14ac:dyDescent="0.25">
      <c r="A131" s="26" t="s">
        <v>18</v>
      </c>
      <c r="B131" s="143" t="s">
        <v>178</v>
      </c>
      <c r="C131" s="143" t="s">
        <v>29</v>
      </c>
      <c r="D131" s="143">
        <v>110</v>
      </c>
      <c r="E131" s="143" t="s">
        <v>181</v>
      </c>
      <c r="F131" s="143">
        <v>35</v>
      </c>
      <c r="G131" s="143" t="s">
        <v>182</v>
      </c>
      <c r="H131" s="497">
        <v>1</v>
      </c>
      <c r="I131" s="143" t="s">
        <v>183</v>
      </c>
      <c r="J131" s="27">
        <v>25.277106349138521</v>
      </c>
      <c r="K131" s="27">
        <v>-1.6044</v>
      </c>
      <c r="L131" s="27">
        <v>-0.17219999999999999</v>
      </c>
      <c r="M131" s="27">
        <v>1.6136146380099554</v>
      </c>
      <c r="N131" s="27">
        <v>36.9</v>
      </c>
      <c r="O131" s="94">
        <v>49.751933056688863</v>
      </c>
      <c r="P131" s="27">
        <v>-2.9904000000000002</v>
      </c>
      <c r="Q131" s="27">
        <v>-0.90510000000000002</v>
      </c>
      <c r="R131" s="27">
        <v>3.1243716440270033</v>
      </c>
      <c r="S131" s="95">
        <v>36.299999999999997</v>
      </c>
      <c r="T131" s="94">
        <v>46.168837049896425</v>
      </c>
      <c r="U131" s="27">
        <v>-2.7930000000000001</v>
      </c>
      <c r="V131" s="27">
        <v>-0.86309999999999998</v>
      </c>
      <c r="W131" s="27">
        <v>2.9233184243253421</v>
      </c>
      <c r="X131" s="95">
        <v>36.6</v>
      </c>
      <c r="Y131" s="486" t="s">
        <v>3350</v>
      </c>
    </row>
    <row r="132" spans="1:25" x14ac:dyDescent="0.25">
      <c r="A132" s="28" t="s">
        <v>18</v>
      </c>
      <c r="B132" s="144" t="s">
        <v>178</v>
      </c>
      <c r="C132" s="487" t="s">
        <v>29</v>
      </c>
      <c r="D132" s="144">
        <v>110</v>
      </c>
      <c r="E132" s="144" t="s">
        <v>151</v>
      </c>
      <c r="F132" s="144">
        <v>6</v>
      </c>
      <c r="G132" s="144" t="s">
        <v>37</v>
      </c>
      <c r="H132" s="488" t="s">
        <v>3350</v>
      </c>
      <c r="I132" s="144" t="s">
        <v>152</v>
      </c>
      <c r="J132" s="29">
        <v>336.08046447614839</v>
      </c>
      <c r="K132" s="29">
        <v>-3.4608000000000003</v>
      </c>
      <c r="L132" s="29">
        <v>-1.2</v>
      </c>
      <c r="M132" s="29">
        <v>3.6629409823255417</v>
      </c>
      <c r="N132" s="29">
        <v>6.3</v>
      </c>
      <c r="O132" s="35">
        <v>634.96652318748102</v>
      </c>
      <c r="P132" s="29">
        <v>-6.1871999999999998</v>
      </c>
      <c r="Q132" s="29">
        <v>-2.5728</v>
      </c>
      <c r="R132" s="29">
        <v>6.7008017191974867</v>
      </c>
      <c r="S132" s="96">
        <v>6.1</v>
      </c>
      <c r="T132" s="35">
        <v>523.48521880060855</v>
      </c>
      <c r="U132" s="29">
        <v>-5.4047999999999998</v>
      </c>
      <c r="V132" s="29">
        <v>-1.5215999999999998</v>
      </c>
      <c r="W132" s="29">
        <v>5.6149024568553276</v>
      </c>
      <c r="X132" s="96">
        <v>6.2</v>
      </c>
      <c r="Y132" s="489" t="s">
        <v>3350</v>
      </c>
    </row>
    <row r="133" spans="1:25" x14ac:dyDescent="0.25">
      <c r="A133" s="28" t="s">
        <v>18</v>
      </c>
      <c r="B133" s="144" t="s">
        <v>178</v>
      </c>
      <c r="C133" s="487" t="s">
        <v>29</v>
      </c>
      <c r="D133" s="144">
        <v>110</v>
      </c>
      <c r="E133" s="144" t="s">
        <v>184</v>
      </c>
      <c r="F133" s="144">
        <v>6</v>
      </c>
      <c r="G133" s="144" t="s">
        <v>3350</v>
      </c>
      <c r="H133" s="488">
        <v>1</v>
      </c>
      <c r="I133" s="144" t="s">
        <v>185</v>
      </c>
      <c r="J133" s="29">
        <v>18.298926507018994</v>
      </c>
      <c r="K133" s="29">
        <v>-0.19944000000000001</v>
      </c>
      <c r="L133" s="29">
        <v>0</v>
      </c>
      <c r="M133" s="29">
        <v>0.19944000000000001</v>
      </c>
      <c r="N133" s="29">
        <v>6.3</v>
      </c>
      <c r="O133" s="35">
        <v>94.424898479885073</v>
      </c>
      <c r="P133" s="29">
        <v>-0.76967999999999992</v>
      </c>
      <c r="Q133" s="29">
        <v>-0.63288</v>
      </c>
      <c r="R133" s="29">
        <v>0.99646595365822699</v>
      </c>
      <c r="S133" s="96">
        <v>6.1</v>
      </c>
      <c r="T133" s="35">
        <v>27.331000618073734</v>
      </c>
      <c r="U133" s="29">
        <v>-0.28799999999999998</v>
      </c>
      <c r="V133" s="29">
        <v>-5.4719999999999998E-2</v>
      </c>
      <c r="W133" s="29">
        <v>0.29315231262945884</v>
      </c>
      <c r="X133" s="96">
        <v>6.2</v>
      </c>
      <c r="Y133" s="489" t="s">
        <v>3350</v>
      </c>
    </row>
    <row r="134" spans="1:25" x14ac:dyDescent="0.25">
      <c r="A134" s="28" t="s">
        <v>18</v>
      </c>
      <c r="B134" s="144" t="s">
        <v>178</v>
      </c>
      <c r="C134" s="487" t="s">
        <v>29</v>
      </c>
      <c r="D134" s="144">
        <v>110</v>
      </c>
      <c r="E134" s="144" t="s">
        <v>186</v>
      </c>
      <c r="F134" s="144">
        <v>6</v>
      </c>
      <c r="G134" s="144" t="s">
        <v>3350</v>
      </c>
      <c r="H134" s="488">
        <v>1</v>
      </c>
      <c r="I134" s="144" t="s">
        <v>187</v>
      </c>
      <c r="J134" s="29">
        <v>3.5479796115543825</v>
      </c>
      <c r="K134" s="29">
        <v>-3.1320000000000001E-2</v>
      </c>
      <c r="L134" s="29">
        <v>-2.2679999999999999E-2</v>
      </c>
      <c r="M134" s="29">
        <v>3.8669429786331221E-2</v>
      </c>
      <c r="N134" s="29">
        <v>6.3</v>
      </c>
      <c r="O134" s="35">
        <v>28.403783922765804</v>
      </c>
      <c r="P134" s="29">
        <v>-0.27612000000000003</v>
      </c>
      <c r="Q134" s="29">
        <v>-0.11663999999999999</v>
      </c>
      <c r="R134" s="29">
        <v>0.2997451317369475</v>
      </c>
      <c r="S134" s="96">
        <v>6.1</v>
      </c>
      <c r="T134" s="35">
        <v>3.4071300132283646</v>
      </c>
      <c r="U134" s="29">
        <v>-3.024E-2</v>
      </c>
      <c r="V134" s="29">
        <v>-2.052E-2</v>
      </c>
      <c r="W134" s="29">
        <v>3.654487652188744E-2</v>
      </c>
      <c r="X134" s="96">
        <v>6.2</v>
      </c>
      <c r="Y134" s="489" t="s">
        <v>3350</v>
      </c>
    </row>
    <row r="135" spans="1:25" x14ac:dyDescent="0.25">
      <c r="A135" s="28" t="s">
        <v>18</v>
      </c>
      <c r="B135" s="144" t="s">
        <v>178</v>
      </c>
      <c r="C135" s="487" t="s">
        <v>29</v>
      </c>
      <c r="D135" s="144">
        <v>110</v>
      </c>
      <c r="E135" s="144" t="s">
        <v>3010</v>
      </c>
      <c r="F135" s="144">
        <v>6</v>
      </c>
      <c r="G135" s="144" t="s">
        <v>3350</v>
      </c>
      <c r="H135" s="488">
        <v>1</v>
      </c>
      <c r="I135" s="144" t="s">
        <v>188</v>
      </c>
      <c r="J135" s="29">
        <v>24.700229177614851</v>
      </c>
      <c r="K135" s="29">
        <v>-0.25919999999999999</v>
      </c>
      <c r="L135" s="29">
        <v>-7.2719999999999993E-2</v>
      </c>
      <c r="M135" s="29">
        <v>0.2692077978068243</v>
      </c>
      <c r="N135" s="29">
        <v>6.3</v>
      </c>
      <c r="O135" s="35">
        <v>49.923784884869853</v>
      </c>
      <c r="P135" s="29">
        <v>-0.51119999999999999</v>
      </c>
      <c r="Q135" s="29">
        <v>-0.12744</v>
      </c>
      <c r="R135" s="29">
        <v>0.52684570189003155</v>
      </c>
      <c r="S135" s="96">
        <v>6.1</v>
      </c>
      <c r="T135" s="35">
        <v>55.976608543986792</v>
      </c>
      <c r="U135" s="29">
        <v>-0.58932000000000007</v>
      </c>
      <c r="V135" s="29">
        <v>-0.11484</v>
      </c>
      <c r="W135" s="29">
        <v>0.60040510324280227</v>
      </c>
      <c r="X135" s="96">
        <v>6.2</v>
      </c>
      <c r="Y135" s="489" t="s">
        <v>3350</v>
      </c>
    </row>
    <row r="136" spans="1:25" x14ac:dyDescent="0.25">
      <c r="A136" s="28" t="s">
        <v>18</v>
      </c>
      <c r="B136" s="144" t="s">
        <v>178</v>
      </c>
      <c r="C136" s="487" t="s">
        <v>29</v>
      </c>
      <c r="D136" s="144">
        <v>110</v>
      </c>
      <c r="E136" s="144" t="s">
        <v>189</v>
      </c>
      <c r="F136" s="144">
        <v>6</v>
      </c>
      <c r="G136" s="144" t="s">
        <v>3350</v>
      </c>
      <c r="H136" s="488">
        <v>1</v>
      </c>
      <c r="I136" s="144" t="s">
        <v>190</v>
      </c>
      <c r="J136" s="29">
        <v>2.3451692815854668</v>
      </c>
      <c r="K136" s="29">
        <v>-2.5559999999999999E-2</v>
      </c>
      <c r="L136" s="29">
        <v>0</v>
      </c>
      <c r="M136" s="29">
        <v>2.5559999999999999E-2</v>
      </c>
      <c r="N136" s="29">
        <v>6.3</v>
      </c>
      <c r="O136" s="35">
        <v>5.1170283331754005</v>
      </c>
      <c r="P136" s="29">
        <v>-5.3999999999999999E-2</v>
      </c>
      <c r="Q136" s="29">
        <v>0</v>
      </c>
      <c r="R136" s="29">
        <v>5.3999999999999999E-2</v>
      </c>
      <c r="S136" s="96">
        <v>6.1</v>
      </c>
      <c r="T136" s="35">
        <v>4.3099778275570575</v>
      </c>
      <c r="U136" s="29">
        <v>-2.5559999999999999E-2</v>
      </c>
      <c r="V136" s="29">
        <v>-3.8520000000000006E-2</v>
      </c>
      <c r="W136" s="29">
        <v>4.622882217837699E-2</v>
      </c>
      <c r="X136" s="96">
        <v>6.2</v>
      </c>
      <c r="Y136" s="489" t="s">
        <v>3350</v>
      </c>
    </row>
    <row r="137" spans="1:25" x14ac:dyDescent="0.25">
      <c r="A137" s="28" t="s">
        <v>18</v>
      </c>
      <c r="B137" s="144" t="s">
        <v>178</v>
      </c>
      <c r="C137" s="487" t="s">
        <v>29</v>
      </c>
      <c r="D137" s="144">
        <v>110</v>
      </c>
      <c r="E137" s="144" t="s">
        <v>191</v>
      </c>
      <c r="F137" s="144">
        <v>6</v>
      </c>
      <c r="G137" s="144" t="s">
        <v>3350</v>
      </c>
      <c r="H137" s="488">
        <v>1</v>
      </c>
      <c r="I137" s="144" t="s">
        <v>192</v>
      </c>
      <c r="J137" s="29">
        <v>0.79273327828241125</v>
      </c>
      <c r="K137" s="29">
        <v>-8.6400000000000001E-3</v>
      </c>
      <c r="L137" s="29">
        <v>0</v>
      </c>
      <c r="M137" s="29">
        <v>8.6400000000000001E-3</v>
      </c>
      <c r="N137" s="29">
        <v>6.3</v>
      </c>
      <c r="O137" s="35">
        <v>0.71638396664455606</v>
      </c>
      <c r="P137" s="29">
        <v>-7.5599999999999999E-3</v>
      </c>
      <c r="Q137" s="29">
        <v>0</v>
      </c>
      <c r="R137" s="29">
        <v>7.5599999999999999E-3</v>
      </c>
      <c r="S137" s="96">
        <v>6.1</v>
      </c>
      <c r="T137" s="35">
        <v>0.77195599477904153</v>
      </c>
      <c r="U137" s="29">
        <v>-8.2799999999999992E-3</v>
      </c>
      <c r="V137" s="29">
        <v>0</v>
      </c>
      <c r="W137" s="29">
        <v>8.2799999999999992E-3</v>
      </c>
      <c r="X137" s="96">
        <v>6.2</v>
      </c>
      <c r="Y137" s="489" t="s">
        <v>3350</v>
      </c>
    </row>
    <row r="138" spans="1:25" x14ac:dyDescent="0.25">
      <c r="A138" s="28" t="s">
        <v>18</v>
      </c>
      <c r="B138" s="144" t="s">
        <v>178</v>
      </c>
      <c r="C138" s="487" t="s">
        <v>29</v>
      </c>
      <c r="D138" s="144">
        <v>110</v>
      </c>
      <c r="E138" s="144" t="s">
        <v>3011</v>
      </c>
      <c r="F138" s="144">
        <v>6</v>
      </c>
      <c r="G138" s="144" t="s">
        <v>3350</v>
      </c>
      <c r="H138" s="488">
        <v>1</v>
      </c>
      <c r="I138" s="144" t="s">
        <v>193</v>
      </c>
      <c r="J138" s="29">
        <v>19.053476456110985</v>
      </c>
      <c r="K138" s="29">
        <v>-0.20052</v>
      </c>
      <c r="L138" s="29">
        <v>-5.3999999999999999E-2</v>
      </c>
      <c r="M138" s="29">
        <v>0.20766383989515363</v>
      </c>
      <c r="N138" s="29">
        <v>6.3</v>
      </c>
      <c r="O138" s="35">
        <v>50.493544506822481</v>
      </c>
      <c r="P138" s="29">
        <v>-0.50256000000000001</v>
      </c>
      <c r="Q138" s="29">
        <v>-0.17712</v>
      </c>
      <c r="R138" s="29">
        <v>0.53285837518049761</v>
      </c>
      <c r="S138" s="96">
        <v>6.1</v>
      </c>
      <c r="T138" s="35">
        <v>47.84343932000121</v>
      </c>
      <c r="U138" s="29">
        <v>-0.48383999999999999</v>
      </c>
      <c r="V138" s="29">
        <v>-0.17100000000000001</v>
      </c>
      <c r="W138" s="29">
        <v>0.51316873014633313</v>
      </c>
      <c r="X138" s="96">
        <v>6.2</v>
      </c>
      <c r="Y138" s="489" t="s">
        <v>3350</v>
      </c>
    </row>
    <row r="139" spans="1:25" x14ac:dyDescent="0.25">
      <c r="A139" s="28" t="s">
        <v>18</v>
      </c>
      <c r="B139" s="144" t="s">
        <v>178</v>
      </c>
      <c r="C139" s="487" t="s">
        <v>29</v>
      </c>
      <c r="D139" s="144">
        <v>110</v>
      </c>
      <c r="E139" s="144" t="s">
        <v>3012</v>
      </c>
      <c r="F139" s="144">
        <v>6</v>
      </c>
      <c r="G139" s="144" t="s">
        <v>3350</v>
      </c>
      <c r="H139" s="488">
        <v>1</v>
      </c>
      <c r="I139" s="144" t="s">
        <v>194</v>
      </c>
      <c r="J139" s="29">
        <v>14.867014963689737</v>
      </c>
      <c r="K139" s="29">
        <v>-0.15480000000000002</v>
      </c>
      <c r="L139" s="29">
        <v>-4.7880000000000006E-2</v>
      </c>
      <c r="M139" s="29">
        <v>0.16203559608925444</v>
      </c>
      <c r="N139" s="29">
        <v>6.3</v>
      </c>
      <c r="O139" s="35">
        <v>40.639285964814171</v>
      </c>
      <c r="P139" s="29">
        <v>-0.37872</v>
      </c>
      <c r="Q139" s="29">
        <v>-0.20124</v>
      </c>
      <c r="R139" s="29">
        <v>0.42886638478668387</v>
      </c>
      <c r="S139" s="96">
        <v>6.1</v>
      </c>
      <c r="T139" s="35">
        <v>22.771904177952738</v>
      </c>
      <c r="U139" s="29">
        <v>-0.23796</v>
      </c>
      <c r="V139" s="29">
        <v>-5.5079999999999997E-2</v>
      </c>
      <c r="W139" s="29">
        <v>0.24425144421272107</v>
      </c>
      <c r="X139" s="96">
        <v>6.2</v>
      </c>
      <c r="Y139" s="489" t="s">
        <v>3350</v>
      </c>
    </row>
    <row r="140" spans="1:25" x14ac:dyDescent="0.25">
      <c r="A140" s="28" t="s">
        <v>18</v>
      </c>
      <c r="B140" s="144" t="s">
        <v>178</v>
      </c>
      <c r="C140" s="487" t="s">
        <v>29</v>
      </c>
      <c r="D140" s="144">
        <v>110</v>
      </c>
      <c r="E140" s="144" t="s">
        <v>3013</v>
      </c>
      <c r="F140" s="144">
        <v>6</v>
      </c>
      <c r="G140" s="144" t="s">
        <v>3350</v>
      </c>
      <c r="H140" s="488">
        <v>1</v>
      </c>
      <c r="I140" s="144" t="s">
        <v>195</v>
      </c>
      <c r="J140" s="29">
        <v>38.445577571903883</v>
      </c>
      <c r="K140" s="29">
        <v>-0.38880000000000003</v>
      </c>
      <c r="L140" s="29">
        <v>-0.15624000000000002</v>
      </c>
      <c r="M140" s="29">
        <v>0.41901834995618037</v>
      </c>
      <c r="N140" s="29">
        <v>6.3</v>
      </c>
      <c r="O140" s="35">
        <v>67.771309339085178</v>
      </c>
      <c r="P140" s="29">
        <v>-0.69479999999999997</v>
      </c>
      <c r="Q140" s="29">
        <v>-0.16955999999999999</v>
      </c>
      <c r="R140" s="29">
        <v>0.71519062745536588</v>
      </c>
      <c r="S140" s="96">
        <v>6.1</v>
      </c>
      <c r="T140" s="35">
        <v>75.071058158093493</v>
      </c>
      <c r="U140" s="29">
        <v>-0.78227999999999998</v>
      </c>
      <c r="V140" s="29">
        <v>-0.19080000000000003</v>
      </c>
      <c r="W140" s="29">
        <v>0.8052121698037108</v>
      </c>
      <c r="X140" s="96">
        <v>6.2</v>
      </c>
      <c r="Y140" s="489" t="s">
        <v>3350</v>
      </c>
    </row>
    <row r="141" spans="1:25" x14ac:dyDescent="0.25">
      <c r="A141" s="28" t="s">
        <v>18</v>
      </c>
      <c r="B141" s="144" t="s">
        <v>178</v>
      </c>
      <c r="C141" s="487" t="s">
        <v>29</v>
      </c>
      <c r="D141" s="144">
        <v>110</v>
      </c>
      <c r="E141" s="144" t="s">
        <v>3014</v>
      </c>
      <c r="F141" s="144">
        <v>6</v>
      </c>
      <c r="G141" s="144" t="s">
        <v>3350</v>
      </c>
      <c r="H141" s="488">
        <v>1</v>
      </c>
      <c r="I141" s="144" t="s">
        <v>196</v>
      </c>
      <c r="J141" s="29">
        <v>52.851083769298292</v>
      </c>
      <c r="K141" s="29">
        <v>-0.54971999999999999</v>
      </c>
      <c r="L141" s="29">
        <v>-0.17208000000000001</v>
      </c>
      <c r="M141" s="29">
        <v>0.57602396200158201</v>
      </c>
      <c r="N141" s="29">
        <v>6.3</v>
      </c>
      <c r="O141" s="35">
        <v>97.362382966058206</v>
      </c>
      <c r="P141" s="29">
        <v>-1.0007999999999999</v>
      </c>
      <c r="Q141" s="29">
        <v>-0.23255999999999999</v>
      </c>
      <c r="R141" s="29">
        <v>1.0274652274408123</v>
      </c>
      <c r="S141" s="96">
        <v>6.1</v>
      </c>
      <c r="T141" s="35">
        <v>85.326791367707841</v>
      </c>
      <c r="U141" s="29">
        <v>-0.8920800000000001</v>
      </c>
      <c r="V141" s="29">
        <v>-0.20448</v>
      </c>
      <c r="W141" s="29">
        <v>0.91521516421003435</v>
      </c>
      <c r="X141" s="96">
        <v>6.2</v>
      </c>
      <c r="Y141" s="489" t="s">
        <v>3350</v>
      </c>
    </row>
    <row r="142" spans="1:25" x14ac:dyDescent="0.25">
      <c r="A142" s="28" t="s">
        <v>18</v>
      </c>
      <c r="B142" s="144" t="s">
        <v>178</v>
      </c>
      <c r="C142" s="487" t="s">
        <v>29</v>
      </c>
      <c r="D142" s="144">
        <v>110</v>
      </c>
      <c r="E142" s="144" t="s">
        <v>3015</v>
      </c>
      <c r="F142" s="144">
        <v>6</v>
      </c>
      <c r="G142" s="144" t="s">
        <v>3350</v>
      </c>
      <c r="H142" s="488">
        <v>1</v>
      </c>
      <c r="I142" s="144" t="s">
        <v>197</v>
      </c>
      <c r="J142" s="29">
        <v>52.599208365673313</v>
      </c>
      <c r="K142" s="29">
        <v>-0.54</v>
      </c>
      <c r="L142" s="29">
        <v>-0.19247999999999998</v>
      </c>
      <c r="M142" s="29">
        <v>0.57327877197747346</v>
      </c>
      <c r="N142" s="29">
        <v>6.3</v>
      </c>
      <c r="O142" s="35">
        <v>51.777010110319949</v>
      </c>
      <c r="P142" s="29">
        <v>-0.50592000000000004</v>
      </c>
      <c r="Q142" s="29">
        <v>-0.2064</v>
      </c>
      <c r="R142" s="29">
        <v>0.54640278769420647</v>
      </c>
      <c r="S142" s="96">
        <v>6.1</v>
      </c>
      <c r="T142" s="35">
        <v>67.774948446556991</v>
      </c>
      <c r="U142" s="29">
        <v>-0.68735999999999997</v>
      </c>
      <c r="V142" s="29">
        <v>-0.23663999999999999</v>
      </c>
      <c r="W142" s="29">
        <v>0.72695409703777036</v>
      </c>
      <c r="X142" s="96">
        <v>6.2</v>
      </c>
      <c r="Y142" s="489" t="s">
        <v>3350</v>
      </c>
    </row>
    <row r="143" spans="1:25" x14ac:dyDescent="0.25">
      <c r="A143" s="28" t="s">
        <v>18</v>
      </c>
      <c r="B143" s="144" t="s">
        <v>178</v>
      </c>
      <c r="C143" s="487" t="s">
        <v>29</v>
      </c>
      <c r="D143" s="144">
        <v>110</v>
      </c>
      <c r="E143" s="144" t="s">
        <v>198</v>
      </c>
      <c r="F143" s="144">
        <v>6</v>
      </c>
      <c r="G143" s="144" t="s">
        <v>3350</v>
      </c>
      <c r="H143" s="488">
        <v>1</v>
      </c>
      <c r="I143" s="144" t="s">
        <v>199</v>
      </c>
      <c r="J143" s="29">
        <v>39.593015083176489</v>
      </c>
      <c r="K143" s="29">
        <v>-0.43151999999999996</v>
      </c>
      <c r="L143" s="29">
        <v>-1.9199999999999998E-3</v>
      </c>
      <c r="M143" s="29">
        <v>0.43152427139154059</v>
      </c>
      <c r="N143" s="29">
        <v>6.3</v>
      </c>
      <c r="O143" s="35">
        <v>36.706149909978208</v>
      </c>
      <c r="P143" s="29">
        <v>-0.38736000000000004</v>
      </c>
      <c r="Q143" s="29">
        <v>0</v>
      </c>
      <c r="R143" s="29">
        <v>0.38736000000000004</v>
      </c>
      <c r="S143" s="96">
        <v>6.1</v>
      </c>
      <c r="T143" s="35">
        <v>5.593884020137982</v>
      </c>
      <c r="U143" s="29">
        <v>-0.06</v>
      </c>
      <c r="V143" s="29">
        <v>0</v>
      </c>
      <c r="W143" s="29">
        <v>0.06</v>
      </c>
      <c r="X143" s="96">
        <v>6.2</v>
      </c>
      <c r="Y143" s="489" t="s">
        <v>3350</v>
      </c>
    </row>
    <row r="144" spans="1:25" x14ac:dyDescent="0.25">
      <c r="A144" s="28" t="s">
        <v>18</v>
      </c>
      <c r="B144" s="144" t="s">
        <v>178</v>
      </c>
      <c r="C144" s="487" t="s">
        <v>29</v>
      </c>
      <c r="D144" s="144">
        <v>110</v>
      </c>
      <c r="E144" s="144" t="s">
        <v>3016</v>
      </c>
      <c r="F144" s="144">
        <v>6</v>
      </c>
      <c r="G144" s="144" t="s">
        <v>3350</v>
      </c>
      <c r="H144" s="488">
        <v>1</v>
      </c>
      <c r="I144" s="144" t="s">
        <v>2869</v>
      </c>
      <c r="J144" s="29">
        <v>67.421356730806508</v>
      </c>
      <c r="K144" s="29">
        <v>-0.66359999999999997</v>
      </c>
      <c r="L144" s="29">
        <v>-0.31560000000000005</v>
      </c>
      <c r="M144" s="29">
        <v>0.7348253670090602</v>
      </c>
      <c r="N144" s="29">
        <v>6.3</v>
      </c>
      <c r="O144" s="35">
        <v>112.35331398993468</v>
      </c>
      <c r="P144" s="29">
        <v>-1.125</v>
      </c>
      <c r="Q144" s="29">
        <v>-0.37439999999999996</v>
      </c>
      <c r="R144" s="29">
        <v>1.1856645225357803</v>
      </c>
      <c r="S144" s="96">
        <v>6.1</v>
      </c>
      <c r="T144" s="35">
        <v>128.77583923025045</v>
      </c>
      <c r="U144" s="29">
        <v>-1.3254000000000001</v>
      </c>
      <c r="V144" s="29">
        <v>-0.38880000000000003</v>
      </c>
      <c r="W144" s="29">
        <v>1.3812496515836665</v>
      </c>
      <c r="X144" s="96">
        <v>6.2</v>
      </c>
      <c r="Y144" s="489" t="s">
        <v>3350</v>
      </c>
    </row>
    <row r="145" spans="1:25" x14ac:dyDescent="0.25">
      <c r="A145" s="28" t="s">
        <v>18</v>
      </c>
      <c r="B145" s="144" t="s">
        <v>178</v>
      </c>
      <c r="C145" s="487" t="s">
        <v>29</v>
      </c>
      <c r="D145" s="144">
        <v>110</v>
      </c>
      <c r="E145" s="144" t="s">
        <v>58</v>
      </c>
      <c r="F145" s="144">
        <v>6</v>
      </c>
      <c r="G145" s="144" t="s">
        <v>59</v>
      </c>
      <c r="H145" s="488">
        <v>1</v>
      </c>
      <c r="I145" s="144" t="s">
        <v>60</v>
      </c>
      <c r="J145" s="29">
        <v>0</v>
      </c>
      <c r="K145" s="29">
        <v>0</v>
      </c>
      <c r="L145" s="29">
        <v>0</v>
      </c>
      <c r="M145" s="29">
        <v>0</v>
      </c>
      <c r="N145" s="29">
        <v>6.3</v>
      </c>
      <c r="O145" s="35">
        <v>0</v>
      </c>
      <c r="P145" s="29">
        <v>0</v>
      </c>
      <c r="Q145" s="29">
        <v>0</v>
      </c>
      <c r="R145" s="29">
        <v>0</v>
      </c>
      <c r="S145" s="96">
        <v>6.1</v>
      </c>
      <c r="T145" s="35">
        <v>0</v>
      </c>
      <c r="U145" s="29">
        <v>0</v>
      </c>
      <c r="V145" s="29">
        <v>0</v>
      </c>
      <c r="W145" s="29">
        <v>0</v>
      </c>
      <c r="X145" s="96">
        <v>6.2</v>
      </c>
      <c r="Y145" s="489" t="s">
        <v>3350</v>
      </c>
    </row>
    <row r="146" spans="1:25" x14ac:dyDescent="0.25">
      <c r="A146" s="30" t="s">
        <v>18</v>
      </c>
      <c r="B146" s="145" t="s">
        <v>178</v>
      </c>
      <c r="C146" s="145" t="s">
        <v>29</v>
      </c>
      <c r="D146" s="145">
        <v>110</v>
      </c>
      <c r="E146" s="145" t="s">
        <v>61</v>
      </c>
      <c r="F146" s="145">
        <v>110</v>
      </c>
      <c r="G146" s="145" t="s">
        <v>31</v>
      </c>
      <c r="H146" s="145" t="s">
        <v>3350</v>
      </c>
      <c r="I146" s="145" t="s">
        <v>3350</v>
      </c>
      <c r="J146" s="31">
        <v>19.125048697941676</v>
      </c>
      <c r="K146" s="31">
        <v>-3.5808</v>
      </c>
      <c r="L146" s="31">
        <v>-1.6608000000000001</v>
      </c>
      <c r="M146" s="31">
        <v>3.9471996757194843</v>
      </c>
      <c r="N146" s="31">
        <v>119.3</v>
      </c>
      <c r="O146" s="97">
        <v>27.487507973196571</v>
      </c>
      <c r="P146" s="31">
        <v>-5.1168000000000005</v>
      </c>
      <c r="Q146" s="31">
        <v>-2.2799999999999998</v>
      </c>
      <c r="R146" s="31">
        <v>5.6017891998896214</v>
      </c>
      <c r="S146" s="98">
        <v>117.8</v>
      </c>
      <c r="T146" s="97">
        <v>31.388299714949454</v>
      </c>
      <c r="U146" s="31">
        <v>-5.9136000000000006</v>
      </c>
      <c r="V146" s="31">
        <v>-2.0064000000000002</v>
      </c>
      <c r="W146" s="31">
        <v>6.2447022282891931</v>
      </c>
      <c r="X146" s="98">
        <v>115</v>
      </c>
      <c r="Y146" s="490" t="s">
        <v>3350</v>
      </c>
    </row>
    <row r="147" spans="1:25" x14ac:dyDescent="0.25">
      <c r="A147" s="28" t="s">
        <v>18</v>
      </c>
      <c r="B147" s="144" t="s">
        <v>178</v>
      </c>
      <c r="C147" s="487" t="s">
        <v>29</v>
      </c>
      <c r="D147" s="144">
        <v>110</v>
      </c>
      <c r="E147" s="144" t="s">
        <v>200</v>
      </c>
      <c r="F147" s="144">
        <v>35</v>
      </c>
      <c r="G147" s="144" t="s">
        <v>34</v>
      </c>
      <c r="H147" s="144" t="s">
        <v>3350</v>
      </c>
      <c r="I147" s="144" t="s">
        <v>201</v>
      </c>
      <c r="J147" s="29">
        <v>0</v>
      </c>
      <c r="K147" s="29">
        <v>0</v>
      </c>
      <c r="L147" s="29">
        <v>0</v>
      </c>
      <c r="M147" s="29">
        <v>0</v>
      </c>
      <c r="N147" s="29" t="s">
        <v>41</v>
      </c>
      <c r="O147" s="35">
        <v>0</v>
      </c>
      <c r="P147" s="29">
        <v>0</v>
      </c>
      <c r="Q147" s="29">
        <v>0</v>
      </c>
      <c r="R147" s="29">
        <v>0</v>
      </c>
      <c r="S147" s="96" t="s">
        <v>41</v>
      </c>
      <c r="T147" s="35">
        <v>0</v>
      </c>
      <c r="U147" s="29">
        <v>0</v>
      </c>
      <c r="V147" s="29">
        <v>0</v>
      </c>
      <c r="W147" s="29">
        <v>0</v>
      </c>
      <c r="X147" s="96" t="s">
        <v>41</v>
      </c>
      <c r="Y147" s="489" t="s">
        <v>3350</v>
      </c>
    </row>
    <row r="148" spans="1:25" x14ac:dyDescent="0.25">
      <c r="A148" s="26" t="s">
        <v>18</v>
      </c>
      <c r="B148" s="143" t="s">
        <v>178</v>
      </c>
      <c r="C148" s="143" t="s">
        <v>29</v>
      </c>
      <c r="D148" s="143">
        <v>110</v>
      </c>
      <c r="E148" s="143" t="s">
        <v>202</v>
      </c>
      <c r="F148" s="143">
        <v>35</v>
      </c>
      <c r="G148" s="143" t="s">
        <v>182</v>
      </c>
      <c r="H148" s="143">
        <v>2</v>
      </c>
      <c r="I148" s="143" t="s">
        <v>203</v>
      </c>
      <c r="J148" s="27">
        <v>0</v>
      </c>
      <c r="K148" s="27">
        <v>0</v>
      </c>
      <c r="L148" s="27">
        <v>0</v>
      </c>
      <c r="M148" s="27">
        <v>0</v>
      </c>
      <c r="N148" s="27" t="s">
        <v>41</v>
      </c>
      <c r="O148" s="94">
        <v>0</v>
      </c>
      <c r="P148" s="27">
        <v>0</v>
      </c>
      <c r="Q148" s="27">
        <v>0</v>
      </c>
      <c r="R148" s="27">
        <v>0</v>
      </c>
      <c r="S148" s="95" t="s">
        <v>41</v>
      </c>
      <c r="T148" s="94">
        <v>0</v>
      </c>
      <c r="U148" s="27">
        <v>0</v>
      </c>
      <c r="V148" s="27">
        <v>0</v>
      </c>
      <c r="W148" s="27">
        <v>0</v>
      </c>
      <c r="X148" s="95" t="s">
        <v>41</v>
      </c>
      <c r="Y148" s="486" t="s">
        <v>3350</v>
      </c>
    </row>
    <row r="149" spans="1:25" x14ac:dyDescent="0.25">
      <c r="A149" s="28" t="s">
        <v>18</v>
      </c>
      <c r="B149" s="144" t="s">
        <v>178</v>
      </c>
      <c r="C149" s="487" t="s">
        <v>29</v>
      </c>
      <c r="D149" s="144">
        <v>110</v>
      </c>
      <c r="E149" s="144" t="s">
        <v>64</v>
      </c>
      <c r="F149" s="144">
        <v>6</v>
      </c>
      <c r="G149" s="144" t="s">
        <v>37</v>
      </c>
      <c r="H149" s="144">
        <v>2</v>
      </c>
      <c r="I149" s="144" t="s">
        <v>157</v>
      </c>
      <c r="J149" s="29">
        <v>368.00295317168411</v>
      </c>
      <c r="K149" s="29">
        <v>-3.5808</v>
      </c>
      <c r="L149" s="29">
        <v>-1.6608000000000001</v>
      </c>
      <c r="M149" s="29">
        <v>3.9471996757194843</v>
      </c>
      <c r="N149" s="29">
        <v>6.2</v>
      </c>
      <c r="O149" s="35">
        <v>522.26265149073481</v>
      </c>
      <c r="P149" s="29">
        <v>-5.1168000000000005</v>
      </c>
      <c r="Q149" s="29">
        <v>-2.2799999999999998</v>
      </c>
      <c r="R149" s="29">
        <v>5.6017891998896214</v>
      </c>
      <c r="S149" s="96">
        <v>6.2</v>
      </c>
      <c r="T149" s="35">
        <v>582.20233342244956</v>
      </c>
      <c r="U149" s="29">
        <v>-5.9136000000000006</v>
      </c>
      <c r="V149" s="29">
        <v>-2.0064000000000002</v>
      </c>
      <c r="W149" s="29">
        <v>6.2447022282891931</v>
      </c>
      <c r="X149" s="96">
        <v>6.2</v>
      </c>
      <c r="Y149" s="489" t="s">
        <v>3350</v>
      </c>
    </row>
    <row r="150" spans="1:25" x14ac:dyDescent="0.25">
      <c r="A150" s="28" t="s">
        <v>18</v>
      </c>
      <c r="B150" s="144" t="s">
        <v>178</v>
      </c>
      <c r="C150" s="487" t="s">
        <v>29</v>
      </c>
      <c r="D150" s="144">
        <v>110</v>
      </c>
      <c r="E150" s="144" t="s">
        <v>3017</v>
      </c>
      <c r="F150" s="144">
        <v>6</v>
      </c>
      <c r="G150" s="144" t="s">
        <v>3350</v>
      </c>
      <c r="H150" s="144">
        <v>2</v>
      </c>
      <c r="I150" s="144" t="s">
        <v>204</v>
      </c>
      <c r="J150" s="29">
        <v>9.0872297257191637</v>
      </c>
      <c r="K150" s="29">
        <v>-9.3959999999999988E-2</v>
      </c>
      <c r="L150" s="29">
        <v>-2.5920000000000002E-2</v>
      </c>
      <c r="M150" s="29">
        <v>9.7469626038063764E-2</v>
      </c>
      <c r="N150" s="29">
        <v>6.2</v>
      </c>
      <c r="O150" s="35">
        <v>15.516014562234421</v>
      </c>
      <c r="P150" s="29">
        <v>-0.16272</v>
      </c>
      <c r="Q150" s="29">
        <v>-3.492E-2</v>
      </c>
      <c r="R150" s="29">
        <v>0.16642477219452639</v>
      </c>
      <c r="S150" s="96">
        <v>6.2</v>
      </c>
      <c r="T150" s="35">
        <v>24.257238066629558</v>
      </c>
      <c r="U150" s="29">
        <v>-0.25704000000000005</v>
      </c>
      <c r="V150" s="29">
        <v>-4.0320000000000002E-2</v>
      </c>
      <c r="W150" s="29">
        <v>0.26018313550266864</v>
      </c>
      <c r="X150" s="96">
        <v>6.2</v>
      </c>
      <c r="Y150" s="489" t="s">
        <v>3350</v>
      </c>
    </row>
    <row r="151" spans="1:25" x14ac:dyDescent="0.25">
      <c r="A151" s="28" t="s">
        <v>18</v>
      </c>
      <c r="B151" s="144" t="s">
        <v>178</v>
      </c>
      <c r="C151" s="487" t="s">
        <v>29</v>
      </c>
      <c r="D151" s="144">
        <v>110</v>
      </c>
      <c r="E151" s="144" t="s">
        <v>205</v>
      </c>
      <c r="F151" s="144">
        <v>6</v>
      </c>
      <c r="G151" s="144" t="s">
        <v>3350</v>
      </c>
      <c r="H151" s="144">
        <v>2</v>
      </c>
      <c r="I151" s="144" t="s">
        <v>206</v>
      </c>
      <c r="J151" s="29">
        <v>14.855805764174791</v>
      </c>
      <c r="K151" s="29">
        <v>-0.14448</v>
      </c>
      <c r="L151" s="29">
        <v>-6.720000000000001E-2</v>
      </c>
      <c r="M151" s="29">
        <v>0.1593433726265388</v>
      </c>
      <c r="N151" s="29">
        <v>6.2</v>
      </c>
      <c r="O151" s="35">
        <v>18.88945883509712</v>
      </c>
      <c r="P151" s="29">
        <v>-0.17519999999999999</v>
      </c>
      <c r="Q151" s="29">
        <v>-0.10176</v>
      </c>
      <c r="R151" s="29">
        <v>0.20260833546525178</v>
      </c>
      <c r="S151" s="96">
        <v>6.2</v>
      </c>
      <c r="T151" s="35">
        <v>24.544647437014518</v>
      </c>
      <c r="U151" s="29">
        <v>-0.26016</v>
      </c>
      <c r="V151" s="29">
        <v>-4.0320000000000002E-2</v>
      </c>
      <c r="W151" s="29">
        <v>0.26326588840941778</v>
      </c>
      <c r="X151" s="96">
        <v>6.2</v>
      </c>
      <c r="Y151" s="489" t="s">
        <v>3350</v>
      </c>
    </row>
    <row r="152" spans="1:25" x14ac:dyDescent="0.25">
      <c r="A152" s="28" t="s">
        <v>18</v>
      </c>
      <c r="B152" s="144" t="s">
        <v>178</v>
      </c>
      <c r="C152" s="487" t="s">
        <v>29</v>
      </c>
      <c r="D152" s="144">
        <v>110</v>
      </c>
      <c r="E152" s="144" t="s">
        <v>207</v>
      </c>
      <c r="F152" s="144">
        <v>6</v>
      </c>
      <c r="G152" s="144" t="s">
        <v>3350</v>
      </c>
      <c r="H152" s="144">
        <v>2</v>
      </c>
      <c r="I152" s="144" t="s">
        <v>208</v>
      </c>
      <c r="J152" s="29">
        <v>2.8193175461495428</v>
      </c>
      <c r="K152" s="29">
        <v>-3.024E-2</v>
      </c>
      <c r="L152" s="29">
        <v>0</v>
      </c>
      <c r="M152" s="29">
        <v>3.024E-2</v>
      </c>
      <c r="N152" s="29">
        <v>6.2</v>
      </c>
      <c r="O152" s="35">
        <v>3.1213872832369938</v>
      </c>
      <c r="P152" s="29">
        <v>-3.3479999999999996E-2</v>
      </c>
      <c r="Q152" s="29">
        <v>0</v>
      </c>
      <c r="R152" s="29">
        <v>3.3479999999999996E-2</v>
      </c>
      <c r="S152" s="96">
        <v>6.2</v>
      </c>
      <c r="T152" s="35">
        <v>2.2487413760954693</v>
      </c>
      <c r="U152" s="29">
        <v>-2.4120000000000003E-2</v>
      </c>
      <c r="V152" s="29">
        <v>0</v>
      </c>
      <c r="W152" s="29">
        <v>2.4120000000000003E-2</v>
      </c>
      <c r="X152" s="96">
        <v>6.2</v>
      </c>
      <c r="Y152" s="489" t="s">
        <v>3350</v>
      </c>
    </row>
    <row r="153" spans="1:25" x14ac:dyDescent="0.25">
      <c r="A153" s="28" t="s">
        <v>18</v>
      </c>
      <c r="B153" s="144" t="s">
        <v>178</v>
      </c>
      <c r="C153" s="487" t="s">
        <v>29</v>
      </c>
      <c r="D153" s="144">
        <v>110</v>
      </c>
      <c r="E153" s="144" t="s">
        <v>209</v>
      </c>
      <c r="F153" s="144">
        <v>6</v>
      </c>
      <c r="G153" s="144" t="s">
        <v>3350</v>
      </c>
      <c r="H153" s="144">
        <v>2</v>
      </c>
      <c r="I153" s="144" t="s">
        <v>210</v>
      </c>
      <c r="J153" s="29">
        <v>8.2663903829631522</v>
      </c>
      <c r="K153" s="29">
        <v>-7.3439999999999991E-2</v>
      </c>
      <c r="L153" s="29">
        <v>-4.9680000000000002E-2</v>
      </c>
      <c r="M153" s="29">
        <v>8.866530324766278E-2</v>
      </c>
      <c r="N153" s="29">
        <v>6.2</v>
      </c>
      <c r="O153" s="35">
        <v>26.417646611068278</v>
      </c>
      <c r="P153" s="29">
        <v>-0.25308000000000003</v>
      </c>
      <c r="Q153" s="29">
        <v>-0.12744</v>
      </c>
      <c r="R153" s="29">
        <v>0.28335567755031837</v>
      </c>
      <c r="S153" s="96">
        <v>6.2</v>
      </c>
      <c r="T153" s="35">
        <v>10.112418005799357</v>
      </c>
      <c r="U153" s="29">
        <v>-9.468E-2</v>
      </c>
      <c r="V153" s="29">
        <v>-5.2920000000000002E-2</v>
      </c>
      <c r="W153" s="29">
        <v>0.10846579553020391</v>
      </c>
      <c r="X153" s="96">
        <v>6.2</v>
      </c>
      <c r="Y153" s="489" t="s">
        <v>3350</v>
      </c>
    </row>
    <row r="154" spans="1:25" x14ac:dyDescent="0.25">
      <c r="A154" s="28" t="s">
        <v>18</v>
      </c>
      <c r="B154" s="144" t="s">
        <v>178</v>
      </c>
      <c r="C154" s="487" t="s">
        <v>29</v>
      </c>
      <c r="D154" s="144">
        <v>110</v>
      </c>
      <c r="E154" s="144" t="s">
        <v>211</v>
      </c>
      <c r="F154" s="144">
        <v>6</v>
      </c>
      <c r="G154" s="144" t="s">
        <v>3350</v>
      </c>
      <c r="H154" s="144">
        <v>2</v>
      </c>
      <c r="I154" s="144" t="s">
        <v>212</v>
      </c>
      <c r="J154" s="29">
        <v>43.903111130962742</v>
      </c>
      <c r="K154" s="29">
        <v>-0.38880000000000003</v>
      </c>
      <c r="L154" s="29">
        <v>-0.26568000000000003</v>
      </c>
      <c r="M154" s="29">
        <v>0.47090476999070635</v>
      </c>
      <c r="N154" s="29">
        <v>6.2</v>
      </c>
      <c r="O154" s="35">
        <v>87.983562675955753</v>
      </c>
      <c r="P154" s="29">
        <v>-0.76500000000000001</v>
      </c>
      <c r="Q154" s="29">
        <v>-0.55259999999999998</v>
      </c>
      <c r="R154" s="29">
        <v>0.94371169326230131</v>
      </c>
      <c r="S154" s="96">
        <v>6.2</v>
      </c>
      <c r="T154" s="35">
        <v>55.911840957749128</v>
      </c>
      <c r="U154" s="29">
        <v>-0.49536000000000002</v>
      </c>
      <c r="V154" s="29">
        <v>-0.33804000000000001</v>
      </c>
      <c r="W154" s="29">
        <v>0.59971040611281712</v>
      </c>
      <c r="X154" s="96">
        <v>6.2</v>
      </c>
      <c r="Y154" s="489" t="s">
        <v>3350</v>
      </c>
    </row>
    <row r="155" spans="1:25" x14ac:dyDescent="0.25">
      <c r="A155" s="28" t="s">
        <v>18</v>
      </c>
      <c r="B155" s="144" t="s">
        <v>178</v>
      </c>
      <c r="C155" s="487" t="s">
        <v>29</v>
      </c>
      <c r="D155" s="144">
        <v>110</v>
      </c>
      <c r="E155" s="144" t="s">
        <v>3018</v>
      </c>
      <c r="F155" s="144">
        <v>6</v>
      </c>
      <c r="G155" s="144" t="s">
        <v>3350</v>
      </c>
      <c r="H155" s="144">
        <v>2</v>
      </c>
      <c r="I155" s="144" t="s">
        <v>213</v>
      </c>
      <c r="J155" s="29">
        <v>27.374840701940784</v>
      </c>
      <c r="K155" s="29">
        <v>-0.27972000000000002</v>
      </c>
      <c r="L155" s="29">
        <v>-8.9279999999999998E-2</v>
      </c>
      <c r="M155" s="29">
        <v>0.29362254136901689</v>
      </c>
      <c r="N155" s="29">
        <v>6.2</v>
      </c>
      <c r="O155" s="35">
        <v>34.928887309852861</v>
      </c>
      <c r="P155" s="29">
        <v>-0.35927999999999999</v>
      </c>
      <c r="Q155" s="29">
        <v>-0.1062</v>
      </c>
      <c r="R155" s="29">
        <v>0.37464724528548182</v>
      </c>
      <c r="S155" s="96">
        <v>6.2</v>
      </c>
      <c r="T155" s="35">
        <v>46.99459486339962</v>
      </c>
      <c r="U155" s="29">
        <v>-0.49212</v>
      </c>
      <c r="V155" s="29">
        <v>-0.10908</v>
      </c>
      <c r="W155" s="29">
        <v>0.50406402450482413</v>
      </c>
      <c r="X155" s="96">
        <v>6.2</v>
      </c>
      <c r="Y155" s="489" t="s">
        <v>3350</v>
      </c>
    </row>
    <row r="156" spans="1:25" x14ac:dyDescent="0.25">
      <c r="A156" s="28" t="s">
        <v>18</v>
      </c>
      <c r="B156" s="144" t="s">
        <v>178</v>
      </c>
      <c r="C156" s="487" t="s">
        <v>29</v>
      </c>
      <c r="D156" s="144">
        <v>110</v>
      </c>
      <c r="E156" s="144" t="s">
        <v>3019</v>
      </c>
      <c r="F156" s="144">
        <v>6</v>
      </c>
      <c r="G156" s="144" t="s">
        <v>3350</v>
      </c>
      <c r="H156" s="144">
        <v>2</v>
      </c>
      <c r="I156" s="144" t="s">
        <v>188</v>
      </c>
      <c r="J156" s="29">
        <v>39.996334897570037</v>
      </c>
      <c r="K156" s="29">
        <v>-0.40500000000000003</v>
      </c>
      <c r="L156" s="29">
        <v>-0.14147999999999999</v>
      </c>
      <c r="M156" s="29">
        <v>0.42900068811133629</v>
      </c>
      <c r="N156" s="29">
        <v>6.2</v>
      </c>
      <c r="O156" s="35">
        <v>54.032802240051204</v>
      </c>
      <c r="P156" s="29">
        <v>-0.56015999999999999</v>
      </c>
      <c r="Q156" s="29">
        <v>-0.14868000000000001</v>
      </c>
      <c r="R156" s="29">
        <v>0.57955583682678924</v>
      </c>
      <c r="S156" s="96">
        <v>6.2</v>
      </c>
      <c r="T156" s="35">
        <v>114.90509296163506</v>
      </c>
      <c r="U156" s="29">
        <v>-1.2117599999999999</v>
      </c>
      <c r="V156" s="29">
        <v>-0.22500000000000001</v>
      </c>
      <c r="W156" s="29">
        <v>1.2324720271064977</v>
      </c>
      <c r="X156" s="96">
        <v>6.2</v>
      </c>
      <c r="Y156" s="489" t="s">
        <v>3350</v>
      </c>
    </row>
    <row r="157" spans="1:25" x14ac:dyDescent="0.25">
      <c r="A157" s="28" t="s">
        <v>18</v>
      </c>
      <c r="B157" s="144" t="s">
        <v>178</v>
      </c>
      <c r="C157" s="487" t="s">
        <v>29</v>
      </c>
      <c r="D157" s="144">
        <v>110</v>
      </c>
      <c r="E157" s="144" t="s">
        <v>214</v>
      </c>
      <c r="F157" s="144">
        <v>6</v>
      </c>
      <c r="G157" s="144" t="s">
        <v>3350</v>
      </c>
      <c r="H157" s="144">
        <v>2</v>
      </c>
      <c r="I157" s="144" t="s">
        <v>215</v>
      </c>
      <c r="J157" s="29">
        <v>0</v>
      </c>
      <c r="K157" s="29">
        <v>0</v>
      </c>
      <c r="L157" s="29">
        <v>0</v>
      </c>
      <c r="M157" s="29">
        <v>0</v>
      </c>
      <c r="N157" s="29" t="s">
        <v>41</v>
      </c>
      <c r="O157" s="35">
        <v>0</v>
      </c>
      <c r="P157" s="29">
        <v>0</v>
      </c>
      <c r="Q157" s="29">
        <v>0</v>
      </c>
      <c r="R157" s="29">
        <v>0</v>
      </c>
      <c r="S157" s="96" t="s">
        <v>41</v>
      </c>
      <c r="T157" s="35">
        <v>0</v>
      </c>
      <c r="U157" s="29">
        <v>0</v>
      </c>
      <c r="V157" s="29">
        <v>0</v>
      </c>
      <c r="W157" s="29">
        <v>0</v>
      </c>
      <c r="X157" s="96" t="s">
        <v>41</v>
      </c>
      <c r="Y157" s="489" t="s">
        <v>3350</v>
      </c>
    </row>
    <row r="158" spans="1:25" x14ac:dyDescent="0.25">
      <c r="A158" s="28" t="s">
        <v>18</v>
      </c>
      <c r="B158" s="144" t="s">
        <v>178</v>
      </c>
      <c r="C158" s="487" t="s">
        <v>29</v>
      </c>
      <c r="D158" s="144">
        <v>110</v>
      </c>
      <c r="E158" s="144" t="s">
        <v>3020</v>
      </c>
      <c r="F158" s="144">
        <v>6</v>
      </c>
      <c r="G158" s="144" t="s">
        <v>3350</v>
      </c>
      <c r="H158" s="144">
        <v>2</v>
      </c>
      <c r="I158" s="144" t="s">
        <v>216</v>
      </c>
      <c r="J158" s="29">
        <v>28.12797126798225</v>
      </c>
      <c r="K158" s="29">
        <v>-0.28511999999999998</v>
      </c>
      <c r="L158" s="29">
        <v>-9.8640000000000005E-2</v>
      </c>
      <c r="M158" s="29">
        <v>0.30170061982037755</v>
      </c>
      <c r="N158" s="29">
        <v>6.2</v>
      </c>
      <c r="O158" s="35">
        <v>53.400767369774947</v>
      </c>
      <c r="P158" s="29">
        <v>-0.55512000000000006</v>
      </c>
      <c r="Q158" s="29">
        <v>-0.14112</v>
      </c>
      <c r="R158" s="29">
        <v>0.57277663080820618</v>
      </c>
      <c r="S158" s="96">
        <v>6.2</v>
      </c>
      <c r="T158" s="35">
        <v>62.394263605788609</v>
      </c>
      <c r="U158" s="29">
        <v>-0.65267999999999993</v>
      </c>
      <c r="V158" s="29">
        <v>-0.14796000000000001</v>
      </c>
      <c r="W158" s="29">
        <v>0.66924087143568867</v>
      </c>
      <c r="X158" s="96">
        <v>6.2</v>
      </c>
      <c r="Y158" s="489" t="s">
        <v>3350</v>
      </c>
    </row>
    <row r="159" spans="1:25" x14ac:dyDescent="0.25">
      <c r="A159" s="28" t="s">
        <v>18</v>
      </c>
      <c r="B159" s="144" t="s">
        <v>178</v>
      </c>
      <c r="C159" s="487" t="s">
        <v>29</v>
      </c>
      <c r="D159" s="144">
        <v>110</v>
      </c>
      <c r="E159" s="144" t="s">
        <v>3021</v>
      </c>
      <c r="F159" s="144">
        <v>6</v>
      </c>
      <c r="G159" s="144" t="s">
        <v>3350</v>
      </c>
      <c r="H159" s="144">
        <v>2</v>
      </c>
      <c r="I159" s="144" t="s">
        <v>217</v>
      </c>
      <c r="J159" s="29">
        <v>19.334327711689994</v>
      </c>
      <c r="K159" s="29">
        <v>-0.20448</v>
      </c>
      <c r="L159" s="29">
        <v>-3.456E-2</v>
      </c>
      <c r="M159" s="29">
        <v>0.20737999903558685</v>
      </c>
      <c r="N159" s="29">
        <v>6.2</v>
      </c>
      <c r="O159" s="35">
        <v>23.626616636817804</v>
      </c>
      <c r="P159" s="29">
        <v>-0.24815999999999999</v>
      </c>
      <c r="Q159" s="29">
        <v>-5.1360000000000003E-2</v>
      </c>
      <c r="R159" s="29">
        <v>0.25341909004650776</v>
      </c>
      <c r="S159" s="96">
        <v>6.2</v>
      </c>
      <c r="T159" s="35">
        <v>31.276741716943924</v>
      </c>
      <c r="U159" s="29">
        <v>-0.33216000000000001</v>
      </c>
      <c r="V159" s="29">
        <v>-4.7039999999999998E-2</v>
      </c>
      <c r="W159" s="29">
        <v>0.33547433165594054</v>
      </c>
      <c r="X159" s="96">
        <v>6.2</v>
      </c>
      <c r="Y159" s="489" t="s">
        <v>3350</v>
      </c>
    </row>
    <row r="160" spans="1:25" x14ac:dyDescent="0.25">
      <c r="A160" s="28" t="s">
        <v>18</v>
      </c>
      <c r="B160" s="144" t="s">
        <v>178</v>
      </c>
      <c r="C160" s="487" t="s">
        <v>29</v>
      </c>
      <c r="D160" s="144">
        <v>110</v>
      </c>
      <c r="E160" s="144" t="s">
        <v>3022</v>
      </c>
      <c r="F160" s="144">
        <v>6</v>
      </c>
      <c r="G160" s="144" t="s">
        <v>3350</v>
      </c>
      <c r="H160" s="144">
        <v>2</v>
      </c>
      <c r="I160" s="144" t="s">
        <v>218</v>
      </c>
      <c r="J160" s="29">
        <v>109.26251037591231</v>
      </c>
      <c r="K160" s="29">
        <v>-1.01736</v>
      </c>
      <c r="L160" s="29">
        <v>-0.58175999999999994</v>
      </c>
      <c r="M160" s="29">
        <v>1.1719496862920353</v>
      </c>
      <c r="N160" s="29">
        <v>6.2</v>
      </c>
      <c r="O160" s="35">
        <v>110.85131669252007</v>
      </c>
      <c r="P160" s="29">
        <v>-1.0065599999999999</v>
      </c>
      <c r="Q160" s="29">
        <v>-0.63288</v>
      </c>
      <c r="R160" s="29">
        <v>1.1889912228439703</v>
      </c>
      <c r="S160" s="96">
        <v>6.2</v>
      </c>
      <c r="T160" s="35">
        <v>112.36348598721001</v>
      </c>
      <c r="U160" s="29">
        <v>-1.0274400000000001</v>
      </c>
      <c r="V160" s="29">
        <v>-0.63</v>
      </c>
      <c r="W160" s="29">
        <v>1.2052107506988146</v>
      </c>
      <c r="X160" s="96">
        <v>6.2</v>
      </c>
      <c r="Y160" s="489" t="s">
        <v>3350</v>
      </c>
    </row>
    <row r="161" spans="1:25" x14ac:dyDescent="0.25">
      <c r="A161" s="28" t="s">
        <v>18</v>
      </c>
      <c r="B161" s="144" t="s">
        <v>178</v>
      </c>
      <c r="C161" s="487" t="s">
        <v>29</v>
      </c>
      <c r="D161" s="144">
        <v>110</v>
      </c>
      <c r="E161" s="144" t="s">
        <v>3023</v>
      </c>
      <c r="F161" s="144">
        <v>6</v>
      </c>
      <c r="G161" s="144" t="s">
        <v>3350</v>
      </c>
      <c r="H161" s="144">
        <v>2</v>
      </c>
      <c r="I161" s="144" t="s">
        <v>194</v>
      </c>
      <c r="J161" s="29">
        <v>33.611660112654398</v>
      </c>
      <c r="K161" s="29">
        <v>-0.33072000000000001</v>
      </c>
      <c r="L161" s="29">
        <v>-0.14352000000000001</v>
      </c>
      <c r="M161" s="29">
        <v>0.36051866636833108</v>
      </c>
      <c r="N161" s="29">
        <v>6.2</v>
      </c>
      <c r="O161" s="35">
        <v>52.367856846827671</v>
      </c>
      <c r="P161" s="29">
        <v>-0.51648000000000005</v>
      </c>
      <c r="Q161" s="29">
        <v>-0.22080000000000002</v>
      </c>
      <c r="R161" s="29">
        <v>0.56169763253907357</v>
      </c>
      <c r="S161" s="96">
        <v>6.2</v>
      </c>
      <c r="T161" s="35">
        <v>39.143274478574142</v>
      </c>
      <c r="U161" s="29">
        <v>-0.39168000000000003</v>
      </c>
      <c r="V161" s="29">
        <v>-0.1512</v>
      </c>
      <c r="W161" s="29">
        <v>0.41985076205718624</v>
      </c>
      <c r="X161" s="96">
        <v>6.2</v>
      </c>
      <c r="Y161" s="489" t="s">
        <v>3350</v>
      </c>
    </row>
    <row r="162" spans="1:25" x14ac:dyDescent="0.25">
      <c r="A162" s="28" t="s">
        <v>18</v>
      </c>
      <c r="B162" s="144" t="s">
        <v>178</v>
      </c>
      <c r="C162" s="487" t="s">
        <v>29</v>
      </c>
      <c r="D162" s="144">
        <v>110</v>
      </c>
      <c r="E162" s="144" t="s">
        <v>3024</v>
      </c>
      <c r="F162" s="144">
        <v>6</v>
      </c>
      <c r="G162" s="144" t="s">
        <v>3350</v>
      </c>
      <c r="H162" s="144">
        <v>2</v>
      </c>
      <c r="I162" s="144" t="s">
        <v>219</v>
      </c>
      <c r="J162" s="29">
        <v>15.690584424109616</v>
      </c>
      <c r="K162" s="29">
        <v>-0.14652000000000001</v>
      </c>
      <c r="L162" s="29">
        <v>-8.2799999999999999E-2</v>
      </c>
      <c r="M162" s="29">
        <v>0.16829720853299976</v>
      </c>
      <c r="N162" s="29">
        <v>6.2</v>
      </c>
      <c r="O162" s="35">
        <v>23.786178893771119</v>
      </c>
      <c r="P162" s="29">
        <v>-0.2394</v>
      </c>
      <c r="Q162" s="29">
        <v>-8.8200000000000001E-2</v>
      </c>
      <c r="R162" s="29">
        <v>0.25513055481458902</v>
      </c>
      <c r="S162" s="96">
        <v>6.2</v>
      </c>
      <c r="T162" s="35">
        <v>27.818715373955495</v>
      </c>
      <c r="U162" s="29">
        <v>-0.28260000000000002</v>
      </c>
      <c r="V162" s="29">
        <v>-9.5760000000000012E-2</v>
      </c>
      <c r="W162" s="29">
        <v>0.29838354110104665</v>
      </c>
      <c r="X162" s="96">
        <v>6.2</v>
      </c>
      <c r="Y162" s="489" t="s">
        <v>3350</v>
      </c>
    </row>
    <row r="163" spans="1:25" x14ac:dyDescent="0.25">
      <c r="A163" s="28" t="s">
        <v>18</v>
      </c>
      <c r="B163" s="144" t="s">
        <v>178</v>
      </c>
      <c r="C163" s="487" t="s">
        <v>29</v>
      </c>
      <c r="D163" s="144">
        <v>110</v>
      </c>
      <c r="E163" s="144" t="s">
        <v>3025</v>
      </c>
      <c r="F163" s="144">
        <v>6</v>
      </c>
      <c r="G163" s="144" t="s">
        <v>3350</v>
      </c>
      <c r="H163" s="144">
        <v>2</v>
      </c>
      <c r="I163" s="144" t="s">
        <v>220</v>
      </c>
      <c r="J163" s="29">
        <v>14.768807285342247</v>
      </c>
      <c r="K163" s="29">
        <v>-0.15156</v>
      </c>
      <c r="L163" s="29">
        <v>-4.6079999999999996E-2</v>
      </c>
      <c r="M163" s="29">
        <v>0.15841022694258095</v>
      </c>
      <c r="N163" s="29">
        <v>6.2</v>
      </c>
      <c r="O163" s="35">
        <v>25.723420773859978</v>
      </c>
      <c r="P163" s="29">
        <v>-0.26783999999999997</v>
      </c>
      <c r="Q163" s="29">
        <v>-6.6239999999999993E-2</v>
      </c>
      <c r="R163" s="29">
        <v>0.27590941122042206</v>
      </c>
      <c r="S163" s="96">
        <v>6.2</v>
      </c>
      <c r="T163" s="35">
        <v>33.91098125782738</v>
      </c>
      <c r="U163" s="29">
        <v>-0.35531999999999997</v>
      </c>
      <c r="V163" s="29">
        <v>-7.776000000000001E-2</v>
      </c>
      <c r="W163" s="29">
        <v>0.36372918497145645</v>
      </c>
      <c r="X163" s="96">
        <v>6.2</v>
      </c>
      <c r="Y163" s="489" t="s">
        <v>3350</v>
      </c>
    </row>
    <row r="164" spans="1:25" ht="15.75" thickBot="1" x14ac:dyDescent="0.3">
      <c r="A164" s="32" t="s">
        <v>18</v>
      </c>
      <c r="B164" s="146" t="s">
        <v>178</v>
      </c>
      <c r="C164" s="496" t="s">
        <v>29</v>
      </c>
      <c r="D164" s="146">
        <v>110</v>
      </c>
      <c r="E164" s="146" t="s">
        <v>79</v>
      </c>
      <c r="F164" s="146">
        <v>6</v>
      </c>
      <c r="G164" s="146" t="s">
        <v>59</v>
      </c>
      <c r="H164" s="146">
        <v>2</v>
      </c>
      <c r="I164" s="146" t="s">
        <v>60</v>
      </c>
      <c r="J164" s="29">
        <v>0</v>
      </c>
      <c r="K164" s="29">
        <v>-2.2200000000000002E-3</v>
      </c>
      <c r="L164" s="29">
        <v>-1.8450000000000001E-3</v>
      </c>
      <c r="M164" s="29">
        <v>2.8865940137123547E-3</v>
      </c>
      <c r="N164" s="29">
        <v>6.2</v>
      </c>
      <c r="O164" s="36">
        <v>0</v>
      </c>
      <c r="P164" s="33">
        <v>-3.3900000000000002E-3</v>
      </c>
      <c r="Q164" s="33">
        <v>-3.1949999999999999E-3</v>
      </c>
      <c r="R164" s="33">
        <v>4.6583392963587354E-3</v>
      </c>
      <c r="S164" s="99">
        <v>6.2</v>
      </c>
      <c r="T164" s="36">
        <v>0</v>
      </c>
      <c r="U164" s="33">
        <v>-2.3400000000000001E-3</v>
      </c>
      <c r="V164" s="33">
        <v>-1.9350000000000001E-3</v>
      </c>
      <c r="W164" s="33">
        <v>3.0364164734107213E-3</v>
      </c>
      <c r="X164" s="99">
        <v>6.2</v>
      </c>
      <c r="Y164" s="492" t="s">
        <v>3350</v>
      </c>
    </row>
    <row r="165" spans="1:25" x14ac:dyDescent="0.25">
      <c r="A165" s="24" t="s">
        <v>18</v>
      </c>
      <c r="B165" s="142" t="s">
        <v>221</v>
      </c>
      <c r="C165" s="142" t="s">
        <v>29</v>
      </c>
      <c r="D165" s="142">
        <v>110</v>
      </c>
      <c r="E165" s="142" t="s">
        <v>30</v>
      </c>
      <c r="F165" s="142">
        <v>110</v>
      </c>
      <c r="G165" s="142" t="s">
        <v>31</v>
      </c>
      <c r="H165" s="142" t="s">
        <v>3350</v>
      </c>
      <c r="I165" s="142" t="s">
        <v>32</v>
      </c>
      <c r="J165" s="25">
        <v>24.983887418381912</v>
      </c>
      <c r="K165" s="25">
        <v>-4.109</v>
      </c>
      <c r="L165" s="25">
        <v>-3.105</v>
      </c>
      <c r="M165" s="25">
        <v>5.150233586935645</v>
      </c>
      <c r="N165" s="25">
        <v>119.4</v>
      </c>
      <c r="O165" s="92">
        <v>41.35222719256258</v>
      </c>
      <c r="P165" s="25">
        <v>-7.2880000000000003</v>
      </c>
      <c r="Q165" s="25">
        <v>-4.3099999999999996</v>
      </c>
      <c r="R165" s="25">
        <v>8.4670563952296902</v>
      </c>
      <c r="S165" s="93">
        <v>118.4</v>
      </c>
      <c r="T165" s="92">
        <v>37.837841231984669</v>
      </c>
      <c r="U165" s="25">
        <v>-6.9669999999999996</v>
      </c>
      <c r="V165" s="25">
        <v>-3.4980000000000002</v>
      </c>
      <c r="W165" s="25">
        <v>7.7958381845700204</v>
      </c>
      <c r="X165" s="93">
        <v>119.1</v>
      </c>
      <c r="Y165" s="485" t="s">
        <v>3350</v>
      </c>
    </row>
    <row r="166" spans="1:25" x14ac:dyDescent="0.25">
      <c r="A166" s="26" t="s">
        <v>18</v>
      </c>
      <c r="B166" s="143" t="s">
        <v>221</v>
      </c>
      <c r="C166" s="143" t="s">
        <v>29</v>
      </c>
      <c r="D166" s="143">
        <v>110</v>
      </c>
      <c r="E166" s="143" t="s">
        <v>222</v>
      </c>
      <c r="F166" s="143">
        <v>110</v>
      </c>
      <c r="G166" s="143" t="s">
        <v>223</v>
      </c>
      <c r="H166" s="143" t="s">
        <v>3350</v>
      </c>
      <c r="I166" s="143" t="s">
        <v>3350</v>
      </c>
      <c r="J166" s="27">
        <v>98.473025236640908</v>
      </c>
      <c r="K166" s="27">
        <v>18.744</v>
      </c>
      <c r="L166" s="27">
        <v>7.9</v>
      </c>
      <c r="M166" s="27">
        <v>20.340785038931021</v>
      </c>
      <c r="N166" s="27">
        <v>119.4</v>
      </c>
      <c r="O166" s="94">
        <v>77.828979416865877</v>
      </c>
      <c r="P166" s="27">
        <v>13.574</v>
      </c>
      <c r="Q166" s="27">
        <v>8.36</v>
      </c>
      <c r="R166" s="27">
        <v>15.941865511915474</v>
      </c>
      <c r="S166" s="95">
        <v>118.4</v>
      </c>
      <c r="T166" s="94">
        <v>37.837841231984669</v>
      </c>
      <c r="U166" s="27">
        <v>15.641999999999999</v>
      </c>
      <c r="V166" s="27">
        <v>6.6879999999999997</v>
      </c>
      <c r="W166" s="27">
        <v>7.7958381845700204</v>
      </c>
      <c r="X166" s="95">
        <v>119.1</v>
      </c>
      <c r="Y166" s="486" t="s">
        <v>3350</v>
      </c>
    </row>
    <row r="167" spans="1:25" x14ac:dyDescent="0.25">
      <c r="A167" s="26" t="s">
        <v>18</v>
      </c>
      <c r="B167" s="143" t="s">
        <v>221</v>
      </c>
      <c r="C167" s="143" t="s">
        <v>29</v>
      </c>
      <c r="D167" s="143">
        <v>110</v>
      </c>
      <c r="E167" s="143" t="s">
        <v>224</v>
      </c>
      <c r="F167" s="143">
        <v>110</v>
      </c>
      <c r="G167" s="143" t="s">
        <v>223</v>
      </c>
      <c r="H167" s="143" t="s">
        <v>3350</v>
      </c>
      <c r="I167" s="143" t="s">
        <v>3350</v>
      </c>
      <c r="J167" s="27">
        <v>51.372454100022992</v>
      </c>
      <c r="K167" s="27">
        <v>2.2879999999999998</v>
      </c>
      <c r="L167" s="27">
        <v>10.362</v>
      </c>
      <c r="M167" s="27">
        <v>10.611596863808952</v>
      </c>
      <c r="N167" s="27">
        <v>119.4</v>
      </c>
      <c r="O167" s="94">
        <v>56.95367100316507</v>
      </c>
      <c r="P167" s="27">
        <v>7.15</v>
      </c>
      <c r="Q167" s="27">
        <v>9.218</v>
      </c>
      <c r="R167" s="27">
        <v>11.665934338920307</v>
      </c>
      <c r="S167" s="95">
        <v>118.4</v>
      </c>
      <c r="T167" s="94">
        <v>37.837841231984669</v>
      </c>
      <c r="U167" s="27">
        <v>-3.74</v>
      </c>
      <c r="V167" s="27">
        <v>8.6679999999999993</v>
      </c>
      <c r="W167" s="27">
        <v>7.7958381845700204</v>
      </c>
      <c r="X167" s="95">
        <v>119.1</v>
      </c>
      <c r="Y167" s="486" t="s">
        <v>3350</v>
      </c>
    </row>
    <row r="168" spans="1:25" x14ac:dyDescent="0.25">
      <c r="A168" s="26" t="s">
        <v>18</v>
      </c>
      <c r="B168" s="143" t="s">
        <v>221</v>
      </c>
      <c r="C168" s="143" t="s">
        <v>29</v>
      </c>
      <c r="D168" s="143">
        <v>110</v>
      </c>
      <c r="E168" s="143" t="s">
        <v>225</v>
      </c>
      <c r="F168" s="143">
        <v>110</v>
      </c>
      <c r="G168" s="143" t="s">
        <v>223</v>
      </c>
      <c r="H168" s="143" t="s">
        <v>3350</v>
      </c>
      <c r="I168" s="143" t="s">
        <v>3350</v>
      </c>
      <c r="J168" s="27">
        <v>127.78438402133688</v>
      </c>
      <c r="K168" s="27">
        <v>-13.045999999999999</v>
      </c>
      <c r="L168" s="27">
        <v>-22.946000000000002</v>
      </c>
      <c r="M168" s="27">
        <v>26.395397932215381</v>
      </c>
      <c r="N168" s="27">
        <v>119.4</v>
      </c>
      <c r="O168" s="94">
        <v>102.35357159504302</v>
      </c>
      <c r="P168" s="27">
        <v>-10.755800000000001</v>
      </c>
      <c r="Q168" s="27">
        <v>-17.995999999999999</v>
      </c>
      <c r="R168" s="27">
        <v>20.965286776955853</v>
      </c>
      <c r="S168" s="95">
        <v>118.4</v>
      </c>
      <c r="T168" s="94">
        <v>37.837841231984669</v>
      </c>
      <c r="U168" s="27">
        <v>-7.0179999999999998</v>
      </c>
      <c r="V168" s="27">
        <v>-23.056000000000001</v>
      </c>
      <c r="W168" s="27">
        <v>7.7958381845700204</v>
      </c>
      <c r="X168" s="95">
        <v>119.1</v>
      </c>
      <c r="Y168" s="486" t="s">
        <v>3350</v>
      </c>
    </row>
    <row r="169" spans="1:25" x14ac:dyDescent="0.25">
      <c r="A169" s="26" t="s">
        <v>18</v>
      </c>
      <c r="B169" s="143" t="s">
        <v>221</v>
      </c>
      <c r="C169" s="143" t="s">
        <v>29</v>
      </c>
      <c r="D169" s="143">
        <v>110</v>
      </c>
      <c r="E169" s="143" t="s">
        <v>179</v>
      </c>
      <c r="F169" s="143">
        <v>35</v>
      </c>
      <c r="G169" s="143" t="s">
        <v>34</v>
      </c>
      <c r="H169" s="143" t="s">
        <v>3350</v>
      </c>
      <c r="I169" s="143" t="s">
        <v>180</v>
      </c>
      <c r="J169" s="27">
        <v>76.268921445675218</v>
      </c>
      <c r="K169" s="27">
        <v>-3.7130000000000001</v>
      </c>
      <c r="L169" s="27">
        <v>-2.92</v>
      </c>
      <c r="M169" s="27">
        <v>4.7236393808164481</v>
      </c>
      <c r="N169" s="27">
        <v>35.799999999999997</v>
      </c>
      <c r="O169" s="94">
        <v>121.45417454533123</v>
      </c>
      <c r="P169" s="27">
        <v>-6.4370000000000003</v>
      </c>
      <c r="Q169" s="27">
        <v>-3.8919999999999999</v>
      </c>
      <c r="R169" s="27">
        <v>7.522142846290544</v>
      </c>
      <c r="S169" s="95">
        <v>35.799999999999997</v>
      </c>
      <c r="T169" s="94">
        <v>116.03724784307617</v>
      </c>
      <c r="U169" s="27">
        <v>-6.359</v>
      </c>
      <c r="V169" s="27">
        <v>-3.2170000000000001</v>
      </c>
      <c r="W169" s="27">
        <v>7.1264275762825235</v>
      </c>
      <c r="X169" s="95">
        <v>35.5</v>
      </c>
      <c r="Y169" s="486" t="s">
        <v>3350</v>
      </c>
    </row>
    <row r="170" spans="1:25" x14ac:dyDescent="0.25">
      <c r="A170" s="26" t="s">
        <v>18</v>
      </c>
      <c r="B170" s="143" t="s">
        <v>221</v>
      </c>
      <c r="C170" s="143" t="s">
        <v>29</v>
      </c>
      <c r="D170" s="143">
        <v>110</v>
      </c>
      <c r="E170" s="143" t="s">
        <v>226</v>
      </c>
      <c r="F170" s="143">
        <v>35</v>
      </c>
      <c r="G170" s="143" t="s">
        <v>182</v>
      </c>
      <c r="H170" s="497">
        <v>1</v>
      </c>
      <c r="I170" s="143" t="s">
        <v>227</v>
      </c>
      <c r="J170" s="27">
        <v>30.996323224280626</v>
      </c>
      <c r="K170" s="27">
        <v>-1.25</v>
      </c>
      <c r="L170" s="27">
        <v>-1.4570000000000001</v>
      </c>
      <c r="M170" s="27">
        <v>1.9197262825725965</v>
      </c>
      <c r="N170" s="27">
        <v>35.799999999999997</v>
      </c>
      <c r="O170" s="94">
        <v>64.415504725120996</v>
      </c>
      <c r="P170" s="27">
        <v>-3.242</v>
      </c>
      <c r="Q170" s="27">
        <v>-2.3250000000000002</v>
      </c>
      <c r="R170" s="27">
        <v>3.9895098696456439</v>
      </c>
      <c r="S170" s="95">
        <v>35.799999999999997</v>
      </c>
      <c r="T170" s="94">
        <v>51.819942991542447</v>
      </c>
      <c r="U170" s="27">
        <v>-2.6859999999999999</v>
      </c>
      <c r="V170" s="27">
        <v>-1.7070000000000001</v>
      </c>
      <c r="W170" s="27">
        <v>3.182521798825579</v>
      </c>
      <c r="X170" s="95">
        <v>35.5</v>
      </c>
      <c r="Y170" s="486" t="s">
        <v>3350</v>
      </c>
    </row>
    <row r="171" spans="1:25" x14ac:dyDescent="0.25">
      <c r="A171" s="26" t="s">
        <v>18</v>
      </c>
      <c r="B171" s="143" t="s">
        <v>221</v>
      </c>
      <c r="C171" s="143" t="s">
        <v>29</v>
      </c>
      <c r="D171" s="143">
        <v>110</v>
      </c>
      <c r="E171" s="143" t="s">
        <v>228</v>
      </c>
      <c r="F171" s="143">
        <v>35</v>
      </c>
      <c r="G171" s="143" t="s">
        <v>182</v>
      </c>
      <c r="H171" s="497">
        <v>1</v>
      </c>
      <c r="I171" s="143" t="s">
        <v>229</v>
      </c>
      <c r="J171" s="27">
        <v>46.506299652022477</v>
      </c>
      <c r="K171" s="27">
        <v>-2.4049999999999998</v>
      </c>
      <c r="L171" s="27">
        <v>-1.585</v>
      </c>
      <c r="M171" s="27">
        <v>2.8803211626483596</v>
      </c>
      <c r="N171" s="27">
        <v>35.799999999999997</v>
      </c>
      <c r="O171" s="94">
        <v>58.1589203863224</v>
      </c>
      <c r="P171" s="27">
        <v>-3.15</v>
      </c>
      <c r="Q171" s="27">
        <v>-1.7470000000000001</v>
      </c>
      <c r="R171" s="27">
        <v>3.6020145752064914</v>
      </c>
      <c r="S171" s="95">
        <v>35.799999999999997</v>
      </c>
      <c r="T171" s="94">
        <v>65.318048455550795</v>
      </c>
      <c r="U171" s="27">
        <v>-3.64</v>
      </c>
      <c r="V171" s="27">
        <v>-1.6859999999999999</v>
      </c>
      <c r="W171" s="27">
        <v>4.0115079458976526</v>
      </c>
      <c r="X171" s="95">
        <v>35.5</v>
      </c>
      <c r="Y171" s="486" t="s">
        <v>3350</v>
      </c>
    </row>
    <row r="172" spans="1:25" x14ac:dyDescent="0.25">
      <c r="A172" s="28" t="s">
        <v>18</v>
      </c>
      <c r="B172" s="144" t="s">
        <v>221</v>
      </c>
      <c r="C172" s="487" t="s">
        <v>29</v>
      </c>
      <c r="D172" s="144">
        <v>110</v>
      </c>
      <c r="E172" s="144" t="s">
        <v>151</v>
      </c>
      <c r="F172" s="144">
        <v>6</v>
      </c>
      <c r="G172" s="144" t="s">
        <v>37</v>
      </c>
      <c r="H172" s="488" t="s">
        <v>3350</v>
      </c>
      <c r="I172" s="144" t="s">
        <v>38</v>
      </c>
      <c r="J172" s="29">
        <v>40.102979365020289</v>
      </c>
      <c r="K172" s="29">
        <v>-0.39600000000000002</v>
      </c>
      <c r="L172" s="29">
        <v>-0.185</v>
      </c>
      <c r="M172" s="29">
        <v>0.43708237209935613</v>
      </c>
      <c r="N172" s="29">
        <v>6.3</v>
      </c>
      <c r="O172" s="35">
        <v>86.991150932786056</v>
      </c>
      <c r="P172" s="29">
        <v>-0.85099999999999998</v>
      </c>
      <c r="Q172" s="29">
        <v>-0.41799999999999998</v>
      </c>
      <c r="R172" s="29">
        <v>0.94811655401643524</v>
      </c>
      <c r="S172" s="96">
        <v>6.3</v>
      </c>
      <c r="T172" s="35">
        <v>62.445901983898331</v>
      </c>
      <c r="U172" s="29">
        <v>-0.60799999999999998</v>
      </c>
      <c r="V172" s="29">
        <v>-0.28100000000000003</v>
      </c>
      <c r="W172" s="29">
        <v>0.66979474467929356</v>
      </c>
      <c r="X172" s="96">
        <v>6.2</v>
      </c>
      <c r="Y172" s="489" t="s">
        <v>3350</v>
      </c>
    </row>
    <row r="173" spans="1:25" x14ac:dyDescent="0.25">
      <c r="A173" s="28" t="s">
        <v>18</v>
      </c>
      <c r="B173" s="144" t="s">
        <v>221</v>
      </c>
      <c r="C173" s="487" t="s">
        <v>29</v>
      </c>
      <c r="D173" s="144">
        <v>110</v>
      </c>
      <c r="E173" s="144" t="s">
        <v>230</v>
      </c>
      <c r="F173" s="144">
        <v>6</v>
      </c>
      <c r="G173" s="144" t="s">
        <v>3350</v>
      </c>
      <c r="H173" s="488">
        <v>1</v>
      </c>
      <c r="I173" s="144" t="s">
        <v>231</v>
      </c>
      <c r="J173" s="29">
        <v>15.387200505778901</v>
      </c>
      <c r="K173" s="29">
        <v>-0.16500000000000001</v>
      </c>
      <c r="L173" s="29">
        <v>-0.03</v>
      </c>
      <c r="M173" s="29">
        <v>0.16770509831248423</v>
      </c>
      <c r="N173" s="29">
        <v>6.3</v>
      </c>
      <c r="O173" s="35">
        <v>21.9983757191895</v>
      </c>
      <c r="P173" s="29">
        <v>-0.23799999999999999</v>
      </c>
      <c r="Q173" s="29">
        <v>-2.9000000000000001E-2</v>
      </c>
      <c r="R173" s="29">
        <v>0.23976029696344639</v>
      </c>
      <c r="S173" s="96">
        <v>6.3</v>
      </c>
      <c r="T173" s="35">
        <v>22.117074275744038</v>
      </c>
      <c r="U173" s="29">
        <v>-0.23400000000000001</v>
      </c>
      <c r="V173" s="29">
        <v>-3.9E-2</v>
      </c>
      <c r="W173" s="29">
        <v>0.23722773868163058</v>
      </c>
      <c r="X173" s="96">
        <v>6.2</v>
      </c>
      <c r="Y173" s="489" t="s">
        <v>3350</v>
      </c>
    </row>
    <row r="174" spans="1:25" x14ac:dyDescent="0.25">
      <c r="A174" s="28" t="s">
        <v>18</v>
      </c>
      <c r="B174" s="144" t="s">
        <v>221</v>
      </c>
      <c r="C174" s="487" t="s">
        <v>29</v>
      </c>
      <c r="D174" s="144">
        <v>110</v>
      </c>
      <c r="E174" s="144" t="s">
        <v>232</v>
      </c>
      <c r="F174" s="144">
        <v>6</v>
      </c>
      <c r="G174" s="144" t="s">
        <v>3350</v>
      </c>
      <c r="H174" s="488">
        <v>1</v>
      </c>
      <c r="I174" s="144" t="s">
        <v>233</v>
      </c>
      <c r="J174" s="29">
        <v>17.946750709696158</v>
      </c>
      <c r="K174" s="29">
        <v>-0.156</v>
      </c>
      <c r="L174" s="29">
        <v>-0.11799999999999999</v>
      </c>
      <c r="M174" s="29">
        <v>0.1956016359849784</v>
      </c>
      <c r="N174" s="29">
        <v>6.3</v>
      </c>
      <c r="O174" s="35">
        <v>33.918298321620171</v>
      </c>
      <c r="P174" s="29">
        <v>-0.32400000000000001</v>
      </c>
      <c r="Q174" s="29">
        <v>-0.17799999999999999</v>
      </c>
      <c r="R174" s="29">
        <v>0.36967553340733816</v>
      </c>
      <c r="S174" s="96">
        <v>6.3</v>
      </c>
      <c r="T174" s="35">
        <v>21.462670245725459</v>
      </c>
      <c r="U174" s="29">
        <v>-0.2</v>
      </c>
      <c r="V174" s="29">
        <v>-0.114</v>
      </c>
      <c r="W174" s="29">
        <v>0.23020860105565127</v>
      </c>
      <c r="X174" s="96">
        <v>6.2</v>
      </c>
      <c r="Y174" s="489" t="s">
        <v>3350</v>
      </c>
    </row>
    <row r="175" spans="1:25" x14ac:dyDescent="0.25">
      <c r="A175" s="28" t="s">
        <v>18</v>
      </c>
      <c r="B175" s="144" t="s">
        <v>221</v>
      </c>
      <c r="C175" s="487" t="s">
        <v>29</v>
      </c>
      <c r="D175" s="144">
        <v>110</v>
      </c>
      <c r="E175" s="144" t="s">
        <v>235</v>
      </c>
      <c r="F175" s="144">
        <v>6</v>
      </c>
      <c r="G175" s="144" t="s">
        <v>3350</v>
      </c>
      <c r="H175" s="488">
        <v>1</v>
      </c>
      <c r="I175" s="144" t="s">
        <v>236</v>
      </c>
      <c r="J175" s="29">
        <v>1.3762730525736304</v>
      </c>
      <c r="K175" s="29">
        <v>-1.4999999999999999E-2</v>
      </c>
      <c r="L175" s="29">
        <v>0</v>
      </c>
      <c r="M175" s="29">
        <v>1.4999999999999999E-2</v>
      </c>
      <c r="N175" s="29">
        <v>6.3</v>
      </c>
      <c r="O175" s="35">
        <v>19.818544343738999</v>
      </c>
      <c r="P175" s="29">
        <v>-0.161</v>
      </c>
      <c r="Q175" s="29">
        <v>-0.14399999999999999</v>
      </c>
      <c r="R175" s="29">
        <v>0.21600231480241133</v>
      </c>
      <c r="S175" s="96">
        <v>6.3</v>
      </c>
      <c r="T175" s="35">
        <v>13.603480490002626</v>
      </c>
      <c r="U175" s="29">
        <v>-0.109</v>
      </c>
      <c r="V175" s="29">
        <v>-9.7000000000000003E-2</v>
      </c>
      <c r="W175" s="29">
        <v>0.14591093173576816</v>
      </c>
      <c r="X175" s="96">
        <v>6.2</v>
      </c>
      <c r="Y175" s="489" t="s">
        <v>3350</v>
      </c>
    </row>
    <row r="176" spans="1:25" x14ac:dyDescent="0.25">
      <c r="A176" s="28" t="s">
        <v>18</v>
      </c>
      <c r="B176" s="144" t="s">
        <v>221</v>
      </c>
      <c r="C176" s="487" t="s">
        <v>29</v>
      </c>
      <c r="D176" s="144">
        <v>110</v>
      </c>
      <c r="E176" s="144" t="s">
        <v>237</v>
      </c>
      <c r="F176" s="144">
        <v>6</v>
      </c>
      <c r="G176" s="144" t="s">
        <v>3350</v>
      </c>
      <c r="H176" s="488">
        <v>1</v>
      </c>
      <c r="I176" s="144" t="s">
        <v>210</v>
      </c>
      <c r="J176" s="29">
        <v>5.9997367553984091</v>
      </c>
      <c r="K176" s="29">
        <v>-0.06</v>
      </c>
      <c r="L176" s="29">
        <v>-2.5999999999999999E-2</v>
      </c>
      <c r="M176" s="29">
        <v>6.5391130897087257E-2</v>
      </c>
      <c r="N176" s="29">
        <v>6.3</v>
      </c>
      <c r="O176" s="35">
        <v>13.120469767868613</v>
      </c>
      <c r="P176" s="29">
        <v>-0.13200000000000001</v>
      </c>
      <c r="Q176" s="29">
        <v>-5.5E-2</v>
      </c>
      <c r="R176" s="29">
        <v>0.14300000000000002</v>
      </c>
      <c r="S176" s="96">
        <v>6.3</v>
      </c>
      <c r="T176" s="35">
        <v>6.7003481666346998</v>
      </c>
      <c r="U176" s="29">
        <v>-6.7000000000000004E-2</v>
      </c>
      <c r="V176" s="29">
        <v>-2.5999999999999999E-2</v>
      </c>
      <c r="W176" s="29">
        <v>7.1867934435323799E-2</v>
      </c>
      <c r="X176" s="96">
        <v>6.2</v>
      </c>
      <c r="Y176" s="489" t="s">
        <v>3350</v>
      </c>
    </row>
    <row r="177" spans="1:25" x14ac:dyDescent="0.25">
      <c r="A177" s="28" t="s">
        <v>18</v>
      </c>
      <c r="B177" s="144" t="s">
        <v>221</v>
      </c>
      <c r="C177" s="487" t="s">
        <v>29</v>
      </c>
      <c r="D177" s="144">
        <v>110</v>
      </c>
      <c r="E177" s="144" t="s">
        <v>58</v>
      </c>
      <c r="F177" s="144">
        <v>6</v>
      </c>
      <c r="G177" s="144" t="s">
        <v>59</v>
      </c>
      <c r="H177" s="488">
        <v>1</v>
      </c>
      <c r="I177" s="144" t="s">
        <v>60</v>
      </c>
      <c r="J177" s="29">
        <v>0</v>
      </c>
      <c r="K177" s="29">
        <v>-5.0000000000000001E-3</v>
      </c>
      <c r="L177" s="29">
        <v>-4.0000000000000001E-3</v>
      </c>
      <c r="M177" s="29">
        <v>6.403124237432849E-3</v>
      </c>
      <c r="N177" s="29">
        <v>6.3</v>
      </c>
      <c r="O177" s="35">
        <v>0</v>
      </c>
      <c r="P177" s="29">
        <v>-6.0000000000000001E-3</v>
      </c>
      <c r="Q177" s="29">
        <v>-4.0000000000000001E-3</v>
      </c>
      <c r="R177" s="29">
        <v>7.2111025509279791E-3</v>
      </c>
      <c r="S177" s="96">
        <v>6.3</v>
      </c>
      <c r="T177" s="35">
        <v>0</v>
      </c>
      <c r="U177" s="29">
        <v>-6.0000000000000001E-3</v>
      </c>
      <c r="V177" s="29">
        <v>-4.0000000000000001E-3</v>
      </c>
      <c r="W177" s="29">
        <v>7.2111025509279791E-3</v>
      </c>
      <c r="X177" s="96">
        <v>6.2</v>
      </c>
      <c r="Y177" s="489" t="s">
        <v>3350</v>
      </c>
    </row>
    <row r="178" spans="1:25" x14ac:dyDescent="0.25">
      <c r="A178" s="28" t="s">
        <v>18</v>
      </c>
      <c r="B178" s="144" t="s">
        <v>221</v>
      </c>
      <c r="C178" s="487" t="s">
        <v>29</v>
      </c>
      <c r="D178" s="144">
        <v>110</v>
      </c>
      <c r="E178" s="144" t="s">
        <v>238</v>
      </c>
      <c r="F178" s="144">
        <v>0.4</v>
      </c>
      <c r="G178" s="144" t="s">
        <v>3350</v>
      </c>
      <c r="H178" s="488">
        <v>1</v>
      </c>
      <c r="I178" s="144" t="s">
        <v>239</v>
      </c>
      <c r="J178" s="29">
        <v>0</v>
      </c>
      <c r="K178" s="29">
        <v>0</v>
      </c>
      <c r="L178" s="29">
        <v>0</v>
      </c>
      <c r="M178" s="29">
        <v>0</v>
      </c>
      <c r="N178" s="29">
        <v>0</v>
      </c>
      <c r="O178" s="35">
        <v>0</v>
      </c>
      <c r="P178" s="29">
        <v>-2E-3</v>
      </c>
      <c r="Q178" s="29">
        <v>-1E-3</v>
      </c>
      <c r="R178" s="29">
        <v>2.2360679774997894E-3</v>
      </c>
      <c r="S178" s="96">
        <v>0</v>
      </c>
      <c r="T178" s="35">
        <v>0</v>
      </c>
      <c r="U178" s="29">
        <v>0</v>
      </c>
      <c r="V178" s="29">
        <v>0</v>
      </c>
      <c r="W178" s="29">
        <v>0</v>
      </c>
      <c r="X178" s="96">
        <v>0</v>
      </c>
      <c r="Y178" s="489" t="s">
        <v>3350</v>
      </c>
    </row>
    <row r="179" spans="1:25" x14ac:dyDescent="0.25">
      <c r="A179" s="30" t="s">
        <v>18</v>
      </c>
      <c r="B179" s="145" t="s">
        <v>221</v>
      </c>
      <c r="C179" s="145" t="s">
        <v>29</v>
      </c>
      <c r="D179" s="145">
        <v>110</v>
      </c>
      <c r="E179" s="145" t="s">
        <v>61</v>
      </c>
      <c r="F179" s="145">
        <v>110</v>
      </c>
      <c r="G179" s="145" t="s">
        <v>31</v>
      </c>
      <c r="H179" s="145" t="s">
        <v>3350</v>
      </c>
      <c r="I179" s="145" t="s">
        <v>32</v>
      </c>
      <c r="J179" s="31">
        <v>19.18289641370356</v>
      </c>
      <c r="K179" s="31">
        <v>-3.4820000000000002</v>
      </c>
      <c r="L179" s="31">
        <v>-1.9119999999999999</v>
      </c>
      <c r="M179" s="31">
        <v>3.9724133722461463</v>
      </c>
      <c r="N179" s="31">
        <v>119.7</v>
      </c>
      <c r="O179" s="97">
        <v>33.782313193592614</v>
      </c>
      <c r="P179" s="31">
        <v>-6.2960000000000003</v>
      </c>
      <c r="Q179" s="31">
        <v>-2.9130000000000003</v>
      </c>
      <c r="R179" s="31">
        <v>6.9372317966174375</v>
      </c>
      <c r="S179" s="98">
        <v>118.7</v>
      </c>
      <c r="T179" s="97">
        <v>29.712527370311697</v>
      </c>
      <c r="U179" s="31">
        <v>-5.7189999999999994</v>
      </c>
      <c r="V179" s="31">
        <v>-2.1989999999999998</v>
      </c>
      <c r="W179" s="31">
        <v>6.1271985441961965</v>
      </c>
      <c r="X179" s="98">
        <v>119.2</v>
      </c>
      <c r="Y179" s="490" t="s">
        <v>3350</v>
      </c>
    </row>
    <row r="180" spans="1:25" x14ac:dyDescent="0.25">
      <c r="A180" s="26" t="s">
        <v>18</v>
      </c>
      <c r="B180" s="143" t="s">
        <v>221</v>
      </c>
      <c r="C180" s="143" t="s">
        <v>29</v>
      </c>
      <c r="D180" s="143">
        <v>110</v>
      </c>
      <c r="E180" s="143" t="s">
        <v>240</v>
      </c>
      <c r="F180" s="143">
        <v>110</v>
      </c>
      <c r="G180" s="143" t="s">
        <v>223</v>
      </c>
      <c r="H180" s="143" t="s">
        <v>3350</v>
      </c>
      <c r="I180" s="143" t="s">
        <v>3350</v>
      </c>
      <c r="J180" s="27">
        <v>0</v>
      </c>
      <c r="K180" s="27">
        <v>0</v>
      </c>
      <c r="L180" s="27">
        <v>0</v>
      </c>
      <c r="M180" s="27">
        <v>0</v>
      </c>
      <c r="N180" s="27" t="s">
        <v>41</v>
      </c>
      <c r="O180" s="94">
        <v>0</v>
      </c>
      <c r="P180" s="27">
        <v>0</v>
      </c>
      <c r="Q180" s="27">
        <v>0</v>
      </c>
      <c r="R180" s="27">
        <v>0</v>
      </c>
      <c r="S180" s="95" t="s">
        <v>41</v>
      </c>
      <c r="T180" s="94">
        <v>80</v>
      </c>
      <c r="U180" s="27">
        <v>15.157999999999999</v>
      </c>
      <c r="V180" s="27">
        <v>6.4240000000000004</v>
      </c>
      <c r="W180" s="27">
        <v>16.463072009804247</v>
      </c>
      <c r="X180" s="95">
        <v>119.2</v>
      </c>
      <c r="Y180" s="486" t="s">
        <v>3350</v>
      </c>
    </row>
    <row r="181" spans="1:25" x14ac:dyDescent="0.25">
      <c r="A181" s="26" t="s">
        <v>18</v>
      </c>
      <c r="B181" s="143" t="s">
        <v>221</v>
      </c>
      <c r="C181" s="143" t="s">
        <v>29</v>
      </c>
      <c r="D181" s="143">
        <v>110</v>
      </c>
      <c r="E181" s="143" t="s">
        <v>241</v>
      </c>
      <c r="F181" s="143">
        <v>110</v>
      </c>
      <c r="G181" s="143" t="s">
        <v>223</v>
      </c>
      <c r="H181" s="143" t="s">
        <v>3350</v>
      </c>
      <c r="I181" s="143" t="s">
        <v>3350</v>
      </c>
      <c r="J181" s="27">
        <v>49.20499993706305</v>
      </c>
      <c r="K181" s="27">
        <v>-0.26400000000000001</v>
      </c>
      <c r="L181" s="27">
        <v>10.186</v>
      </c>
      <c r="M181" s="27">
        <v>10.189420591966943</v>
      </c>
      <c r="N181" s="27">
        <v>119.7</v>
      </c>
      <c r="O181" s="94">
        <v>46</v>
      </c>
      <c r="P181" s="27">
        <v>3.7839999999999998</v>
      </c>
      <c r="Q181" s="27">
        <v>8.6240000000000006</v>
      </c>
      <c r="R181" s="27">
        <v>9.4176447161697503</v>
      </c>
      <c r="S181" s="95">
        <v>118.7</v>
      </c>
      <c r="T181" s="94">
        <v>52</v>
      </c>
      <c r="U181" s="27">
        <v>-7.194</v>
      </c>
      <c r="V181" s="27">
        <v>7.92</v>
      </c>
      <c r="W181" s="27">
        <v>0</v>
      </c>
      <c r="X181" s="95">
        <v>119.2</v>
      </c>
      <c r="Y181" s="486" t="s">
        <v>3350</v>
      </c>
    </row>
    <row r="182" spans="1:25" x14ac:dyDescent="0.25">
      <c r="A182" s="26" t="s">
        <v>18</v>
      </c>
      <c r="B182" s="143" t="s">
        <v>221</v>
      </c>
      <c r="C182" s="143" t="s">
        <v>29</v>
      </c>
      <c r="D182" s="143">
        <v>110</v>
      </c>
      <c r="E182" s="143" t="s">
        <v>200</v>
      </c>
      <c r="F182" s="143">
        <v>35</v>
      </c>
      <c r="G182" s="143" t="s">
        <v>34</v>
      </c>
      <c r="H182" s="143" t="s">
        <v>3350</v>
      </c>
      <c r="I182" s="143" t="s">
        <v>242</v>
      </c>
      <c r="J182" s="27">
        <v>34.621845125622201</v>
      </c>
      <c r="K182" s="27">
        <v>-1.9379999999999999</v>
      </c>
      <c r="L182" s="27">
        <v>-1.05</v>
      </c>
      <c r="M182" s="27">
        <v>2.2041651480776117</v>
      </c>
      <c r="N182" s="27">
        <v>36.799999999999997</v>
      </c>
      <c r="O182" s="94">
        <v>58.634630535609332</v>
      </c>
      <c r="P182" s="27">
        <v>-3.4470000000000001</v>
      </c>
      <c r="Q182" s="27">
        <v>-1.4590000000000001</v>
      </c>
      <c r="R182" s="27">
        <v>3.7430589095016926</v>
      </c>
      <c r="S182" s="95">
        <v>36.9</v>
      </c>
      <c r="T182" s="94">
        <v>58.468998915710451</v>
      </c>
      <c r="U182" s="27">
        <v>-3.5249999999999999</v>
      </c>
      <c r="V182" s="27">
        <v>-1.196</v>
      </c>
      <c r="W182" s="27">
        <v>3.7223703469697904</v>
      </c>
      <c r="X182" s="95">
        <v>36.799999999999997</v>
      </c>
      <c r="Y182" s="486" t="s">
        <v>3350</v>
      </c>
    </row>
    <row r="183" spans="1:25" x14ac:dyDescent="0.25">
      <c r="A183" s="26" t="s">
        <v>18</v>
      </c>
      <c r="B183" s="143" t="s">
        <v>221</v>
      </c>
      <c r="C183" s="143" t="s">
        <v>29</v>
      </c>
      <c r="D183" s="143">
        <v>110</v>
      </c>
      <c r="E183" s="143" t="s">
        <v>243</v>
      </c>
      <c r="F183" s="143">
        <v>35</v>
      </c>
      <c r="G183" s="143" t="s">
        <v>182</v>
      </c>
      <c r="H183" s="143">
        <v>2</v>
      </c>
      <c r="I183" s="143" t="s">
        <v>244</v>
      </c>
      <c r="J183" s="27">
        <v>34.663159936064424</v>
      </c>
      <c r="K183" s="27">
        <v>-1.9350000000000001</v>
      </c>
      <c r="L183" s="27">
        <v>-1.0609999999999999</v>
      </c>
      <c r="M183" s="27">
        <v>2.2067954141696053</v>
      </c>
      <c r="N183" s="27">
        <v>36.799999999999997</v>
      </c>
      <c r="O183" s="94">
        <v>58.708094953202846</v>
      </c>
      <c r="P183" s="27">
        <v>-3.444</v>
      </c>
      <c r="Q183" s="27">
        <v>-1.478</v>
      </c>
      <c r="R183" s="27">
        <v>3.7477486575276093</v>
      </c>
      <c r="S183" s="95">
        <v>36.9</v>
      </c>
      <c r="T183" s="94">
        <v>58.550231708252518</v>
      </c>
      <c r="U183" s="27">
        <v>-3.5249999999999999</v>
      </c>
      <c r="V183" s="27">
        <v>-1.212</v>
      </c>
      <c r="W183" s="27">
        <v>3.7275419514741883</v>
      </c>
      <c r="X183" s="95">
        <v>36.799999999999997</v>
      </c>
      <c r="Y183" s="486" t="s">
        <v>3350</v>
      </c>
    </row>
    <row r="184" spans="1:25" x14ac:dyDescent="0.25">
      <c r="A184" s="28" t="s">
        <v>18</v>
      </c>
      <c r="B184" s="144" t="s">
        <v>221</v>
      </c>
      <c r="C184" s="487" t="s">
        <v>29</v>
      </c>
      <c r="D184" s="144">
        <v>110</v>
      </c>
      <c r="E184" s="144" t="s">
        <v>64</v>
      </c>
      <c r="F184" s="144">
        <v>6</v>
      </c>
      <c r="G184" s="144" t="s">
        <v>37</v>
      </c>
      <c r="H184" s="144" t="s">
        <v>3350</v>
      </c>
      <c r="I184" s="144" t="s">
        <v>157</v>
      </c>
      <c r="J184" s="29">
        <v>162.24671005198962</v>
      </c>
      <c r="K184" s="29">
        <v>-1.544</v>
      </c>
      <c r="L184" s="29">
        <v>-0.86199999999999999</v>
      </c>
      <c r="M184" s="29">
        <v>1.7683268928566347</v>
      </c>
      <c r="N184" s="29">
        <v>6.3</v>
      </c>
      <c r="O184" s="35">
        <v>293.47467349246983</v>
      </c>
      <c r="P184" s="29">
        <v>-2.8490000000000002</v>
      </c>
      <c r="Q184" s="29">
        <v>-1.454</v>
      </c>
      <c r="R184" s="29">
        <v>3.1985804663944286</v>
      </c>
      <c r="S184" s="96">
        <v>6.3</v>
      </c>
      <c r="T184" s="35">
        <v>221.34086054902204</v>
      </c>
      <c r="U184" s="29">
        <v>-2.194</v>
      </c>
      <c r="V184" s="29">
        <v>-1.0029999999999999</v>
      </c>
      <c r="W184" s="29">
        <v>2.4123940391237912</v>
      </c>
      <c r="X184" s="96">
        <v>6.3</v>
      </c>
      <c r="Y184" s="489" t="s">
        <v>3350</v>
      </c>
    </row>
    <row r="185" spans="1:25" x14ac:dyDescent="0.25">
      <c r="A185" s="28" t="s">
        <v>18</v>
      </c>
      <c r="B185" s="144" t="s">
        <v>221</v>
      </c>
      <c r="C185" s="487" t="s">
        <v>29</v>
      </c>
      <c r="D185" s="144">
        <v>110</v>
      </c>
      <c r="E185" s="144" t="s">
        <v>245</v>
      </c>
      <c r="F185" s="144">
        <v>6</v>
      </c>
      <c r="G185" s="144" t="s">
        <v>3350</v>
      </c>
      <c r="H185" s="144">
        <v>2</v>
      </c>
      <c r="I185" s="144" t="s">
        <v>246</v>
      </c>
      <c r="J185" s="29">
        <v>1.4794490775848339</v>
      </c>
      <c r="K185" s="29">
        <v>-8.0000000000000002E-3</v>
      </c>
      <c r="L185" s="29">
        <v>-1.4E-2</v>
      </c>
      <c r="M185" s="29">
        <v>1.6124515496597099E-2</v>
      </c>
      <c r="N185" s="29">
        <v>6.3</v>
      </c>
      <c r="O185" s="35">
        <v>1.3762730525736306</v>
      </c>
      <c r="P185" s="29">
        <v>-8.9999999999999993E-3</v>
      </c>
      <c r="Q185" s="29">
        <v>-1.2E-2</v>
      </c>
      <c r="R185" s="29">
        <v>1.4999999999999999E-2</v>
      </c>
      <c r="S185" s="96">
        <v>6.3</v>
      </c>
      <c r="T185" s="35">
        <v>1.4507191761484448</v>
      </c>
      <c r="U185" s="29">
        <v>-8.9999999999999993E-3</v>
      </c>
      <c r="V185" s="29">
        <v>-1.2999999999999999E-2</v>
      </c>
      <c r="W185" s="29">
        <v>1.5811388300841896E-2</v>
      </c>
      <c r="X185" s="96">
        <v>6.3</v>
      </c>
      <c r="Y185" s="489" t="s">
        <v>3350</v>
      </c>
    </row>
    <row r="186" spans="1:25" x14ac:dyDescent="0.25">
      <c r="A186" s="28" t="s">
        <v>18</v>
      </c>
      <c r="B186" s="144" t="s">
        <v>221</v>
      </c>
      <c r="C186" s="487" t="s">
        <v>29</v>
      </c>
      <c r="D186" s="144">
        <v>110</v>
      </c>
      <c r="E186" s="144" t="s">
        <v>2870</v>
      </c>
      <c r="F186" s="144">
        <v>6</v>
      </c>
      <c r="G186" s="144" t="s">
        <v>3350</v>
      </c>
      <c r="H186" s="144">
        <v>2</v>
      </c>
      <c r="I186" s="144" t="s">
        <v>247</v>
      </c>
      <c r="J186" s="29">
        <v>13.3768580373301</v>
      </c>
      <c r="K186" s="29">
        <v>-0.13</v>
      </c>
      <c r="L186" s="29">
        <v>-6.6000000000000003E-2</v>
      </c>
      <c r="M186" s="29">
        <v>0.14579437574886078</v>
      </c>
      <c r="N186" s="29">
        <v>6.3</v>
      </c>
      <c r="O186" s="35">
        <v>15.626070605746031</v>
      </c>
      <c r="P186" s="29">
        <v>-0.157</v>
      </c>
      <c r="Q186" s="29">
        <v>-6.6000000000000003E-2</v>
      </c>
      <c r="R186" s="29">
        <v>0.17030854353202601</v>
      </c>
      <c r="S186" s="96">
        <v>6.3</v>
      </c>
      <c r="T186" s="35">
        <v>14.713754307440187</v>
      </c>
      <c r="U186" s="29">
        <v>-0.151</v>
      </c>
      <c r="V186" s="29">
        <v>-5.3999999999999999E-2</v>
      </c>
      <c r="W186" s="29">
        <v>0.16036520819679059</v>
      </c>
      <c r="X186" s="96">
        <v>6.3</v>
      </c>
      <c r="Y186" s="489" t="s">
        <v>3350</v>
      </c>
    </row>
    <row r="187" spans="1:25" x14ac:dyDescent="0.25">
      <c r="A187" s="28" t="s">
        <v>18</v>
      </c>
      <c r="B187" s="144" t="s">
        <v>221</v>
      </c>
      <c r="C187" s="487" t="s">
        <v>29</v>
      </c>
      <c r="D187" s="144">
        <v>110</v>
      </c>
      <c r="E187" s="144" t="s">
        <v>248</v>
      </c>
      <c r="F187" s="144">
        <v>6</v>
      </c>
      <c r="G187" s="144" t="s">
        <v>3350</v>
      </c>
      <c r="H187" s="144">
        <v>2</v>
      </c>
      <c r="I187" s="144" t="s">
        <v>249</v>
      </c>
      <c r="J187" s="29">
        <v>23.604230832502758</v>
      </c>
      <c r="K187" s="29">
        <v>-0.222</v>
      </c>
      <c r="L187" s="29">
        <v>-0.13</v>
      </c>
      <c r="M187" s="29">
        <v>0.25726251184344756</v>
      </c>
      <c r="N187" s="29">
        <v>6.3</v>
      </c>
      <c r="O187" s="35">
        <v>61.024912114166746</v>
      </c>
      <c r="P187" s="29">
        <v>-0.57399999999999995</v>
      </c>
      <c r="Q187" s="29">
        <v>-0.33600000000000002</v>
      </c>
      <c r="R187" s="29">
        <v>0.66511051713230329</v>
      </c>
      <c r="S187" s="96">
        <v>6.3</v>
      </c>
      <c r="T187" s="35">
        <v>44.916664751635771</v>
      </c>
      <c r="U187" s="29">
        <v>-0.43</v>
      </c>
      <c r="V187" s="29">
        <v>-0.23400000000000001</v>
      </c>
      <c r="W187" s="29">
        <v>0.48954672912807823</v>
      </c>
      <c r="X187" s="96">
        <v>6.3</v>
      </c>
      <c r="Y187" s="489" t="s">
        <v>3350</v>
      </c>
    </row>
    <row r="188" spans="1:25" x14ac:dyDescent="0.25">
      <c r="A188" s="28" t="s">
        <v>18</v>
      </c>
      <c r="B188" s="144" t="s">
        <v>221</v>
      </c>
      <c r="C188" s="487" t="s">
        <v>29</v>
      </c>
      <c r="D188" s="144">
        <v>110</v>
      </c>
      <c r="E188" s="144" t="s">
        <v>250</v>
      </c>
      <c r="F188" s="144">
        <v>6</v>
      </c>
      <c r="G188" s="144" t="s">
        <v>3350</v>
      </c>
      <c r="H188" s="144">
        <v>2</v>
      </c>
      <c r="I188" s="144" t="s">
        <v>251</v>
      </c>
      <c r="J188" s="29">
        <v>21.52175024027127</v>
      </c>
      <c r="K188" s="29">
        <v>-0.20499999999999999</v>
      </c>
      <c r="L188" s="29">
        <v>-0.114</v>
      </c>
      <c r="M188" s="29">
        <v>0.23456555586871658</v>
      </c>
      <c r="N188" s="29">
        <v>6.3</v>
      </c>
      <c r="O188" s="35">
        <v>33.842389876270268</v>
      </c>
      <c r="P188" s="29">
        <v>-0.34</v>
      </c>
      <c r="Q188" s="29">
        <v>-0.14299999999999999</v>
      </c>
      <c r="R188" s="29">
        <v>0.36884820726146961</v>
      </c>
      <c r="S188" s="96">
        <v>6.3</v>
      </c>
      <c r="T188" s="35">
        <v>33.341175361537012</v>
      </c>
      <c r="U188" s="29">
        <v>-0.34300000000000003</v>
      </c>
      <c r="V188" s="29">
        <v>-0.12</v>
      </c>
      <c r="W188" s="29">
        <v>0.36338547026539192</v>
      </c>
      <c r="X188" s="96">
        <v>6.3</v>
      </c>
      <c r="Y188" s="489" t="s">
        <v>3350</v>
      </c>
    </row>
    <row r="189" spans="1:25" x14ac:dyDescent="0.25">
      <c r="A189" s="28" t="s">
        <v>18</v>
      </c>
      <c r="B189" s="144" t="s">
        <v>221</v>
      </c>
      <c r="C189" s="487" t="s">
        <v>29</v>
      </c>
      <c r="D189" s="144">
        <v>110</v>
      </c>
      <c r="E189" s="144" t="s">
        <v>252</v>
      </c>
      <c r="F189" s="144">
        <v>6</v>
      </c>
      <c r="G189" s="144" t="s">
        <v>3350</v>
      </c>
      <c r="H189" s="144">
        <v>2</v>
      </c>
      <c r="I189" s="144" t="s">
        <v>210</v>
      </c>
      <c r="J189" s="29">
        <v>9.2136087425512034</v>
      </c>
      <c r="K189" s="29">
        <v>-7.0000000000000007E-2</v>
      </c>
      <c r="L189" s="29">
        <v>-7.1999999999999995E-2</v>
      </c>
      <c r="M189" s="29">
        <v>0.10041912168506553</v>
      </c>
      <c r="N189" s="29">
        <v>6.3</v>
      </c>
      <c r="O189" s="35">
        <v>18.127373215344971</v>
      </c>
      <c r="P189" s="29">
        <v>-0.153</v>
      </c>
      <c r="Q189" s="29">
        <v>-0.125</v>
      </c>
      <c r="R189" s="29">
        <v>0.19757024067404483</v>
      </c>
      <c r="S189" s="96">
        <v>6.3</v>
      </c>
      <c r="T189" s="35">
        <v>15.629302694295303</v>
      </c>
      <c r="U189" s="29">
        <v>-0.14399999999999999</v>
      </c>
      <c r="V189" s="29">
        <v>-9.0999999999999998E-2</v>
      </c>
      <c r="W189" s="29">
        <v>0.17034377006512447</v>
      </c>
      <c r="X189" s="96">
        <v>6.3</v>
      </c>
      <c r="Y189" s="489" t="s">
        <v>3350</v>
      </c>
    </row>
    <row r="190" spans="1:25" x14ac:dyDescent="0.25">
      <c r="A190" s="28" t="s">
        <v>18</v>
      </c>
      <c r="B190" s="144" t="s">
        <v>221</v>
      </c>
      <c r="C190" s="487" t="s">
        <v>29</v>
      </c>
      <c r="D190" s="144">
        <v>110</v>
      </c>
      <c r="E190" s="144" t="s">
        <v>253</v>
      </c>
      <c r="F190" s="144">
        <v>6</v>
      </c>
      <c r="G190" s="144" t="s">
        <v>3350</v>
      </c>
      <c r="H190" s="144">
        <v>2</v>
      </c>
      <c r="I190" s="144" t="s">
        <v>254</v>
      </c>
      <c r="J190" s="29">
        <v>58.881687268780588</v>
      </c>
      <c r="K190" s="29">
        <v>-0.57399999999999995</v>
      </c>
      <c r="L190" s="29">
        <v>-0.28699999999999998</v>
      </c>
      <c r="M190" s="29">
        <v>0.64175150954243954</v>
      </c>
      <c r="N190" s="29">
        <v>6.3</v>
      </c>
      <c r="O190" s="35">
        <v>115.26275631653695</v>
      </c>
      <c r="P190" s="29">
        <v>-1.1200000000000001</v>
      </c>
      <c r="Q190" s="29">
        <v>-0.56899999999999995</v>
      </c>
      <c r="R190" s="29">
        <v>1.256248781093936</v>
      </c>
      <c r="S190" s="96">
        <v>6.3</v>
      </c>
      <c r="T190" s="35">
        <v>82.448341463850269</v>
      </c>
      <c r="U190" s="29">
        <v>-0.81100000000000005</v>
      </c>
      <c r="V190" s="29">
        <v>-0.38700000000000001</v>
      </c>
      <c r="W190" s="29">
        <v>0.89860447361450424</v>
      </c>
      <c r="X190" s="96">
        <v>6.3</v>
      </c>
      <c r="Y190" s="489" t="s">
        <v>3350</v>
      </c>
    </row>
    <row r="191" spans="1:25" x14ac:dyDescent="0.25">
      <c r="A191" s="28" t="s">
        <v>18</v>
      </c>
      <c r="B191" s="144" t="s">
        <v>221</v>
      </c>
      <c r="C191" s="487" t="s">
        <v>29</v>
      </c>
      <c r="D191" s="144">
        <v>110</v>
      </c>
      <c r="E191" s="144" t="s">
        <v>2871</v>
      </c>
      <c r="F191" s="144">
        <v>6</v>
      </c>
      <c r="G191" s="144" t="s">
        <v>3350</v>
      </c>
      <c r="H191" s="144">
        <v>2</v>
      </c>
      <c r="I191" s="144" t="s">
        <v>3350</v>
      </c>
      <c r="J191" s="29">
        <v>8.1121020119143914</v>
      </c>
      <c r="K191" s="29">
        <v>-6.4000000000000001E-2</v>
      </c>
      <c r="L191" s="29">
        <v>-6.0999999999999999E-2</v>
      </c>
      <c r="M191" s="29">
        <v>8.8413799827854925E-2</v>
      </c>
      <c r="N191" s="29">
        <v>6.3</v>
      </c>
      <c r="O191" s="35">
        <v>9.5514187154834183</v>
      </c>
      <c r="P191" s="29">
        <v>-8.8999999999999996E-2</v>
      </c>
      <c r="Q191" s="29">
        <v>-5.3999999999999999E-2</v>
      </c>
      <c r="R191" s="29">
        <v>0.10410091258005379</v>
      </c>
      <c r="S191" s="96">
        <v>6.3</v>
      </c>
      <c r="T191" s="35">
        <v>0</v>
      </c>
      <c r="U191" s="29">
        <v>-2.4E-2</v>
      </c>
      <c r="V191" s="29">
        <v>0</v>
      </c>
      <c r="W191" s="29">
        <v>2.4E-2</v>
      </c>
      <c r="X191" s="96">
        <v>0</v>
      </c>
      <c r="Y191" s="489" t="s">
        <v>3350</v>
      </c>
    </row>
    <row r="192" spans="1:25" x14ac:dyDescent="0.25">
      <c r="A192" s="28" t="s">
        <v>18</v>
      </c>
      <c r="B192" s="144" t="s">
        <v>221</v>
      </c>
      <c r="C192" s="487" t="s">
        <v>29</v>
      </c>
      <c r="D192" s="144">
        <v>110</v>
      </c>
      <c r="E192" s="144" t="s">
        <v>255</v>
      </c>
      <c r="F192" s="144">
        <v>6</v>
      </c>
      <c r="G192" s="144" t="s">
        <v>3350</v>
      </c>
      <c r="H192" s="144">
        <v>2</v>
      </c>
      <c r="I192" s="144" t="s">
        <v>256</v>
      </c>
      <c r="J192" s="29">
        <v>26.357615234834807</v>
      </c>
      <c r="K192" s="29">
        <v>-0.26700000000000002</v>
      </c>
      <c r="L192" s="29">
        <v>-0.106</v>
      </c>
      <c r="M192" s="29">
        <v>0.28727164844446451</v>
      </c>
      <c r="N192" s="29">
        <v>6.3</v>
      </c>
      <c r="O192" s="35">
        <v>39.170492348064727</v>
      </c>
      <c r="P192" s="29">
        <v>-0.40400000000000003</v>
      </c>
      <c r="Q192" s="29">
        <v>-0.13800000000000001</v>
      </c>
      <c r="R192" s="29">
        <v>0.42691919610155743</v>
      </c>
      <c r="S192" s="96">
        <v>6.3</v>
      </c>
      <c r="T192" s="35">
        <v>26.965743897183891</v>
      </c>
      <c r="U192" s="29">
        <v>-0.27600000000000002</v>
      </c>
      <c r="V192" s="29">
        <v>-0.10100000000000001</v>
      </c>
      <c r="W192" s="29">
        <v>0.29389964273540725</v>
      </c>
      <c r="X192" s="96">
        <v>6.3</v>
      </c>
      <c r="Y192" s="489" t="s">
        <v>3350</v>
      </c>
    </row>
    <row r="193" spans="1:25" x14ac:dyDescent="0.25">
      <c r="A193" s="28" t="s">
        <v>18</v>
      </c>
      <c r="B193" s="144" t="s">
        <v>221</v>
      </c>
      <c r="C193" s="487" t="s">
        <v>29</v>
      </c>
      <c r="D193" s="144">
        <v>110</v>
      </c>
      <c r="E193" s="144" t="s">
        <v>79</v>
      </c>
      <c r="F193" s="144">
        <v>6</v>
      </c>
      <c r="G193" s="144" t="s">
        <v>59</v>
      </c>
      <c r="H193" s="144">
        <v>2</v>
      </c>
      <c r="I193" s="144" t="s">
        <v>60</v>
      </c>
      <c r="J193" s="29">
        <v>0</v>
      </c>
      <c r="K193" s="29">
        <v>0</v>
      </c>
      <c r="L193" s="29">
        <v>0</v>
      </c>
      <c r="M193" s="29">
        <v>0</v>
      </c>
      <c r="N193" s="29">
        <v>6.3</v>
      </c>
      <c r="O193" s="35">
        <v>0</v>
      </c>
      <c r="P193" s="29">
        <v>0</v>
      </c>
      <c r="Q193" s="29">
        <v>0</v>
      </c>
      <c r="R193" s="29">
        <v>0</v>
      </c>
      <c r="S193" s="96">
        <v>6.3</v>
      </c>
      <c r="T193" s="35">
        <v>0</v>
      </c>
      <c r="U193" s="29">
        <v>0</v>
      </c>
      <c r="V193" s="29">
        <v>0</v>
      </c>
      <c r="W193" s="29">
        <v>0</v>
      </c>
      <c r="X193" s="96">
        <v>6.3</v>
      </c>
      <c r="Y193" s="489" t="s">
        <v>3350</v>
      </c>
    </row>
    <row r="194" spans="1:25" ht="15.75" thickBot="1" x14ac:dyDescent="0.3">
      <c r="A194" s="32" t="s">
        <v>18</v>
      </c>
      <c r="B194" s="146" t="s">
        <v>221</v>
      </c>
      <c r="C194" s="496" t="s">
        <v>29</v>
      </c>
      <c r="D194" s="146">
        <v>110</v>
      </c>
      <c r="E194" s="146" t="s">
        <v>257</v>
      </c>
      <c r="F194" s="146">
        <v>0.4</v>
      </c>
      <c r="G194" s="146" t="s">
        <v>59</v>
      </c>
      <c r="H194" s="146">
        <v>2</v>
      </c>
      <c r="I194" s="146" t="s">
        <v>239</v>
      </c>
      <c r="J194" s="29">
        <v>0</v>
      </c>
      <c r="K194" s="29">
        <v>-1E-3</v>
      </c>
      <c r="L194" s="29">
        <v>0</v>
      </c>
      <c r="M194" s="29">
        <v>0</v>
      </c>
      <c r="N194" s="29">
        <v>0</v>
      </c>
      <c r="O194" s="36">
        <v>0</v>
      </c>
      <c r="P194" s="33">
        <v>-1E-3</v>
      </c>
      <c r="Q194" s="33">
        <v>-1E-3</v>
      </c>
      <c r="R194" s="33">
        <v>1.414213562373095E-3</v>
      </c>
      <c r="S194" s="99">
        <v>0</v>
      </c>
      <c r="T194" s="36">
        <v>0</v>
      </c>
      <c r="U194" s="33">
        <v>-1E-3</v>
      </c>
      <c r="V194" s="33">
        <v>0</v>
      </c>
      <c r="W194" s="33">
        <v>1E-3</v>
      </c>
      <c r="X194" s="99">
        <v>0</v>
      </c>
      <c r="Y194" s="492" t="s">
        <v>3350</v>
      </c>
    </row>
    <row r="195" spans="1:25" x14ac:dyDescent="0.25">
      <c r="A195" s="24" t="s">
        <v>18</v>
      </c>
      <c r="B195" s="142" t="s">
        <v>258</v>
      </c>
      <c r="C195" s="142" t="s">
        <v>150</v>
      </c>
      <c r="D195" s="142">
        <v>35</v>
      </c>
      <c r="E195" s="142" t="s">
        <v>30</v>
      </c>
      <c r="F195" s="142">
        <v>35</v>
      </c>
      <c r="G195" s="142" t="s">
        <v>31</v>
      </c>
      <c r="H195" s="142" t="s">
        <v>3350</v>
      </c>
      <c r="I195" s="142" t="s">
        <v>3350</v>
      </c>
      <c r="J195" s="25">
        <v>30.108804745281862</v>
      </c>
      <c r="K195" s="25">
        <v>-1.6614</v>
      </c>
      <c r="L195" s="25">
        <v>-0.75060000000000004</v>
      </c>
      <c r="M195" s="25">
        <v>1.8230881273268169</v>
      </c>
      <c r="N195" s="25">
        <v>35</v>
      </c>
      <c r="O195" s="92">
        <v>38.1191035794009</v>
      </c>
      <c r="P195" s="25">
        <v>-2.1114000000000002</v>
      </c>
      <c r="Q195" s="25">
        <v>-0.93240000000000001</v>
      </c>
      <c r="R195" s="25">
        <v>2.3081117217327241</v>
      </c>
      <c r="S195" s="93">
        <v>35</v>
      </c>
      <c r="T195" s="92">
        <v>43.555908217898676</v>
      </c>
      <c r="U195" s="25">
        <v>-2.4714</v>
      </c>
      <c r="V195" s="25">
        <v>-0.80640000000000001</v>
      </c>
      <c r="W195" s="25">
        <v>2.5996343819852821</v>
      </c>
      <c r="X195" s="93">
        <v>34.5</v>
      </c>
      <c r="Y195" s="485" t="s">
        <v>3350</v>
      </c>
    </row>
    <row r="196" spans="1:25" x14ac:dyDescent="0.25">
      <c r="A196" s="26" t="s">
        <v>18</v>
      </c>
      <c r="B196" s="143" t="s">
        <v>258</v>
      </c>
      <c r="C196" s="143" t="s">
        <v>150</v>
      </c>
      <c r="D196" s="143">
        <v>35</v>
      </c>
      <c r="E196" s="143" t="s">
        <v>228</v>
      </c>
      <c r="F196" s="143">
        <v>35</v>
      </c>
      <c r="G196" s="143" t="s">
        <v>3350</v>
      </c>
      <c r="H196" s="497">
        <v>1</v>
      </c>
      <c r="I196" s="143" t="s">
        <v>259</v>
      </c>
      <c r="J196" s="27">
        <v>44.066161502851322</v>
      </c>
      <c r="K196" s="27">
        <v>-2.1868000000000003</v>
      </c>
      <c r="L196" s="27">
        <v>-1.5287999999999999</v>
      </c>
      <c r="M196" s="27">
        <v>2.6682060789976476</v>
      </c>
      <c r="N196" s="27">
        <v>35</v>
      </c>
      <c r="O196" s="94">
        <v>54.992633892960747</v>
      </c>
      <c r="P196" s="27">
        <v>-2.87</v>
      </c>
      <c r="Q196" s="27">
        <v>-1.6884000000000001</v>
      </c>
      <c r="R196" s="27">
        <v>3.3298039822187735</v>
      </c>
      <c r="S196" s="95">
        <v>35</v>
      </c>
      <c r="T196" s="94">
        <v>62.398469012489251</v>
      </c>
      <c r="U196" s="27">
        <v>-3.3488000000000002</v>
      </c>
      <c r="V196" s="27">
        <v>-1.6295999999999999</v>
      </c>
      <c r="W196" s="27">
        <v>3.7242526230104209</v>
      </c>
      <c r="X196" s="95">
        <v>34.5</v>
      </c>
      <c r="Y196" s="486" t="s">
        <v>3350</v>
      </c>
    </row>
    <row r="197" spans="1:25" x14ac:dyDescent="0.25">
      <c r="A197" s="26" t="s">
        <v>18</v>
      </c>
      <c r="B197" s="143" t="s">
        <v>258</v>
      </c>
      <c r="C197" s="143" t="s">
        <v>150</v>
      </c>
      <c r="D197" s="143">
        <v>35</v>
      </c>
      <c r="E197" s="143" t="s">
        <v>260</v>
      </c>
      <c r="F197" s="143">
        <v>35</v>
      </c>
      <c r="G197" s="143" t="s">
        <v>3350</v>
      </c>
      <c r="H197" s="497">
        <v>1</v>
      </c>
      <c r="I197" s="143" t="s">
        <v>210</v>
      </c>
      <c r="J197" s="27">
        <v>11.366566642929341</v>
      </c>
      <c r="K197" s="27">
        <v>-0.49910000000000004</v>
      </c>
      <c r="L197" s="27">
        <v>-0.47389999999999999</v>
      </c>
      <c r="M197" s="27">
        <v>0.68824561022937158</v>
      </c>
      <c r="N197" s="27">
        <v>35</v>
      </c>
      <c r="O197" s="94">
        <v>14.359689235170421</v>
      </c>
      <c r="P197" s="27">
        <v>-0.73570000000000002</v>
      </c>
      <c r="Q197" s="27">
        <v>-0.46339999999999998</v>
      </c>
      <c r="R197" s="27">
        <v>0.86947918318956896</v>
      </c>
      <c r="S197" s="95">
        <v>35</v>
      </c>
      <c r="T197" s="94">
        <v>16.507005019482804</v>
      </c>
      <c r="U197" s="27">
        <v>-0.85189999999999999</v>
      </c>
      <c r="V197" s="27">
        <v>-0.49489999999999995</v>
      </c>
      <c r="W197" s="27">
        <v>0.9852205945878314</v>
      </c>
      <c r="X197" s="95">
        <v>34.5</v>
      </c>
      <c r="Y197" s="486" t="s">
        <v>3350</v>
      </c>
    </row>
    <row r="198" spans="1:25" x14ac:dyDescent="0.25">
      <c r="A198" s="28" t="s">
        <v>18</v>
      </c>
      <c r="B198" s="144" t="s">
        <v>258</v>
      </c>
      <c r="C198" s="487" t="s">
        <v>150</v>
      </c>
      <c r="D198" s="144">
        <v>35</v>
      </c>
      <c r="E198" s="144" t="s">
        <v>261</v>
      </c>
      <c r="F198" s="144">
        <v>6</v>
      </c>
      <c r="G198" s="144" t="s">
        <v>37</v>
      </c>
      <c r="H198" s="488" t="s">
        <v>3350</v>
      </c>
      <c r="I198" s="144" t="s">
        <v>152</v>
      </c>
      <c r="J198" s="29">
        <v>172.75543706309267</v>
      </c>
      <c r="K198" s="29">
        <v>-1.6614</v>
      </c>
      <c r="L198" s="29">
        <v>-0.75060000000000004</v>
      </c>
      <c r="M198" s="29">
        <v>1.8230881273268169</v>
      </c>
      <c r="N198" s="29">
        <v>6.1</v>
      </c>
      <c r="O198" s="35">
        <v>218.71616807852973</v>
      </c>
      <c r="P198" s="29">
        <v>-2.1114000000000002</v>
      </c>
      <c r="Q198" s="29">
        <v>-0.93240000000000001</v>
      </c>
      <c r="R198" s="29">
        <v>2.3081117217327241</v>
      </c>
      <c r="S198" s="96">
        <v>6.1</v>
      </c>
      <c r="T198" s="35">
        <v>250.44647225291737</v>
      </c>
      <c r="U198" s="29">
        <v>-2.4714</v>
      </c>
      <c r="V198" s="29">
        <v>-0.80640000000000001</v>
      </c>
      <c r="W198" s="29">
        <v>2.5996343819852821</v>
      </c>
      <c r="X198" s="96">
        <v>6</v>
      </c>
      <c r="Y198" s="489" t="s">
        <v>3350</v>
      </c>
    </row>
    <row r="199" spans="1:25" x14ac:dyDescent="0.25">
      <c r="A199" s="28" t="s">
        <v>18</v>
      </c>
      <c r="B199" s="144" t="s">
        <v>258</v>
      </c>
      <c r="C199" s="487" t="s">
        <v>150</v>
      </c>
      <c r="D199" s="144">
        <v>35</v>
      </c>
      <c r="E199" s="144" t="s">
        <v>262</v>
      </c>
      <c r="F199" s="144">
        <v>6</v>
      </c>
      <c r="G199" s="144" t="s">
        <v>3350</v>
      </c>
      <c r="H199" s="488">
        <v>1</v>
      </c>
      <c r="I199" s="144" t="s">
        <v>263</v>
      </c>
      <c r="J199" s="29">
        <v>7.9489305623810305</v>
      </c>
      <c r="K199" s="29">
        <v>-2.4719999999999999E-2</v>
      </c>
      <c r="L199" s="29">
        <v>-8.0159999999999995E-2</v>
      </c>
      <c r="M199" s="29">
        <v>8.3885064224807029E-2</v>
      </c>
      <c r="N199" s="29">
        <v>6.1</v>
      </c>
      <c r="O199" s="35">
        <v>8.4748743216398577</v>
      </c>
      <c r="P199" s="29">
        <v>-4.2000000000000003E-2</v>
      </c>
      <c r="Q199" s="29">
        <v>-7.8959999999999989E-2</v>
      </c>
      <c r="R199" s="29">
        <v>8.943534871626542E-2</v>
      </c>
      <c r="S199" s="96">
        <v>6.1</v>
      </c>
      <c r="T199" s="35">
        <v>8.0407262997803599</v>
      </c>
      <c r="U199" s="29">
        <v>-3.4320000000000003E-2</v>
      </c>
      <c r="V199" s="29">
        <v>-7.6079999999999995E-2</v>
      </c>
      <c r="W199" s="29">
        <v>8.3462738991720131E-2</v>
      </c>
      <c r="X199" s="96">
        <v>6</v>
      </c>
      <c r="Y199" s="489" t="s">
        <v>3350</v>
      </c>
    </row>
    <row r="200" spans="1:25" x14ac:dyDescent="0.25">
      <c r="A200" s="28" t="s">
        <v>18</v>
      </c>
      <c r="B200" s="144" t="s">
        <v>258</v>
      </c>
      <c r="C200" s="487" t="s">
        <v>150</v>
      </c>
      <c r="D200" s="144">
        <v>35</v>
      </c>
      <c r="E200" s="144" t="s">
        <v>264</v>
      </c>
      <c r="F200" s="144">
        <v>6</v>
      </c>
      <c r="G200" s="144" t="s">
        <v>3350</v>
      </c>
      <c r="H200" s="488">
        <v>1</v>
      </c>
      <c r="I200" s="144" t="s">
        <v>265</v>
      </c>
      <c r="J200" s="29">
        <v>5.1574918673542012</v>
      </c>
      <c r="K200" s="29">
        <v>-4.9140000000000003E-2</v>
      </c>
      <c r="L200" s="29">
        <v>-2.3399999999999997E-2</v>
      </c>
      <c r="M200" s="29">
        <v>5.4427011676188873E-2</v>
      </c>
      <c r="N200" s="29">
        <v>6.1</v>
      </c>
      <c r="O200" s="35">
        <v>4.6078833037206266</v>
      </c>
      <c r="P200" s="29">
        <v>-4.2119999999999998E-2</v>
      </c>
      <c r="Q200" s="29">
        <v>-2.4300000000000002E-2</v>
      </c>
      <c r="R200" s="29">
        <v>4.8626992504163774E-2</v>
      </c>
      <c r="S200" s="96">
        <v>6.1</v>
      </c>
      <c r="T200" s="35">
        <v>5.5332051033399248</v>
      </c>
      <c r="U200" s="29">
        <v>-5.4359999999999999E-2</v>
      </c>
      <c r="V200" s="29">
        <v>-1.8539999999999997E-2</v>
      </c>
      <c r="W200" s="29">
        <v>5.7434668972668419E-2</v>
      </c>
      <c r="X200" s="96">
        <v>6</v>
      </c>
      <c r="Y200" s="489" t="s">
        <v>3350</v>
      </c>
    </row>
    <row r="201" spans="1:25" x14ac:dyDescent="0.25">
      <c r="A201" s="28" t="s">
        <v>18</v>
      </c>
      <c r="B201" s="144" t="s">
        <v>258</v>
      </c>
      <c r="C201" s="487" t="s">
        <v>150</v>
      </c>
      <c r="D201" s="144">
        <v>35</v>
      </c>
      <c r="E201" s="144" t="s">
        <v>266</v>
      </c>
      <c r="F201" s="144">
        <v>6</v>
      </c>
      <c r="G201" s="144" t="s">
        <v>3350</v>
      </c>
      <c r="H201" s="488">
        <v>1</v>
      </c>
      <c r="I201" s="144" t="s">
        <v>267</v>
      </c>
      <c r="J201" s="29">
        <v>47.93755768320483</v>
      </c>
      <c r="K201" s="29">
        <v>-0.47064</v>
      </c>
      <c r="L201" s="29">
        <v>-0.18552000000000002</v>
      </c>
      <c r="M201" s="29">
        <v>0.50588504623086061</v>
      </c>
      <c r="N201" s="29">
        <v>6.1</v>
      </c>
      <c r="O201" s="35">
        <v>50.169336506312092</v>
      </c>
      <c r="P201" s="29">
        <v>-0.4824</v>
      </c>
      <c r="Q201" s="29">
        <v>-0.21815999999999999</v>
      </c>
      <c r="R201" s="29">
        <v>0.52943700815111139</v>
      </c>
      <c r="S201" s="96">
        <v>6.1</v>
      </c>
      <c r="T201" s="35">
        <v>56.285725213194453</v>
      </c>
      <c r="U201" s="29">
        <v>-0.55103999999999997</v>
      </c>
      <c r="V201" s="29">
        <v>-0.19416</v>
      </c>
      <c r="W201" s="29">
        <v>0.58424582771295852</v>
      </c>
      <c r="X201" s="96">
        <v>6</v>
      </c>
      <c r="Y201" s="489" t="s">
        <v>3350</v>
      </c>
    </row>
    <row r="202" spans="1:25" x14ac:dyDescent="0.25">
      <c r="A202" s="28" t="s">
        <v>18</v>
      </c>
      <c r="B202" s="144" t="s">
        <v>258</v>
      </c>
      <c r="C202" s="487" t="s">
        <v>150</v>
      </c>
      <c r="D202" s="144">
        <v>35</v>
      </c>
      <c r="E202" s="144" t="s">
        <v>268</v>
      </c>
      <c r="F202" s="144">
        <v>6</v>
      </c>
      <c r="G202" s="144" t="s">
        <v>3350</v>
      </c>
      <c r="H202" s="488">
        <v>1</v>
      </c>
      <c r="I202" s="144" t="s">
        <v>128</v>
      </c>
      <c r="J202" s="29">
        <v>69.360852945545275</v>
      </c>
      <c r="K202" s="29">
        <v>-0.6462</v>
      </c>
      <c r="L202" s="29">
        <v>-0.34379999999999999</v>
      </c>
      <c r="M202" s="29">
        <v>0.73196508113433933</v>
      </c>
      <c r="N202" s="29">
        <v>6.1</v>
      </c>
      <c r="O202" s="35">
        <v>70.58548570093032</v>
      </c>
      <c r="P202" s="29">
        <v>-0.66024000000000005</v>
      </c>
      <c r="Q202" s="29">
        <v>-0.34488000000000002</v>
      </c>
      <c r="R202" s="29">
        <v>0.74488863060191757</v>
      </c>
      <c r="S202" s="96">
        <v>6.1</v>
      </c>
      <c r="T202" s="35">
        <v>90.441145440185906</v>
      </c>
      <c r="U202" s="29">
        <v>-0.87155999999999989</v>
      </c>
      <c r="V202" s="29">
        <v>-0.34883999999999998</v>
      </c>
      <c r="W202" s="29">
        <v>0.9387790896691296</v>
      </c>
      <c r="X202" s="96">
        <v>6</v>
      </c>
      <c r="Y202" s="489" t="s">
        <v>3350</v>
      </c>
    </row>
    <row r="203" spans="1:25" x14ac:dyDescent="0.25">
      <c r="A203" s="28" t="s">
        <v>18</v>
      </c>
      <c r="B203" s="144" t="s">
        <v>258</v>
      </c>
      <c r="C203" s="487" t="s">
        <v>150</v>
      </c>
      <c r="D203" s="144">
        <v>35</v>
      </c>
      <c r="E203" s="144" t="s">
        <v>269</v>
      </c>
      <c r="F203" s="144">
        <v>6</v>
      </c>
      <c r="G203" s="144" t="s">
        <v>3350</v>
      </c>
      <c r="H203" s="488">
        <v>1</v>
      </c>
      <c r="I203" s="144" t="s">
        <v>270</v>
      </c>
      <c r="J203" s="29">
        <v>16.077440797676775</v>
      </c>
      <c r="K203" s="29">
        <v>-0.14615999999999998</v>
      </c>
      <c r="L203" s="29">
        <v>-8.616E-2</v>
      </c>
      <c r="M203" s="29">
        <v>0.16966523273788298</v>
      </c>
      <c r="N203" s="29">
        <v>6.1</v>
      </c>
      <c r="O203" s="35">
        <v>21.950787312848039</v>
      </c>
      <c r="P203" s="29">
        <v>-0.21587999999999999</v>
      </c>
      <c r="Q203" s="29">
        <v>-8.4000000000000005E-2</v>
      </c>
      <c r="R203" s="29">
        <v>0.23164665851248534</v>
      </c>
      <c r="S203" s="96">
        <v>6.1</v>
      </c>
      <c r="T203" s="35">
        <v>30.912395523471904</v>
      </c>
      <c r="U203" s="29">
        <v>-0.30792000000000003</v>
      </c>
      <c r="V203" s="29">
        <v>-9.0240000000000001E-2</v>
      </c>
      <c r="W203" s="29">
        <v>0.32087066553363836</v>
      </c>
      <c r="X203" s="96">
        <v>6</v>
      </c>
      <c r="Y203" s="489" t="s">
        <v>3350</v>
      </c>
    </row>
    <row r="204" spans="1:25" x14ac:dyDescent="0.25">
      <c r="A204" s="28" t="s">
        <v>18</v>
      </c>
      <c r="B204" s="144" t="s">
        <v>258</v>
      </c>
      <c r="C204" s="487" t="s">
        <v>150</v>
      </c>
      <c r="D204" s="144">
        <v>35</v>
      </c>
      <c r="E204" s="144" t="s">
        <v>271</v>
      </c>
      <c r="F204" s="144">
        <v>6</v>
      </c>
      <c r="G204" s="144" t="s">
        <v>3350</v>
      </c>
      <c r="H204" s="488">
        <v>1</v>
      </c>
      <c r="I204" s="144" t="s">
        <v>272</v>
      </c>
      <c r="J204" s="29">
        <v>20.103232398415617</v>
      </c>
      <c r="K204" s="29">
        <v>-0.18071999999999999</v>
      </c>
      <c r="L204" s="29">
        <v>-0.11112000000000001</v>
      </c>
      <c r="M204" s="29">
        <v>0.21214941150048</v>
      </c>
      <c r="N204" s="29">
        <v>6.1</v>
      </c>
      <c r="O204" s="35">
        <v>46.106144107512705</v>
      </c>
      <c r="P204" s="29">
        <v>-0.41880000000000001</v>
      </c>
      <c r="Q204" s="29">
        <v>-0.24768000000000001</v>
      </c>
      <c r="R204" s="29">
        <v>0.48655813876658155</v>
      </c>
      <c r="S204" s="96">
        <v>6.1</v>
      </c>
      <c r="T204" s="35">
        <v>32.284693691551816</v>
      </c>
      <c r="U204" s="29">
        <v>-0.30792000000000003</v>
      </c>
      <c r="V204" s="29">
        <v>-0.13224</v>
      </c>
      <c r="W204" s="29">
        <v>0.33511512051830789</v>
      </c>
      <c r="X204" s="96">
        <v>6</v>
      </c>
      <c r="Y204" s="489" t="s">
        <v>3350</v>
      </c>
    </row>
    <row r="205" spans="1:25" x14ac:dyDescent="0.25">
      <c r="A205" s="28" t="s">
        <v>18</v>
      </c>
      <c r="B205" s="144" t="s">
        <v>258</v>
      </c>
      <c r="C205" s="487" t="s">
        <v>150</v>
      </c>
      <c r="D205" s="144">
        <v>35</v>
      </c>
      <c r="E205" s="144" t="s">
        <v>273</v>
      </c>
      <c r="F205" s="144">
        <v>6</v>
      </c>
      <c r="G205" s="144" t="s">
        <v>3350</v>
      </c>
      <c r="H205" s="488">
        <v>1</v>
      </c>
      <c r="I205" s="144" t="s">
        <v>233</v>
      </c>
      <c r="J205" s="29">
        <v>15.454132587697522</v>
      </c>
      <c r="K205" s="29">
        <v>-0.14316000000000001</v>
      </c>
      <c r="L205" s="29">
        <v>-7.8120000000000009E-2</v>
      </c>
      <c r="M205" s="29">
        <v>0.16308746119797193</v>
      </c>
      <c r="N205" s="29">
        <v>6.1</v>
      </c>
      <c r="O205" s="35">
        <v>25.171816638928256</v>
      </c>
      <c r="P205" s="29">
        <v>-0.24936000000000003</v>
      </c>
      <c r="Q205" s="29">
        <v>-9.1560000000000002E-2</v>
      </c>
      <c r="R205" s="29">
        <v>0.26563818099060987</v>
      </c>
      <c r="S205" s="96">
        <v>6.1</v>
      </c>
      <c r="T205" s="35">
        <v>34.386291653706159</v>
      </c>
      <c r="U205" s="29">
        <v>-0.34295999999999999</v>
      </c>
      <c r="V205" s="29">
        <v>-9.8879999999999996E-2</v>
      </c>
      <c r="W205" s="29">
        <v>0.35692970736546992</v>
      </c>
      <c r="X205" s="96">
        <v>6</v>
      </c>
      <c r="Y205" s="489" t="s">
        <v>3350</v>
      </c>
    </row>
    <row r="206" spans="1:25" x14ac:dyDescent="0.25">
      <c r="A206" s="28" t="s">
        <v>18</v>
      </c>
      <c r="B206" s="144" t="s">
        <v>258</v>
      </c>
      <c r="C206" s="487" t="s">
        <v>150</v>
      </c>
      <c r="D206" s="144">
        <v>35</v>
      </c>
      <c r="E206" s="144" t="s">
        <v>58</v>
      </c>
      <c r="F206" s="144">
        <v>6</v>
      </c>
      <c r="G206" s="144" t="s">
        <v>59</v>
      </c>
      <c r="H206" s="488">
        <v>1</v>
      </c>
      <c r="I206" s="144" t="s">
        <v>274</v>
      </c>
      <c r="J206" s="29">
        <v>0</v>
      </c>
      <c r="K206" s="29">
        <v>-5.9999999999999995E-4</v>
      </c>
      <c r="L206" s="29">
        <v>-5.5199999999999997E-3</v>
      </c>
      <c r="M206" s="29">
        <v>5.552512944604451E-3</v>
      </c>
      <c r="N206" s="29">
        <v>6.1</v>
      </c>
      <c r="O206" s="35">
        <v>0</v>
      </c>
      <c r="P206" s="29">
        <v>-8.9999999999999998E-4</v>
      </c>
      <c r="Q206" s="29">
        <v>-4.4999999999999997E-3</v>
      </c>
      <c r="R206" s="29">
        <v>4.5891175622335065E-3</v>
      </c>
      <c r="S206" s="96">
        <v>6.1</v>
      </c>
      <c r="T206" s="35">
        <v>0</v>
      </c>
      <c r="U206" s="29">
        <v>-6.6E-4</v>
      </c>
      <c r="V206" s="29">
        <v>-5.1600000000000005E-3</v>
      </c>
      <c r="W206" s="29">
        <v>5.20203806214449E-3</v>
      </c>
      <c r="X206" s="96">
        <v>6</v>
      </c>
      <c r="Y206" s="489" t="s">
        <v>3350</v>
      </c>
    </row>
    <row r="207" spans="1:25" x14ac:dyDescent="0.25">
      <c r="A207" s="30" t="s">
        <v>18</v>
      </c>
      <c r="B207" s="145" t="s">
        <v>258</v>
      </c>
      <c r="C207" s="145" t="s">
        <v>150</v>
      </c>
      <c r="D207" s="145">
        <v>35</v>
      </c>
      <c r="E207" s="145" t="s">
        <v>61</v>
      </c>
      <c r="F207" s="145">
        <v>35</v>
      </c>
      <c r="G207" s="145" t="s">
        <v>31</v>
      </c>
      <c r="H207" s="145" t="s">
        <v>3350</v>
      </c>
      <c r="I207" s="145" t="s">
        <v>3350</v>
      </c>
      <c r="J207" s="31">
        <v>20.084590438494015</v>
      </c>
      <c r="K207" s="31">
        <v>-1.1015999999999999</v>
      </c>
      <c r="L207" s="31">
        <v>-0.54720000000000002</v>
      </c>
      <c r="M207" s="31">
        <v>1.2300204876342506</v>
      </c>
      <c r="N207" s="31">
        <v>35.4</v>
      </c>
      <c r="O207" s="97">
        <v>33.009076241872442</v>
      </c>
      <c r="P207" s="31">
        <v>-1.845</v>
      </c>
      <c r="Q207" s="31">
        <v>-0.82620000000000005</v>
      </c>
      <c r="R207" s="31">
        <v>2.0215418472047517</v>
      </c>
      <c r="S207" s="98">
        <v>35.4</v>
      </c>
      <c r="T207" s="97">
        <v>31.121415314405095</v>
      </c>
      <c r="U207" s="31">
        <v>-1.7909999999999999</v>
      </c>
      <c r="V207" s="31">
        <v>-0.60299999999999998</v>
      </c>
      <c r="W207" s="31">
        <v>1.8897857021366204</v>
      </c>
      <c r="X207" s="98">
        <v>35.1</v>
      </c>
      <c r="Y207" s="490" t="s">
        <v>3350</v>
      </c>
    </row>
    <row r="208" spans="1:25" x14ac:dyDescent="0.25">
      <c r="A208" s="26" t="s">
        <v>18</v>
      </c>
      <c r="B208" s="143" t="s">
        <v>258</v>
      </c>
      <c r="C208" s="143" t="s">
        <v>150</v>
      </c>
      <c r="D208" s="143">
        <v>35</v>
      </c>
      <c r="E208" s="143" t="s">
        <v>243</v>
      </c>
      <c r="F208" s="143">
        <v>35</v>
      </c>
      <c r="G208" s="143" t="s">
        <v>3350</v>
      </c>
      <c r="H208" s="143">
        <v>2</v>
      </c>
      <c r="I208" s="143" t="s">
        <v>275</v>
      </c>
      <c r="J208" s="27">
        <v>20.81843690898847</v>
      </c>
      <c r="K208" s="27">
        <v>-1.1115999999999999</v>
      </c>
      <c r="L208" s="27">
        <v>-0.62439999999999996</v>
      </c>
      <c r="M208" s="27">
        <v>1.2749627131802717</v>
      </c>
      <c r="N208" s="27">
        <v>35.4</v>
      </c>
      <c r="O208" s="94">
        <v>33.737244007985105</v>
      </c>
      <c r="P208" s="27">
        <v>-1.8508</v>
      </c>
      <c r="Q208" s="27">
        <v>-0.91839999999999999</v>
      </c>
      <c r="R208" s="27">
        <v>2.0661362975370237</v>
      </c>
      <c r="S208" s="95">
        <v>35.4</v>
      </c>
      <c r="T208" s="94">
        <v>31.751888341234103</v>
      </c>
      <c r="U208" s="27">
        <v>-1.7975999999999999</v>
      </c>
      <c r="V208" s="27">
        <v>-0.69720000000000004</v>
      </c>
      <c r="W208" s="27">
        <v>1.9280699157447585</v>
      </c>
      <c r="X208" s="95">
        <v>35.1</v>
      </c>
      <c r="Y208" s="486" t="s">
        <v>3350</v>
      </c>
    </row>
    <row r="209" spans="1:25" x14ac:dyDescent="0.25">
      <c r="A209" s="28" t="s">
        <v>18</v>
      </c>
      <c r="B209" s="144" t="s">
        <v>258</v>
      </c>
      <c r="C209" s="487" t="s">
        <v>150</v>
      </c>
      <c r="D209" s="144">
        <v>35</v>
      </c>
      <c r="E209" s="144" t="s">
        <v>276</v>
      </c>
      <c r="F209" s="144">
        <v>6</v>
      </c>
      <c r="G209" s="144" t="s">
        <v>37</v>
      </c>
      <c r="H209" s="144" t="s">
        <v>3350</v>
      </c>
      <c r="I209" s="144" t="s">
        <v>277</v>
      </c>
      <c r="J209" s="29">
        <v>112.85627008296638</v>
      </c>
      <c r="K209" s="29">
        <v>-1.1015999999999999</v>
      </c>
      <c r="L209" s="29">
        <v>-0.54720000000000002</v>
      </c>
      <c r="M209" s="29">
        <v>1.2300204876342506</v>
      </c>
      <c r="N209" s="29">
        <v>6.3</v>
      </c>
      <c r="O209" s="35">
        <v>185.47957126385467</v>
      </c>
      <c r="P209" s="29">
        <v>-1.845</v>
      </c>
      <c r="Q209" s="29">
        <v>-0.82620000000000005</v>
      </c>
      <c r="R209" s="29">
        <v>2.0215418472047517</v>
      </c>
      <c r="S209" s="96">
        <v>6.3</v>
      </c>
      <c r="T209" s="35">
        <v>176.18736734445463</v>
      </c>
      <c r="U209" s="29">
        <v>-1.7909999999999999</v>
      </c>
      <c r="V209" s="29">
        <v>-0.60299999999999998</v>
      </c>
      <c r="W209" s="29">
        <v>1.8897857021366204</v>
      </c>
      <c r="X209" s="96">
        <v>6.2</v>
      </c>
      <c r="Y209" s="489" t="s">
        <v>3350</v>
      </c>
    </row>
    <row r="210" spans="1:25" x14ac:dyDescent="0.25">
      <c r="A210" s="28" t="s">
        <v>18</v>
      </c>
      <c r="B210" s="144" t="s">
        <v>258</v>
      </c>
      <c r="C210" s="487" t="s">
        <v>150</v>
      </c>
      <c r="D210" s="144">
        <v>35</v>
      </c>
      <c r="E210" s="144" t="s">
        <v>278</v>
      </c>
      <c r="F210" s="144">
        <v>6</v>
      </c>
      <c r="G210" s="144" t="s">
        <v>3350</v>
      </c>
      <c r="H210" s="144">
        <v>2</v>
      </c>
      <c r="I210" s="144" t="s">
        <v>279</v>
      </c>
      <c r="J210" s="29">
        <v>7.6287151736751362</v>
      </c>
      <c r="K210" s="29">
        <v>-6.5759999999999999E-2</v>
      </c>
      <c r="L210" s="29">
        <v>-5.0880000000000002E-2</v>
      </c>
      <c r="M210" s="29">
        <v>8.3145366677885302E-2</v>
      </c>
      <c r="N210" s="29">
        <v>6.3</v>
      </c>
      <c r="O210" s="35">
        <v>12.202563103951759</v>
      </c>
      <c r="P210" s="29">
        <v>-0.11040000000000001</v>
      </c>
      <c r="Q210" s="29">
        <v>-7.415999999999999E-2</v>
      </c>
      <c r="R210" s="29">
        <v>0.13299573526997022</v>
      </c>
      <c r="S210" s="96">
        <v>6.3</v>
      </c>
      <c r="T210" s="35">
        <v>9.458475495862757</v>
      </c>
      <c r="U210" s="29">
        <v>-8.8319999999999996E-2</v>
      </c>
      <c r="V210" s="29">
        <v>-4.9919999999999999E-2</v>
      </c>
      <c r="W210" s="29">
        <v>0.10145160816862392</v>
      </c>
      <c r="X210" s="96">
        <v>6.2</v>
      </c>
      <c r="Y210" s="489" t="s">
        <v>3350</v>
      </c>
    </row>
    <row r="211" spans="1:25" x14ac:dyDescent="0.25">
      <c r="A211" s="28" t="s">
        <v>18</v>
      </c>
      <c r="B211" s="144" t="s">
        <v>258</v>
      </c>
      <c r="C211" s="487" t="s">
        <v>150</v>
      </c>
      <c r="D211" s="144">
        <v>35</v>
      </c>
      <c r="E211" s="144" t="s">
        <v>280</v>
      </c>
      <c r="F211" s="144">
        <v>6</v>
      </c>
      <c r="G211" s="144" t="s">
        <v>3350</v>
      </c>
      <c r="H211" s="144">
        <v>2</v>
      </c>
      <c r="I211" s="144" t="s">
        <v>233</v>
      </c>
      <c r="J211" s="29">
        <v>2.97462501131068</v>
      </c>
      <c r="K211" s="29">
        <v>-2.928E-2</v>
      </c>
      <c r="L211" s="29">
        <v>-1.392E-2</v>
      </c>
      <c r="M211" s="29">
        <v>3.2420437998275105E-2</v>
      </c>
      <c r="N211" s="29">
        <v>6.3</v>
      </c>
      <c r="O211" s="35">
        <v>6.7104793388192601</v>
      </c>
      <c r="P211" s="29">
        <v>-7.0440000000000003E-2</v>
      </c>
      <c r="Q211" s="29">
        <v>-1.968E-2</v>
      </c>
      <c r="R211" s="29">
        <v>7.3137514313791119E-2</v>
      </c>
      <c r="S211" s="96">
        <v>6.3</v>
      </c>
      <c r="T211" s="35">
        <v>8.016603757097899</v>
      </c>
      <c r="U211" s="29">
        <v>-8.231999999999999E-2</v>
      </c>
      <c r="V211" s="29">
        <v>-2.4840000000000001E-2</v>
      </c>
      <c r="W211" s="29">
        <v>8.5986091898632058E-2</v>
      </c>
      <c r="X211" s="96">
        <v>6.2</v>
      </c>
      <c r="Y211" s="489" t="s">
        <v>3350</v>
      </c>
    </row>
    <row r="212" spans="1:25" x14ac:dyDescent="0.25">
      <c r="A212" s="28" t="s">
        <v>18</v>
      </c>
      <c r="B212" s="144" t="s">
        <v>258</v>
      </c>
      <c r="C212" s="487" t="s">
        <v>150</v>
      </c>
      <c r="D212" s="144">
        <v>35</v>
      </c>
      <c r="E212" s="144" t="s">
        <v>281</v>
      </c>
      <c r="F212" s="144">
        <v>6</v>
      </c>
      <c r="G212" s="144" t="s">
        <v>3350</v>
      </c>
      <c r="H212" s="144">
        <v>2</v>
      </c>
      <c r="I212" s="144" t="s">
        <v>128</v>
      </c>
      <c r="J212" s="29">
        <v>60.273157671393854</v>
      </c>
      <c r="K212" s="29">
        <v>-0.53676000000000001</v>
      </c>
      <c r="L212" s="29">
        <v>-0.37872</v>
      </c>
      <c r="M212" s="29">
        <v>0.6569171454605216</v>
      </c>
      <c r="N212" s="29">
        <v>6.3</v>
      </c>
      <c r="O212" s="35">
        <v>91.516719796875279</v>
      </c>
      <c r="P212" s="29">
        <v>-0.84275999999999995</v>
      </c>
      <c r="Q212" s="29">
        <v>-0.53351999999999999</v>
      </c>
      <c r="R212" s="29">
        <v>0.99744072906614345</v>
      </c>
      <c r="S212" s="96">
        <v>6.3</v>
      </c>
      <c r="T212" s="35">
        <v>77.691219623983841</v>
      </c>
      <c r="U212" s="29">
        <v>-0.73475999999999997</v>
      </c>
      <c r="V212" s="29">
        <v>-0.39312000000000002</v>
      </c>
      <c r="W212" s="29">
        <v>0.83331602168685071</v>
      </c>
      <c r="X212" s="96">
        <v>6.2</v>
      </c>
      <c r="Y212" s="489" t="s">
        <v>3350</v>
      </c>
    </row>
    <row r="213" spans="1:25" x14ac:dyDescent="0.25">
      <c r="A213" s="28" t="s">
        <v>18</v>
      </c>
      <c r="B213" s="144" t="s">
        <v>258</v>
      </c>
      <c r="C213" s="487" t="s">
        <v>150</v>
      </c>
      <c r="D213" s="144">
        <v>35</v>
      </c>
      <c r="E213" s="144" t="s">
        <v>282</v>
      </c>
      <c r="F213" s="144">
        <v>6</v>
      </c>
      <c r="G213" s="144" t="s">
        <v>3350</v>
      </c>
      <c r="H213" s="144">
        <v>2</v>
      </c>
      <c r="I213" s="144" t="s">
        <v>283</v>
      </c>
      <c r="J213" s="29">
        <v>11.010933087675831</v>
      </c>
      <c r="K213" s="29">
        <v>-0.11928</v>
      </c>
      <c r="L213" s="29">
        <v>-1.32E-2</v>
      </c>
      <c r="M213" s="29">
        <v>0.12000815972257886</v>
      </c>
      <c r="N213" s="29">
        <v>6.3</v>
      </c>
      <c r="O213" s="35">
        <v>11.994129243621856</v>
      </c>
      <c r="P213" s="29">
        <v>-0.13008</v>
      </c>
      <c r="Q213" s="29">
        <v>-1.2960000000000001E-2</v>
      </c>
      <c r="R213" s="29">
        <v>0.13072401462623462</v>
      </c>
      <c r="S213" s="96">
        <v>6.3</v>
      </c>
      <c r="T213" s="35">
        <v>11.477690394564531</v>
      </c>
      <c r="U213" s="29">
        <v>-0.12240000000000001</v>
      </c>
      <c r="V213" s="29">
        <v>-1.32E-2</v>
      </c>
      <c r="W213" s="29">
        <v>0.12310970717209915</v>
      </c>
      <c r="X213" s="96">
        <v>6.2</v>
      </c>
      <c r="Y213" s="489" t="s">
        <v>3350</v>
      </c>
    </row>
    <row r="214" spans="1:25" x14ac:dyDescent="0.25">
      <c r="A214" s="28" t="s">
        <v>18</v>
      </c>
      <c r="B214" s="144" t="s">
        <v>258</v>
      </c>
      <c r="C214" s="487" t="s">
        <v>150</v>
      </c>
      <c r="D214" s="144">
        <v>35</v>
      </c>
      <c r="E214" s="144" t="s">
        <v>284</v>
      </c>
      <c r="F214" s="144">
        <v>6</v>
      </c>
      <c r="G214" s="144" t="s">
        <v>3350</v>
      </c>
      <c r="H214" s="144">
        <v>2</v>
      </c>
      <c r="I214" s="144" t="s">
        <v>233</v>
      </c>
      <c r="J214" s="29">
        <v>20.3890303973226</v>
      </c>
      <c r="K214" s="29">
        <v>-0.21096000000000001</v>
      </c>
      <c r="L214" s="29">
        <v>-6.9839999999999999E-2</v>
      </c>
      <c r="M214" s="29">
        <v>0.22222004230041897</v>
      </c>
      <c r="N214" s="29">
        <v>6.3</v>
      </c>
      <c r="O214" s="35">
        <v>43.381579713570254</v>
      </c>
      <c r="P214" s="29">
        <v>-0.46511999999999998</v>
      </c>
      <c r="Q214" s="29">
        <v>-8.4959999999999994E-2</v>
      </c>
      <c r="R214" s="29">
        <v>0.47281583729820215</v>
      </c>
      <c r="S214" s="96">
        <v>6.3</v>
      </c>
      <c r="T214" s="35">
        <v>54.695852615194681</v>
      </c>
      <c r="U214" s="29">
        <v>-0.57863999999999993</v>
      </c>
      <c r="V214" s="29">
        <v>-9.672E-2</v>
      </c>
      <c r="W214" s="29">
        <v>0.58666771515057814</v>
      </c>
      <c r="X214" s="96">
        <v>6.2</v>
      </c>
      <c r="Y214" s="489" t="s">
        <v>3350</v>
      </c>
    </row>
    <row r="215" spans="1:25" x14ac:dyDescent="0.25">
      <c r="A215" s="28" t="s">
        <v>18</v>
      </c>
      <c r="B215" s="144" t="s">
        <v>258</v>
      </c>
      <c r="C215" s="487" t="s">
        <v>150</v>
      </c>
      <c r="D215" s="144">
        <v>35</v>
      </c>
      <c r="E215" s="144" t="s">
        <v>285</v>
      </c>
      <c r="F215" s="144">
        <v>6</v>
      </c>
      <c r="G215" s="144" t="s">
        <v>3350</v>
      </c>
      <c r="H215" s="144">
        <v>2</v>
      </c>
      <c r="I215" s="144" t="s">
        <v>233</v>
      </c>
      <c r="J215" s="29">
        <v>12.854540020382336</v>
      </c>
      <c r="K215" s="29">
        <v>-0.13295999999999999</v>
      </c>
      <c r="L215" s="29">
        <v>-4.4159999999999998E-2</v>
      </c>
      <c r="M215" s="29">
        <v>0.14010163168214707</v>
      </c>
      <c r="N215" s="29">
        <v>6.3</v>
      </c>
      <c r="O215" s="35">
        <v>23.090874181393996</v>
      </c>
      <c r="P215" s="29">
        <v>-0.21936000000000003</v>
      </c>
      <c r="Q215" s="29">
        <v>-0.12336</v>
      </c>
      <c r="R215" s="29">
        <v>0.25166743770301314</v>
      </c>
      <c r="S215" s="96">
        <v>6.3</v>
      </c>
      <c r="T215" s="35">
        <v>17.477700100971255</v>
      </c>
      <c r="U215" s="29">
        <v>-0.17952000000000001</v>
      </c>
      <c r="V215" s="29">
        <v>-5.3999999999999999E-2</v>
      </c>
      <c r="W215" s="29">
        <v>0.1874658112830177</v>
      </c>
      <c r="X215" s="96">
        <v>6.2</v>
      </c>
      <c r="Y215" s="489" t="s">
        <v>3350</v>
      </c>
    </row>
    <row r="216" spans="1:25" x14ac:dyDescent="0.25">
      <c r="A216" s="28" t="s">
        <v>18</v>
      </c>
      <c r="B216" s="144" t="s">
        <v>258</v>
      </c>
      <c r="C216" s="487" t="s">
        <v>150</v>
      </c>
      <c r="D216" s="144">
        <v>35</v>
      </c>
      <c r="E216" s="144" t="s">
        <v>286</v>
      </c>
      <c r="F216" s="144">
        <v>6</v>
      </c>
      <c r="G216" s="144" t="s">
        <v>59</v>
      </c>
      <c r="H216" s="144">
        <v>2</v>
      </c>
      <c r="I216" s="144" t="s">
        <v>60</v>
      </c>
      <c r="J216" s="29">
        <v>0</v>
      </c>
      <c r="K216" s="29">
        <v>-2.2799999999999999E-3</v>
      </c>
      <c r="L216" s="29">
        <v>-6.1799999999999997E-3</v>
      </c>
      <c r="M216" s="29">
        <v>6.5871693465402873E-3</v>
      </c>
      <c r="N216" s="29">
        <v>6.3</v>
      </c>
      <c r="O216" s="35">
        <v>0</v>
      </c>
      <c r="P216" s="29">
        <v>-2.1000000000000003E-3</v>
      </c>
      <c r="Q216" s="29">
        <v>-5.1600000000000005E-3</v>
      </c>
      <c r="R216" s="29">
        <v>5.5709604198917089E-3</v>
      </c>
      <c r="S216" s="96">
        <v>6.3</v>
      </c>
      <c r="T216" s="35">
        <v>0</v>
      </c>
      <c r="U216" s="29">
        <v>-2.5200000000000001E-3</v>
      </c>
      <c r="V216" s="29">
        <v>-5.5199999999999997E-3</v>
      </c>
      <c r="W216" s="29">
        <v>6.0680145022898547E-3</v>
      </c>
      <c r="X216" s="96">
        <v>6.2</v>
      </c>
      <c r="Y216" s="489" t="s">
        <v>3350</v>
      </c>
    </row>
    <row r="217" spans="1:25" ht="15.75" thickBot="1" x14ac:dyDescent="0.3">
      <c r="A217" s="32" t="s">
        <v>18</v>
      </c>
      <c r="B217" s="146" t="s">
        <v>258</v>
      </c>
      <c r="C217" s="496" t="s">
        <v>150</v>
      </c>
      <c r="D217" s="146">
        <v>35</v>
      </c>
      <c r="E217" s="146" t="s">
        <v>287</v>
      </c>
      <c r="F217" s="146">
        <v>6</v>
      </c>
      <c r="G217" s="146" t="s">
        <v>3350</v>
      </c>
      <c r="H217" s="146" t="s">
        <v>3350</v>
      </c>
      <c r="I217" s="146" t="s">
        <v>3350</v>
      </c>
      <c r="J217" s="29">
        <v>0</v>
      </c>
      <c r="K217" s="29">
        <v>0</v>
      </c>
      <c r="L217" s="29">
        <v>0</v>
      </c>
      <c r="M217" s="29">
        <v>0</v>
      </c>
      <c r="N217" s="29">
        <v>6.3</v>
      </c>
      <c r="O217" s="36">
        <v>0</v>
      </c>
      <c r="P217" s="33">
        <v>0</v>
      </c>
      <c r="Q217" s="33">
        <v>0</v>
      </c>
      <c r="R217" s="33">
        <v>0</v>
      </c>
      <c r="S217" s="99">
        <v>6.3</v>
      </c>
      <c r="T217" s="36">
        <v>0</v>
      </c>
      <c r="U217" s="33">
        <v>0</v>
      </c>
      <c r="V217" s="33">
        <v>0</v>
      </c>
      <c r="W217" s="33">
        <v>0</v>
      </c>
      <c r="X217" s="99">
        <v>6.2</v>
      </c>
      <c r="Y217" s="492" t="s">
        <v>3350</v>
      </c>
    </row>
    <row r="218" spans="1:25" x14ac:dyDescent="0.25">
      <c r="A218" s="24" t="s">
        <v>18</v>
      </c>
      <c r="B218" s="142" t="s">
        <v>288</v>
      </c>
      <c r="C218" s="142" t="s">
        <v>21</v>
      </c>
      <c r="D218" s="142">
        <v>110</v>
      </c>
      <c r="E218" s="142" t="s">
        <v>30</v>
      </c>
      <c r="F218" s="142">
        <v>110</v>
      </c>
      <c r="G218" s="142" t="s">
        <v>31</v>
      </c>
      <c r="H218" s="142" t="s">
        <v>3350</v>
      </c>
      <c r="I218" s="142" t="s">
        <v>3350</v>
      </c>
      <c r="J218" s="25">
        <v>15.600964439686305</v>
      </c>
      <c r="K218" s="25">
        <v>-3.07</v>
      </c>
      <c r="L218" s="25">
        <v>-0.93799999999999994</v>
      </c>
      <c r="M218" s="25">
        <v>3.2117705491982198</v>
      </c>
      <c r="N218" s="25">
        <v>119</v>
      </c>
      <c r="O218" s="92">
        <v>25.953347447550797</v>
      </c>
      <c r="P218" s="25">
        <v>-4.7200000000000006</v>
      </c>
      <c r="Q218" s="25">
        <v>-2.3240000000000003</v>
      </c>
      <c r="R218" s="25">
        <v>5.2756667024008888</v>
      </c>
      <c r="S218" s="93">
        <v>117.5</v>
      </c>
      <c r="T218" s="92">
        <v>25.766630576042054</v>
      </c>
      <c r="U218" s="25">
        <v>-4.8090000000000002</v>
      </c>
      <c r="V218" s="25">
        <v>-1.7350000000000001</v>
      </c>
      <c r="W218" s="25">
        <v>5.1262711531035645</v>
      </c>
      <c r="X218" s="93">
        <v>115</v>
      </c>
      <c r="Y218" s="485" t="s">
        <v>3350</v>
      </c>
    </row>
    <row r="219" spans="1:25" x14ac:dyDescent="0.25">
      <c r="A219" s="28" t="s">
        <v>18</v>
      </c>
      <c r="B219" s="144" t="s">
        <v>288</v>
      </c>
      <c r="C219" s="487" t="s">
        <v>21</v>
      </c>
      <c r="D219" s="144">
        <v>110</v>
      </c>
      <c r="E219" s="144" t="s">
        <v>289</v>
      </c>
      <c r="F219" s="144">
        <v>35</v>
      </c>
      <c r="G219" s="144" t="s">
        <v>34</v>
      </c>
      <c r="H219" s="144" t="s">
        <v>3350</v>
      </c>
      <c r="I219" s="144" t="s">
        <v>290</v>
      </c>
      <c r="J219" s="29">
        <v>46.718660479047578</v>
      </c>
      <c r="K219" s="29">
        <v>-2.758</v>
      </c>
      <c r="L219" s="29">
        <v>-0.875</v>
      </c>
      <c r="M219" s="29">
        <v>2.8934735181093325</v>
      </c>
      <c r="N219" s="29">
        <v>35.799999999999997</v>
      </c>
      <c r="O219" s="35">
        <v>79.342761232746383</v>
      </c>
      <c r="P219" s="29">
        <v>-4.3120000000000003</v>
      </c>
      <c r="Q219" s="29">
        <v>-2.2400000000000002</v>
      </c>
      <c r="R219" s="29">
        <v>4.8591093834158539</v>
      </c>
      <c r="S219" s="96">
        <v>35.4</v>
      </c>
      <c r="T219" s="35">
        <v>73.819821185411513</v>
      </c>
      <c r="U219" s="29">
        <v>-4.2</v>
      </c>
      <c r="V219" s="29">
        <v>-1.645</v>
      </c>
      <c r="W219" s="29">
        <v>4.5106568257849098</v>
      </c>
      <c r="X219" s="96">
        <v>35.32</v>
      </c>
      <c r="Y219" s="489" t="s">
        <v>3350</v>
      </c>
    </row>
    <row r="220" spans="1:25" x14ac:dyDescent="0.25">
      <c r="A220" s="26" t="s">
        <v>18</v>
      </c>
      <c r="B220" s="143" t="s">
        <v>288</v>
      </c>
      <c r="C220" s="143" t="s">
        <v>21</v>
      </c>
      <c r="D220" s="143">
        <v>110</v>
      </c>
      <c r="E220" s="143" t="s">
        <v>291</v>
      </c>
      <c r="F220" s="143">
        <v>35</v>
      </c>
      <c r="G220" s="143" t="s">
        <v>182</v>
      </c>
      <c r="H220" s="497">
        <v>1</v>
      </c>
      <c r="I220" s="143" t="s">
        <v>292</v>
      </c>
      <c r="J220" s="27">
        <v>30.843202876607595</v>
      </c>
      <c r="K220" s="27">
        <v>-1.869</v>
      </c>
      <c r="L220" s="27">
        <v>-0.39479999999999998</v>
      </c>
      <c r="M220" s="27">
        <v>1.9102429269598147</v>
      </c>
      <c r="N220" s="27">
        <v>35.799999999999997</v>
      </c>
      <c r="O220" s="94">
        <v>59.024539026837246</v>
      </c>
      <c r="P220" s="27">
        <v>-3.1794000000000002</v>
      </c>
      <c r="Q220" s="27">
        <v>-1.7199</v>
      </c>
      <c r="R220" s="27">
        <v>3.6147808190815667</v>
      </c>
      <c r="S220" s="95">
        <v>35.4</v>
      </c>
      <c r="T220" s="94">
        <v>48.720245588404005</v>
      </c>
      <c r="U220" s="27">
        <v>-2.7594000000000003</v>
      </c>
      <c r="V220" s="27">
        <v>-1.1172</v>
      </c>
      <c r="W220" s="27">
        <v>2.9769823983356036</v>
      </c>
      <c r="X220" s="95">
        <v>35.32</v>
      </c>
      <c r="Y220" s="486" t="s">
        <v>3350</v>
      </c>
    </row>
    <row r="221" spans="1:25" x14ac:dyDescent="0.25">
      <c r="A221" s="26" t="s">
        <v>18</v>
      </c>
      <c r="B221" s="143" t="s">
        <v>288</v>
      </c>
      <c r="C221" s="143" t="s">
        <v>21</v>
      </c>
      <c r="D221" s="143">
        <v>110</v>
      </c>
      <c r="E221" s="143" t="s">
        <v>293</v>
      </c>
      <c r="F221" s="143">
        <v>35</v>
      </c>
      <c r="G221" s="143" t="s">
        <v>182</v>
      </c>
      <c r="H221" s="497">
        <v>1</v>
      </c>
      <c r="I221" s="143" t="s">
        <v>294</v>
      </c>
      <c r="J221" s="27">
        <v>16.490444522339271</v>
      </c>
      <c r="K221" s="27">
        <v>-0.88829999999999998</v>
      </c>
      <c r="L221" s="27">
        <v>-0.504</v>
      </c>
      <c r="M221" s="27">
        <v>1.0213191910465602</v>
      </c>
      <c r="N221" s="27">
        <v>35.799999999999997</v>
      </c>
      <c r="O221" s="94">
        <v>20.441240855597574</v>
      </c>
      <c r="P221" s="27">
        <v>-1.1402999999999999</v>
      </c>
      <c r="Q221" s="27">
        <v>-0.51660000000000006</v>
      </c>
      <c r="R221" s="27">
        <v>1.2518624724785066</v>
      </c>
      <c r="S221" s="95">
        <v>35.4</v>
      </c>
      <c r="T221" s="94">
        <v>25.072667424110591</v>
      </c>
      <c r="U221" s="27">
        <v>-1.4384999999999999</v>
      </c>
      <c r="V221" s="27">
        <v>-0.52710000000000001</v>
      </c>
      <c r="W221" s="27">
        <v>1.5320302412158839</v>
      </c>
      <c r="X221" s="95">
        <v>35.32</v>
      </c>
      <c r="Y221" s="486" t="s">
        <v>3350</v>
      </c>
    </row>
    <row r="222" spans="1:25" x14ac:dyDescent="0.25">
      <c r="A222" s="28" t="s">
        <v>18</v>
      </c>
      <c r="B222" s="144" t="s">
        <v>288</v>
      </c>
      <c r="C222" s="487" t="s">
        <v>21</v>
      </c>
      <c r="D222" s="144">
        <v>110</v>
      </c>
      <c r="E222" s="144" t="s">
        <v>295</v>
      </c>
      <c r="F222" s="144">
        <v>10</v>
      </c>
      <c r="G222" s="144" t="s">
        <v>37</v>
      </c>
      <c r="H222" s="488" t="s">
        <v>3350</v>
      </c>
      <c r="I222" s="144" t="s">
        <v>296</v>
      </c>
      <c r="J222" s="29">
        <v>17.862788657550208</v>
      </c>
      <c r="K222" s="29">
        <v>-0.312</v>
      </c>
      <c r="L222" s="29">
        <v>-6.3E-2</v>
      </c>
      <c r="M222" s="29">
        <v>0.31829703108888718</v>
      </c>
      <c r="N222" s="29">
        <v>10.3</v>
      </c>
      <c r="O222" s="35">
        <v>23.583210327913513</v>
      </c>
      <c r="P222" s="29">
        <v>-0.40799999999999997</v>
      </c>
      <c r="Q222" s="29">
        <v>-8.4000000000000005E-2</v>
      </c>
      <c r="R222" s="29">
        <v>0.41655731898503473</v>
      </c>
      <c r="S222" s="96">
        <v>10.210000000000001</v>
      </c>
      <c r="T222" s="35">
        <v>34.414548547011719</v>
      </c>
      <c r="U222" s="29">
        <v>-0.60899999999999999</v>
      </c>
      <c r="V222" s="29">
        <v>-0.09</v>
      </c>
      <c r="W222" s="29">
        <v>0.61561432731865484</v>
      </c>
      <c r="X222" s="96">
        <v>10.34</v>
      </c>
      <c r="Y222" s="489" t="s">
        <v>3350</v>
      </c>
    </row>
    <row r="223" spans="1:25" x14ac:dyDescent="0.25">
      <c r="A223" s="28" t="s">
        <v>18</v>
      </c>
      <c r="B223" s="144" t="s">
        <v>288</v>
      </c>
      <c r="C223" s="487" t="s">
        <v>21</v>
      </c>
      <c r="D223" s="144">
        <v>110</v>
      </c>
      <c r="E223" s="144" t="s">
        <v>297</v>
      </c>
      <c r="F223" s="144">
        <v>10</v>
      </c>
      <c r="G223" s="144" t="s">
        <v>3350</v>
      </c>
      <c r="H223" s="488">
        <v>1</v>
      </c>
      <c r="I223" s="144" t="s">
        <v>298</v>
      </c>
      <c r="J223" s="29">
        <v>0.26298612747875816</v>
      </c>
      <c r="K223" s="29">
        <v>-3.5999999999999999E-3</v>
      </c>
      <c r="L223" s="29">
        <v>-3.0000000000000001E-3</v>
      </c>
      <c r="M223" s="29">
        <v>0</v>
      </c>
      <c r="N223" s="29">
        <v>10.3</v>
      </c>
      <c r="O223" s="35">
        <v>0.50498158602249332</v>
      </c>
      <c r="P223" s="29">
        <v>-8.4000000000000012E-3</v>
      </c>
      <c r="Q223" s="29">
        <v>-3.0000000000000001E-3</v>
      </c>
      <c r="R223" s="29">
        <v>8.9196412483911035E-3</v>
      </c>
      <c r="S223" s="96">
        <v>10.210000000000001</v>
      </c>
      <c r="T223" s="35">
        <v>0.33034708249447475</v>
      </c>
      <c r="U223" s="29">
        <v>-5.4000000000000003E-3</v>
      </c>
      <c r="V223" s="29">
        <v>-2.3999999999999998E-3</v>
      </c>
      <c r="W223" s="29">
        <v>5.9093146810776627E-3</v>
      </c>
      <c r="X223" s="96">
        <v>10.34</v>
      </c>
      <c r="Y223" s="489" t="s">
        <v>3350</v>
      </c>
    </row>
    <row r="224" spans="1:25" x14ac:dyDescent="0.25">
      <c r="A224" s="28" t="s">
        <v>18</v>
      </c>
      <c r="B224" s="144" t="s">
        <v>288</v>
      </c>
      <c r="C224" s="487" t="s">
        <v>21</v>
      </c>
      <c r="D224" s="144">
        <v>110</v>
      </c>
      <c r="E224" s="144" t="s">
        <v>299</v>
      </c>
      <c r="F224" s="144">
        <v>10</v>
      </c>
      <c r="G224" s="144" t="s">
        <v>3350</v>
      </c>
      <c r="H224" s="488">
        <v>1</v>
      </c>
      <c r="I224" s="144" t="s">
        <v>300</v>
      </c>
      <c r="J224" s="29">
        <v>0</v>
      </c>
      <c r="K224" s="29">
        <v>0</v>
      </c>
      <c r="L224" s="29">
        <v>0</v>
      </c>
      <c r="M224" s="29">
        <v>0</v>
      </c>
      <c r="N224" s="29" t="s">
        <v>41</v>
      </c>
      <c r="O224" s="35">
        <v>0</v>
      </c>
      <c r="P224" s="29">
        <v>0</v>
      </c>
      <c r="Q224" s="29">
        <v>0</v>
      </c>
      <c r="R224" s="29">
        <v>0</v>
      </c>
      <c r="S224" s="96" t="s">
        <v>41</v>
      </c>
      <c r="T224" s="35">
        <v>0</v>
      </c>
      <c r="U224" s="29">
        <v>0</v>
      </c>
      <c r="V224" s="29">
        <v>0</v>
      </c>
      <c r="W224" s="29">
        <v>0</v>
      </c>
      <c r="X224" s="96" t="s">
        <v>41</v>
      </c>
      <c r="Y224" s="489" t="s">
        <v>3350</v>
      </c>
    </row>
    <row r="225" spans="1:25" x14ac:dyDescent="0.25">
      <c r="A225" s="28" t="s">
        <v>18</v>
      </c>
      <c r="B225" s="144" t="s">
        <v>288</v>
      </c>
      <c r="C225" s="487" t="s">
        <v>21</v>
      </c>
      <c r="D225" s="144">
        <v>110</v>
      </c>
      <c r="E225" s="144" t="s">
        <v>301</v>
      </c>
      <c r="F225" s="144">
        <v>10</v>
      </c>
      <c r="G225" s="144" t="s">
        <v>3350</v>
      </c>
      <c r="H225" s="488">
        <v>1</v>
      </c>
      <c r="I225" s="144" t="s">
        <v>233</v>
      </c>
      <c r="J225" s="29">
        <v>6.5904134649246302</v>
      </c>
      <c r="K225" s="29">
        <v>-0.10920000000000001</v>
      </c>
      <c r="L225" s="29">
        <v>-4.3200000000000002E-2</v>
      </c>
      <c r="M225" s="29">
        <v>0.11743457753149199</v>
      </c>
      <c r="N225" s="29">
        <v>10.3</v>
      </c>
      <c r="O225" s="35">
        <v>11.057854529831324</v>
      </c>
      <c r="P225" s="29">
        <v>-0.18180000000000002</v>
      </c>
      <c r="Q225" s="29">
        <v>-7.1400000000000005E-2</v>
      </c>
      <c r="R225" s="29">
        <v>0.19531820191676968</v>
      </c>
      <c r="S225" s="96">
        <v>10.210000000000001</v>
      </c>
      <c r="T225" s="35">
        <v>13.610023707678698</v>
      </c>
      <c r="U225" s="29">
        <v>-0.2298</v>
      </c>
      <c r="V225" s="29">
        <v>-8.0399999999999999E-2</v>
      </c>
      <c r="W225" s="29">
        <v>0.24345882608769803</v>
      </c>
      <c r="X225" s="96">
        <v>10.34</v>
      </c>
      <c r="Y225" s="489" t="s">
        <v>3350</v>
      </c>
    </row>
    <row r="226" spans="1:25" x14ac:dyDescent="0.25">
      <c r="A226" s="28" t="s">
        <v>18</v>
      </c>
      <c r="B226" s="144" t="s">
        <v>288</v>
      </c>
      <c r="C226" s="487" t="s">
        <v>21</v>
      </c>
      <c r="D226" s="144">
        <v>110</v>
      </c>
      <c r="E226" s="144" t="s">
        <v>302</v>
      </c>
      <c r="F226" s="144">
        <v>10</v>
      </c>
      <c r="G226" s="144" t="s">
        <v>3350</v>
      </c>
      <c r="H226" s="488">
        <v>1</v>
      </c>
      <c r="I226" s="144" t="s">
        <v>303</v>
      </c>
      <c r="J226" s="29">
        <v>9.6455155626644977</v>
      </c>
      <c r="K226" s="29">
        <v>-0.1648</v>
      </c>
      <c r="L226" s="29">
        <v>-4.8799999999999996E-2</v>
      </c>
      <c r="M226" s="29">
        <v>0.17187344181111869</v>
      </c>
      <c r="N226" s="29">
        <v>10.3</v>
      </c>
      <c r="O226" s="35">
        <v>11.266792928077388</v>
      </c>
      <c r="P226" s="29">
        <v>-0.19119999999999998</v>
      </c>
      <c r="Q226" s="29">
        <v>-5.5200000000000006E-2</v>
      </c>
      <c r="R226" s="29">
        <v>0.19900874352650938</v>
      </c>
      <c r="S226" s="96">
        <v>10.210000000000001</v>
      </c>
      <c r="T226" s="35">
        <v>15.564633383412049</v>
      </c>
      <c r="U226" s="29">
        <v>-0.27239999999999998</v>
      </c>
      <c r="V226" s="29">
        <v>-5.7599999999999998E-2</v>
      </c>
      <c r="W226" s="29">
        <v>0.27842327488915147</v>
      </c>
      <c r="X226" s="96">
        <v>10.34</v>
      </c>
      <c r="Y226" s="489" t="s">
        <v>3350</v>
      </c>
    </row>
    <row r="227" spans="1:25" x14ac:dyDescent="0.25">
      <c r="A227" s="28" t="s">
        <v>18</v>
      </c>
      <c r="B227" s="144" t="s">
        <v>288</v>
      </c>
      <c r="C227" s="487" t="s">
        <v>21</v>
      </c>
      <c r="D227" s="144">
        <v>110</v>
      </c>
      <c r="E227" s="144" t="s">
        <v>304</v>
      </c>
      <c r="F227" s="144">
        <v>10</v>
      </c>
      <c r="G227" s="144" t="s">
        <v>3350</v>
      </c>
      <c r="H227" s="488">
        <v>1</v>
      </c>
      <c r="I227" s="144" t="s">
        <v>305</v>
      </c>
      <c r="J227" s="29">
        <v>3.4921534530460758</v>
      </c>
      <c r="K227" s="29">
        <v>-4.8000000000000001E-2</v>
      </c>
      <c r="L227" s="29">
        <v>-3.9600000000000003E-2</v>
      </c>
      <c r="M227" s="29">
        <v>6.2226682379828029E-2</v>
      </c>
      <c r="N227" s="29">
        <v>10.3</v>
      </c>
      <c r="O227" s="35">
        <v>3.5263738035640393</v>
      </c>
      <c r="P227" s="29">
        <v>-5.04E-2</v>
      </c>
      <c r="Q227" s="29">
        <v>-3.6600000000000001E-2</v>
      </c>
      <c r="R227" s="29">
        <v>6.2287398404492704E-2</v>
      </c>
      <c r="S227" s="96">
        <v>10.210000000000001</v>
      </c>
      <c r="T227" s="35">
        <v>8.5310636861702687</v>
      </c>
      <c r="U227" s="29">
        <v>-0.1434</v>
      </c>
      <c r="V227" s="29">
        <v>-5.2200000000000003E-2</v>
      </c>
      <c r="W227" s="29">
        <v>0.15260537343095099</v>
      </c>
      <c r="X227" s="96">
        <v>10.34</v>
      </c>
      <c r="Y227" s="489" t="s">
        <v>3350</v>
      </c>
    </row>
    <row r="228" spans="1:25" x14ac:dyDescent="0.25">
      <c r="A228" s="28" t="s">
        <v>18</v>
      </c>
      <c r="B228" s="144" t="s">
        <v>288</v>
      </c>
      <c r="C228" s="487" t="s">
        <v>21</v>
      </c>
      <c r="D228" s="144">
        <v>110</v>
      </c>
      <c r="E228" s="144" t="s">
        <v>139</v>
      </c>
      <c r="F228" s="144">
        <v>10</v>
      </c>
      <c r="G228" s="144" t="s">
        <v>59</v>
      </c>
      <c r="H228" s="488">
        <v>1</v>
      </c>
      <c r="I228" s="144" t="s">
        <v>60</v>
      </c>
      <c r="J228" s="29">
        <v>0</v>
      </c>
      <c r="K228" s="29">
        <v>0</v>
      </c>
      <c r="L228" s="29">
        <v>0</v>
      </c>
      <c r="M228" s="29">
        <v>0</v>
      </c>
      <c r="N228" s="29">
        <v>10.3</v>
      </c>
      <c r="O228" s="35">
        <v>0</v>
      </c>
      <c r="P228" s="29">
        <v>0</v>
      </c>
      <c r="Q228" s="29">
        <v>0</v>
      </c>
      <c r="R228" s="29">
        <v>0</v>
      </c>
      <c r="S228" s="96">
        <v>10.210000000000001</v>
      </c>
      <c r="T228" s="35">
        <v>0</v>
      </c>
      <c r="U228" s="29">
        <v>0</v>
      </c>
      <c r="V228" s="29">
        <v>0</v>
      </c>
      <c r="W228" s="29">
        <v>0</v>
      </c>
      <c r="X228" s="96">
        <v>10.34</v>
      </c>
      <c r="Y228" s="489" t="s">
        <v>3350</v>
      </c>
    </row>
    <row r="229" spans="1:25" x14ac:dyDescent="0.25">
      <c r="A229" s="30" t="s">
        <v>18</v>
      </c>
      <c r="B229" s="145" t="s">
        <v>288</v>
      </c>
      <c r="C229" s="145" t="s">
        <v>21</v>
      </c>
      <c r="D229" s="145">
        <v>110</v>
      </c>
      <c r="E229" s="145" t="s">
        <v>61</v>
      </c>
      <c r="F229" s="145">
        <v>110</v>
      </c>
      <c r="G229" s="145" t="s">
        <v>31</v>
      </c>
      <c r="H229" s="145" t="s">
        <v>3350</v>
      </c>
      <c r="I229" s="145" t="s">
        <v>3350</v>
      </c>
      <c r="J229" s="31">
        <v>16.046174507701817</v>
      </c>
      <c r="K229" s="31">
        <v>-3.1</v>
      </c>
      <c r="L229" s="31">
        <v>-1.163</v>
      </c>
      <c r="M229" s="31">
        <v>3.31175391047007</v>
      </c>
      <c r="N229" s="31">
        <v>119.3</v>
      </c>
      <c r="O229" s="97">
        <v>20.92063008932897</v>
      </c>
      <c r="P229" s="31">
        <v>-3.9369999999999998</v>
      </c>
      <c r="Q229" s="31">
        <v>-1.6099999999999999</v>
      </c>
      <c r="R229" s="31">
        <v>4.2634988884247083</v>
      </c>
      <c r="S229" s="98">
        <v>117.8</v>
      </c>
      <c r="T229" s="97">
        <v>19.912196829787717</v>
      </c>
      <c r="U229" s="31">
        <v>-3.7850000000000001</v>
      </c>
      <c r="V229" s="31">
        <v>-1.155</v>
      </c>
      <c r="W229" s="31">
        <v>3.9615315592862665</v>
      </c>
      <c r="X229" s="98">
        <v>115</v>
      </c>
      <c r="Y229" s="490" t="s">
        <v>3350</v>
      </c>
    </row>
    <row r="230" spans="1:25" x14ac:dyDescent="0.25">
      <c r="A230" s="28" t="s">
        <v>18</v>
      </c>
      <c r="B230" s="144" t="s">
        <v>288</v>
      </c>
      <c r="C230" s="487" t="s">
        <v>21</v>
      </c>
      <c r="D230" s="144">
        <v>110</v>
      </c>
      <c r="E230" s="144" t="s">
        <v>306</v>
      </c>
      <c r="F230" s="144">
        <v>35</v>
      </c>
      <c r="G230" s="144" t="s">
        <v>34</v>
      </c>
      <c r="H230" s="144" t="s">
        <v>3350</v>
      </c>
      <c r="I230" s="144" t="s">
        <v>242</v>
      </c>
      <c r="J230" s="29">
        <v>46.554600731837844</v>
      </c>
      <c r="K230" s="29">
        <v>-2.653</v>
      </c>
      <c r="L230" s="29">
        <v>-1.022</v>
      </c>
      <c r="M230" s="29">
        <v>2.8430429120926051</v>
      </c>
      <c r="N230" s="29">
        <v>35.299999999999997</v>
      </c>
      <c r="O230" s="35">
        <v>51.543872482421712</v>
      </c>
      <c r="P230" s="29">
        <v>-2.9889999999999999</v>
      </c>
      <c r="Q230" s="29">
        <v>-1.085</v>
      </c>
      <c r="R230" s="29">
        <v>3.179834272411064</v>
      </c>
      <c r="S230" s="96">
        <v>35.659999999999997</v>
      </c>
      <c r="T230" s="35">
        <v>52.207891712659496</v>
      </c>
      <c r="U230" s="29">
        <v>-3.0590000000000002</v>
      </c>
      <c r="V230" s="29">
        <v>-1.008</v>
      </c>
      <c r="W230" s="29">
        <v>3.2207988139590467</v>
      </c>
      <c r="X230" s="96">
        <v>35.659999999999997</v>
      </c>
      <c r="Y230" s="489" t="s">
        <v>3350</v>
      </c>
    </row>
    <row r="231" spans="1:25" x14ac:dyDescent="0.25">
      <c r="A231" s="26" t="s">
        <v>18</v>
      </c>
      <c r="B231" s="143" t="s">
        <v>288</v>
      </c>
      <c r="C231" s="143" t="s">
        <v>21</v>
      </c>
      <c r="D231" s="143">
        <v>110</v>
      </c>
      <c r="E231" s="143" t="s">
        <v>307</v>
      </c>
      <c r="F231" s="143">
        <v>35</v>
      </c>
      <c r="G231" s="143" t="s">
        <v>182</v>
      </c>
      <c r="H231" s="143">
        <v>2</v>
      </c>
      <c r="I231" s="143" t="s">
        <v>308</v>
      </c>
      <c r="J231" s="27">
        <v>37.651506614441821</v>
      </c>
      <c r="K231" s="27">
        <v>-2.1693000000000002</v>
      </c>
      <c r="L231" s="27">
        <v>-0.76229999999999998</v>
      </c>
      <c r="M231" s="27">
        <v>2.2993398574373476</v>
      </c>
      <c r="N231" s="27">
        <v>35.299999999999997</v>
      </c>
      <c r="O231" s="94">
        <v>39.669956531814606</v>
      </c>
      <c r="P231" s="27">
        <v>-2.331</v>
      </c>
      <c r="Q231" s="27">
        <v>-0.74550000000000005</v>
      </c>
      <c r="R231" s="27">
        <v>2.4473110243693998</v>
      </c>
      <c r="S231" s="95">
        <v>35.659999999999997</v>
      </c>
      <c r="T231" s="94">
        <v>41.355667173690662</v>
      </c>
      <c r="U231" s="27">
        <v>-2.4443999999999999</v>
      </c>
      <c r="V231" s="27">
        <v>-0.73080000000000001</v>
      </c>
      <c r="W231" s="27">
        <v>2.5513055481458897</v>
      </c>
      <c r="X231" s="95">
        <v>35.659999999999997</v>
      </c>
      <c r="Y231" s="486" t="s">
        <v>3350</v>
      </c>
    </row>
    <row r="232" spans="1:25" x14ac:dyDescent="0.25">
      <c r="A232" s="26" t="s">
        <v>18</v>
      </c>
      <c r="B232" s="143" t="s">
        <v>288</v>
      </c>
      <c r="C232" s="143" t="s">
        <v>21</v>
      </c>
      <c r="D232" s="143">
        <v>110</v>
      </c>
      <c r="E232" s="143" t="s">
        <v>309</v>
      </c>
      <c r="F232" s="143">
        <v>35</v>
      </c>
      <c r="G232" s="143" t="s">
        <v>182</v>
      </c>
      <c r="H232" s="143">
        <v>2</v>
      </c>
      <c r="I232" s="143" t="s">
        <v>310</v>
      </c>
      <c r="J232" s="27">
        <v>8.565828582380723</v>
      </c>
      <c r="K232" s="27">
        <v>-0.46829999999999999</v>
      </c>
      <c r="L232" s="27">
        <v>-0.2331</v>
      </c>
      <c r="M232" s="27">
        <v>0.52310658569740831</v>
      </c>
      <c r="N232" s="27">
        <v>35.299999999999997</v>
      </c>
      <c r="O232" s="94">
        <v>11.616133623780883</v>
      </c>
      <c r="P232" s="27">
        <v>-0.64470000000000005</v>
      </c>
      <c r="Q232" s="27">
        <v>-0.31289999999999996</v>
      </c>
      <c r="R232" s="27">
        <v>0.71662019229156537</v>
      </c>
      <c r="S232" s="95">
        <v>35.659999999999997</v>
      </c>
      <c r="T232" s="94">
        <v>10.557725339917537</v>
      </c>
      <c r="U232" s="27">
        <v>-0.60060000000000002</v>
      </c>
      <c r="V232" s="27">
        <v>-0.252</v>
      </c>
      <c r="W232" s="27">
        <v>0.65132508012512458</v>
      </c>
      <c r="X232" s="95">
        <v>35.659999999999997</v>
      </c>
      <c r="Y232" s="486" t="s">
        <v>3350</v>
      </c>
    </row>
    <row r="233" spans="1:25" x14ac:dyDescent="0.25">
      <c r="A233" s="28" t="s">
        <v>18</v>
      </c>
      <c r="B233" s="144" t="s">
        <v>288</v>
      </c>
      <c r="C233" s="487" t="s">
        <v>21</v>
      </c>
      <c r="D233" s="144">
        <v>110</v>
      </c>
      <c r="E233" s="144" t="s">
        <v>311</v>
      </c>
      <c r="F233" s="144">
        <v>10</v>
      </c>
      <c r="G233" s="144" t="s">
        <v>37</v>
      </c>
      <c r="H233" s="144" t="s">
        <v>3350</v>
      </c>
      <c r="I233" s="144" t="s">
        <v>312</v>
      </c>
      <c r="J233" s="29">
        <v>26.30400125582047</v>
      </c>
      <c r="K233" s="29">
        <v>-0.44700000000000001</v>
      </c>
      <c r="L233" s="29">
        <v>-0.14099999999999999</v>
      </c>
      <c r="M233" s="29">
        <v>0.46871099837746499</v>
      </c>
      <c r="N233" s="29">
        <v>10.3</v>
      </c>
      <c r="O233" s="35">
        <v>60.17250065319832</v>
      </c>
      <c r="P233" s="29">
        <v>-0.94799999999999995</v>
      </c>
      <c r="Q233" s="29">
        <v>-0.52500000000000002</v>
      </c>
      <c r="R233" s="29">
        <v>1.0836646160136447</v>
      </c>
      <c r="S233" s="96">
        <v>10.41</v>
      </c>
      <c r="T233" s="35">
        <v>41.569826888558268</v>
      </c>
      <c r="U233" s="29">
        <v>-0.72599999999999998</v>
      </c>
      <c r="V233" s="29">
        <v>-0.14699999999999999</v>
      </c>
      <c r="W233" s="29">
        <v>0.74073274532721989</v>
      </c>
      <c r="X233" s="96">
        <v>10.3</v>
      </c>
      <c r="Y233" s="489" t="s">
        <v>3350</v>
      </c>
    </row>
    <row r="234" spans="1:25" x14ac:dyDescent="0.25">
      <c r="A234" s="28" t="s">
        <v>18</v>
      </c>
      <c r="B234" s="144" t="s">
        <v>288</v>
      </c>
      <c r="C234" s="487" t="s">
        <v>21</v>
      </c>
      <c r="D234" s="144">
        <v>110</v>
      </c>
      <c r="E234" s="144" t="s">
        <v>313</v>
      </c>
      <c r="F234" s="144">
        <v>10</v>
      </c>
      <c r="G234" s="144" t="s">
        <v>3350</v>
      </c>
      <c r="H234" s="144">
        <v>2</v>
      </c>
      <c r="I234" s="144" t="s">
        <v>314</v>
      </c>
      <c r="J234" s="29">
        <v>8.4790422468406419</v>
      </c>
      <c r="K234" s="29">
        <v>-0.14460000000000001</v>
      </c>
      <c r="L234" s="29">
        <v>-4.3799999999999999E-2</v>
      </c>
      <c r="M234" s="29">
        <v>0.15108805379645343</v>
      </c>
      <c r="N234" s="29">
        <v>10.3</v>
      </c>
      <c r="O234" s="35">
        <v>9.2282645493896638</v>
      </c>
      <c r="P234" s="29">
        <v>-0.1608</v>
      </c>
      <c r="Q234" s="29">
        <v>-4.2000000000000003E-2</v>
      </c>
      <c r="R234" s="29">
        <v>0.1661945847493233</v>
      </c>
      <c r="S234" s="96">
        <v>10.41</v>
      </c>
      <c r="T234" s="35">
        <v>9.4056235859660635</v>
      </c>
      <c r="U234" s="29">
        <v>-0.16500000000000001</v>
      </c>
      <c r="V234" s="29">
        <v>-2.9399999999999999E-2</v>
      </c>
      <c r="W234" s="29">
        <v>0.16759880667832933</v>
      </c>
      <c r="X234" s="96">
        <v>10.3</v>
      </c>
      <c r="Y234" s="489" t="s">
        <v>3350</v>
      </c>
    </row>
    <row r="235" spans="1:25" x14ac:dyDescent="0.25">
      <c r="A235" s="28" t="s">
        <v>18</v>
      </c>
      <c r="B235" s="144" t="s">
        <v>288</v>
      </c>
      <c r="C235" s="487" t="s">
        <v>21</v>
      </c>
      <c r="D235" s="144">
        <v>110</v>
      </c>
      <c r="E235" s="144" t="s">
        <v>315</v>
      </c>
      <c r="F235" s="144">
        <v>10</v>
      </c>
      <c r="G235" s="144" t="s">
        <v>3350</v>
      </c>
      <c r="H235" s="144">
        <v>2</v>
      </c>
      <c r="I235" s="144" t="s">
        <v>300</v>
      </c>
      <c r="J235" s="29">
        <v>5.0988231612908148</v>
      </c>
      <c r="K235" s="29">
        <v>-6.6599999999999993E-2</v>
      </c>
      <c r="L235" s="29">
        <v>-6.1799999999999994E-2</v>
      </c>
      <c r="M235" s="29">
        <v>9.0855929911041022E-2</v>
      </c>
      <c r="N235" s="29">
        <v>10.3</v>
      </c>
      <c r="O235" s="35">
        <v>34.3347631115589</v>
      </c>
      <c r="P235" s="29">
        <v>-0.39419999999999999</v>
      </c>
      <c r="Q235" s="29">
        <v>-0.47639999999999999</v>
      </c>
      <c r="R235" s="29">
        <v>0.61834504930499767</v>
      </c>
      <c r="S235" s="96">
        <v>10.41</v>
      </c>
      <c r="T235" s="35">
        <v>6.5192356564279921</v>
      </c>
      <c r="U235" s="29">
        <v>-8.8200000000000001E-2</v>
      </c>
      <c r="V235" s="29">
        <v>-7.5600000000000001E-2</v>
      </c>
      <c r="W235" s="29">
        <v>0.11616626016189037</v>
      </c>
      <c r="X235" s="96">
        <v>10.3</v>
      </c>
      <c r="Y235" s="489" t="s">
        <v>3350</v>
      </c>
    </row>
    <row r="236" spans="1:25" x14ac:dyDescent="0.25">
      <c r="A236" s="28" t="s">
        <v>18</v>
      </c>
      <c r="B236" s="144" t="s">
        <v>288</v>
      </c>
      <c r="C236" s="487" t="s">
        <v>21</v>
      </c>
      <c r="D236" s="144">
        <v>110</v>
      </c>
      <c r="E236" s="144" t="s">
        <v>316</v>
      </c>
      <c r="F236" s="144">
        <v>10</v>
      </c>
      <c r="G236" s="144" t="s">
        <v>3350</v>
      </c>
      <c r="H236" s="144">
        <v>2</v>
      </c>
      <c r="I236" s="144" t="s">
        <v>233</v>
      </c>
      <c r="J236" s="29">
        <v>3.8251364068534128</v>
      </c>
      <c r="K236" s="29">
        <v>-6.54E-2</v>
      </c>
      <c r="L236" s="29">
        <v>-1.9199999999999998E-2</v>
      </c>
      <c r="M236" s="29">
        <v>6.8160105633720963E-2</v>
      </c>
      <c r="N236" s="29">
        <v>10.3</v>
      </c>
      <c r="O236" s="35">
        <v>7.265664512553303</v>
      </c>
      <c r="P236" s="29">
        <v>-0.12840000000000001</v>
      </c>
      <c r="Q236" s="29">
        <v>-2.52E-2</v>
      </c>
      <c r="R236" s="29">
        <v>0.13084953190592621</v>
      </c>
      <c r="S236" s="96">
        <v>10.41</v>
      </c>
      <c r="T236" s="35">
        <v>7.7397096456252141</v>
      </c>
      <c r="U236" s="29">
        <v>-0.13500000000000001</v>
      </c>
      <c r="V236" s="29">
        <v>-2.8199999999999999E-2</v>
      </c>
      <c r="W236" s="29">
        <v>0.13791388617539571</v>
      </c>
      <c r="X236" s="96">
        <v>10.3</v>
      </c>
      <c r="Y236" s="489" t="s">
        <v>3350</v>
      </c>
    </row>
    <row r="237" spans="1:25" x14ac:dyDescent="0.25">
      <c r="A237" s="28" t="s">
        <v>18</v>
      </c>
      <c r="B237" s="144" t="s">
        <v>288</v>
      </c>
      <c r="C237" s="487" t="s">
        <v>21</v>
      </c>
      <c r="D237" s="144">
        <v>110</v>
      </c>
      <c r="E237" s="144" t="s">
        <v>317</v>
      </c>
      <c r="F237" s="144">
        <v>10</v>
      </c>
      <c r="G237" s="144" t="s">
        <v>3350</v>
      </c>
      <c r="H237" s="144">
        <v>2</v>
      </c>
      <c r="I237" s="144" t="s">
        <v>303</v>
      </c>
      <c r="J237" s="29">
        <v>11.393235225216964</v>
      </c>
      <c r="K237" s="29">
        <v>-0.18759999999999999</v>
      </c>
      <c r="L237" s="29">
        <v>-7.7599999999999988E-2</v>
      </c>
      <c r="M237" s="29">
        <v>0.20301605847814108</v>
      </c>
      <c r="N237" s="29">
        <v>10.3</v>
      </c>
      <c r="O237" s="35">
        <v>15.283995738691752</v>
      </c>
      <c r="P237" s="29">
        <v>-0.26039999999999996</v>
      </c>
      <c r="Q237" s="29">
        <v>-8.9200000000000002E-2</v>
      </c>
      <c r="R237" s="29">
        <v>0.27525406445682138</v>
      </c>
      <c r="S237" s="96">
        <v>10.41</v>
      </c>
      <c r="T237" s="35">
        <v>21.609634262198806</v>
      </c>
      <c r="U237" s="29">
        <v>-0.37280000000000002</v>
      </c>
      <c r="V237" s="29">
        <v>-9.64E-2</v>
      </c>
      <c r="W237" s="29">
        <v>0.38506207291812056</v>
      </c>
      <c r="X237" s="96">
        <v>10.3</v>
      </c>
      <c r="Y237" s="489" t="s">
        <v>3350</v>
      </c>
    </row>
    <row r="238" spans="1:25" x14ac:dyDescent="0.25">
      <c r="A238" s="28" t="s">
        <v>18</v>
      </c>
      <c r="B238" s="144" t="s">
        <v>288</v>
      </c>
      <c r="C238" s="487" t="s">
        <v>21</v>
      </c>
      <c r="D238" s="144">
        <v>110</v>
      </c>
      <c r="E238" s="144" t="s">
        <v>318</v>
      </c>
      <c r="F238" s="144">
        <v>10</v>
      </c>
      <c r="G238" s="144" t="s">
        <v>3350</v>
      </c>
      <c r="H238" s="144">
        <v>2</v>
      </c>
      <c r="I238" s="144" t="s">
        <v>303</v>
      </c>
      <c r="J238" s="29">
        <v>0</v>
      </c>
      <c r="K238" s="29">
        <v>0</v>
      </c>
      <c r="L238" s="29">
        <v>0</v>
      </c>
      <c r="M238" s="29">
        <v>0</v>
      </c>
      <c r="N238" s="29" t="s">
        <v>41</v>
      </c>
      <c r="O238" s="35">
        <v>0</v>
      </c>
      <c r="P238" s="29">
        <v>0</v>
      </c>
      <c r="Q238" s="29">
        <v>0</v>
      </c>
      <c r="R238" s="29">
        <v>0</v>
      </c>
      <c r="S238" s="96" t="s">
        <v>41</v>
      </c>
      <c r="T238" s="35">
        <v>0</v>
      </c>
      <c r="U238" s="29">
        <v>0</v>
      </c>
      <c r="V238" s="29">
        <v>0</v>
      </c>
      <c r="W238" s="29">
        <v>0</v>
      </c>
      <c r="X238" s="96" t="s">
        <v>41</v>
      </c>
      <c r="Y238" s="489" t="s">
        <v>3350</v>
      </c>
    </row>
    <row r="239" spans="1:25" ht="15.75" thickBot="1" x14ac:dyDescent="0.3">
      <c r="A239" s="32" t="s">
        <v>18</v>
      </c>
      <c r="B239" s="146" t="s">
        <v>288</v>
      </c>
      <c r="C239" s="496" t="s">
        <v>21</v>
      </c>
      <c r="D239" s="146">
        <v>110</v>
      </c>
      <c r="E239" s="146" t="s">
        <v>148</v>
      </c>
      <c r="F239" s="146">
        <v>10</v>
      </c>
      <c r="G239" s="146" t="s">
        <v>59</v>
      </c>
      <c r="H239" s="146">
        <v>2</v>
      </c>
      <c r="I239" s="146" t="s">
        <v>60</v>
      </c>
      <c r="J239" s="29">
        <v>0</v>
      </c>
      <c r="K239" s="29">
        <v>-1.56E-3</v>
      </c>
      <c r="L239" s="29">
        <v>-4.6999999999999999E-4</v>
      </c>
      <c r="M239" s="29">
        <v>1.6292636373527766E-3</v>
      </c>
      <c r="N239" s="29">
        <v>10.3</v>
      </c>
      <c r="O239" s="36">
        <v>0</v>
      </c>
      <c r="P239" s="33">
        <v>-8.3000000000000001E-4</v>
      </c>
      <c r="Q239" s="33">
        <v>-4.6000000000000001E-4</v>
      </c>
      <c r="R239" s="33">
        <v>9.4894678459858856E-4</v>
      </c>
      <c r="S239" s="99">
        <v>10.41</v>
      </c>
      <c r="T239" s="36">
        <v>0</v>
      </c>
      <c r="U239" s="33">
        <v>-1.5900000000000001E-3</v>
      </c>
      <c r="V239" s="33">
        <v>-5.4000000000000001E-4</v>
      </c>
      <c r="W239" s="33">
        <v>1.6791962362987835E-3</v>
      </c>
      <c r="X239" s="99">
        <v>10.3</v>
      </c>
      <c r="Y239" s="492" t="s">
        <v>3350</v>
      </c>
    </row>
    <row r="240" spans="1:25" x14ac:dyDescent="0.25">
      <c r="A240" s="24" t="s">
        <v>18</v>
      </c>
      <c r="B240" s="142" t="s">
        <v>319</v>
      </c>
      <c r="C240" s="142" t="s">
        <v>22</v>
      </c>
      <c r="D240" s="142">
        <v>35</v>
      </c>
      <c r="E240" s="142" t="s">
        <v>30</v>
      </c>
      <c r="F240" s="142">
        <v>35</v>
      </c>
      <c r="G240" s="142" t="s">
        <v>31</v>
      </c>
      <c r="H240" s="142" t="s">
        <v>3350</v>
      </c>
      <c r="I240" s="142" t="s">
        <v>3350</v>
      </c>
      <c r="J240" s="25">
        <v>36.133460246769594</v>
      </c>
      <c r="K240" s="25">
        <v>-2.1379999999999999</v>
      </c>
      <c r="L240" s="25">
        <v>-0.68200000000000005</v>
      </c>
      <c r="M240" s="25">
        <v>2.2441408155461189</v>
      </c>
      <c r="N240" s="25">
        <v>35.9</v>
      </c>
      <c r="O240" s="92">
        <v>39.252971106541544</v>
      </c>
      <c r="P240" s="25">
        <v>-2.298</v>
      </c>
      <c r="Q240" s="25">
        <v>-0.65800000000000003</v>
      </c>
      <c r="R240" s="25">
        <v>2.3903489285039536</v>
      </c>
      <c r="S240" s="93">
        <v>35.200000000000003</v>
      </c>
      <c r="T240" s="92">
        <v>40.569871913644391</v>
      </c>
      <c r="U240" s="25">
        <v>-2.4079999999999999</v>
      </c>
      <c r="V240" s="25">
        <v>-0.64</v>
      </c>
      <c r="W240" s="25">
        <v>2.4915986835764703</v>
      </c>
      <c r="X240" s="93">
        <v>35.5</v>
      </c>
      <c r="Y240" s="485" t="s">
        <v>3350</v>
      </c>
    </row>
    <row r="241" spans="1:25" x14ac:dyDescent="0.25">
      <c r="A241" s="28" t="s">
        <v>18</v>
      </c>
      <c r="B241" s="144" t="s">
        <v>319</v>
      </c>
      <c r="C241" s="487" t="s">
        <v>22</v>
      </c>
      <c r="D241" s="144">
        <v>35</v>
      </c>
      <c r="E241" s="144" t="s">
        <v>125</v>
      </c>
      <c r="F241" s="144">
        <v>10</v>
      </c>
      <c r="G241" s="144" t="s">
        <v>37</v>
      </c>
      <c r="H241" s="144" t="s">
        <v>3350</v>
      </c>
      <c r="I241" s="144" t="s">
        <v>296</v>
      </c>
      <c r="J241" s="29">
        <v>125.94089542320663</v>
      </c>
      <c r="K241" s="29">
        <v>-2.1379999999999999</v>
      </c>
      <c r="L241" s="29">
        <v>-0.68200000000000005</v>
      </c>
      <c r="M241" s="29">
        <v>2.2441408155461189</v>
      </c>
      <c r="N241" s="29">
        <v>10.3</v>
      </c>
      <c r="O241" s="35">
        <v>132.85620989906369</v>
      </c>
      <c r="P241" s="29">
        <v>-2.298</v>
      </c>
      <c r="Q241" s="29">
        <v>-0.65800000000000003</v>
      </c>
      <c r="R241" s="29">
        <v>2.3903489285039536</v>
      </c>
      <c r="S241" s="96">
        <v>10.4</v>
      </c>
      <c r="T241" s="35">
        <v>139.82819931401707</v>
      </c>
      <c r="U241" s="29">
        <v>-2.4079999999999999</v>
      </c>
      <c r="V241" s="29">
        <v>-0.64</v>
      </c>
      <c r="W241" s="29">
        <v>2.4915986835764703</v>
      </c>
      <c r="X241" s="96">
        <v>10.3</v>
      </c>
      <c r="Y241" s="489" t="s">
        <v>3350</v>
      </c>
    </row>
    <row r="242" spans="1:25" x14ac:dyDescent="0.25">
      <c r="A242" s="28" t="s">
        <v>18</v>
      </c>
      <c r="B242" s="144" t="s">
        <v>319</v>
      </c>
      <c r="C242" s="487" t="s">
        <v>22</v>
      </c>
      <c r="D242" s="144">
        <v>35</v>
      </c>
      <c r="E242" s="144" t="s">
        <v>320</v>
      </c>
      <c r="F242" s="144">
        <v>10</v>
      </c>
      <c r="G242" s="144" t="s">
        <v>3350</v>
      </c>
      <c r="H242" s="488">
        <v>1</v>
      </c>
      <c r="I242" s="144" t="s">
        <v>233</v>
      </c>
      <c r="J242" s="29">
        <v>0</v>
      </c>
      <c r="K242" s="29">
        <v>0</v>
      </c>
      <c r="L242" s="29">
        <v>-2.8E-3</v>
      </c>
      <c r="M242" s="29">
        <v>2.8E-3</v>
      </c>
      <c r="N242" s="29" t="s">
        <v>41</v>
      </c>
      <c r="O242" s="35">
        <v>0</v>
      </c>
      <c r="P242" s="29">
        <v>0</v>
      </c>
      <c r="Q242" s="29">
        <v>-1.1999999999999999E-3</v>
      </c>
      <c r="R242" s="29">
        <v>1.1999999999999999E-3</v>
      </c>
      <c r="S242" s="96" t="s">
        <v>41</v>
      </c>
      <c r="T242" s="35">
        <v>0</v>
      </c>
      <c r="U242" s="29">
        <v>-4.0000000000000002E-4</v>
      </c>
      <c r="V242" s="29">
        <v>-1.6000000000000001E-3</v>
      </c>
      <c r="W242" s="29">
        <v>1.6492422502470644E-3</v>
      </c>
      <c r="X242" s="96" t="s">
        <v>41</v>
      </c>
      <c r="Y242" s="489" t="s">
        <v>3350</v>
      </c>
    </row>
    <row r="243" spans="1:25" x14ac:dyDescent="0.25">
      <c r="A243" s="28" t="s">
        <v>18</v>
      </c>
      <c r="B243" s="144" t="s">
        <v>319</v>
      </c>
      <c r="C243" s="487" t="s">
        <v>22</v>
      </c>
      <c r="D243" s="144">
        <v>35</v>
      </c>
      <c r="E243" s="144" t="s">
        <v>321</v>
      </c>
      <c r="F243" s="144">
        <v>10</v>
      </c>
      <c r="G243" s="144" t="s">
        <v>3350</v>
      </c>
      <c r="H243" s="488">
        <v>1</v>
      </c>
      <c r="I243" s="144" t="s">
        <v>322</v>
      </c>
      <c r="J243" s="29">
        <v>12.619381522839923</v>
      </c>
      <c r="K243" s="29">
        <v>-0.21</v>
      </c>
      <c r="L243" s="29">
        <v>-8.0399999999999999E-2</v>
      </c>
      <c r="M243" s="29">
        <v>0.22486475935548458</v>
      </c>
      <c r="N243" s="29">
        <v>10.3</v>
      </c>
      <c r="O243" s="35">
        <v>18.125546154024921</v>
      </c>
      <c r="P243" s="29">
        <v>-0.31919999999999998</v>
      </c>
      <c r="Q243" s="29">
        <v>-6.6799999999999998E-2</v>
      </c>
      <c r="R243" s="29">
        <v>0.32611482640321643</v>
      </c>
      <c r="S243" s="96">
        <v>10.4</v>
      </c>
      <c r="T243" s="35">
        <v>16.148502689143477</v>
      </c>
      <c r="U243" s="29">
        <v>-0.27960000000000002</v>
      </c>
      <c r="V243" s="29">
        <v>-6.8000000000000005E-2</v>
      </c>
      <c r="W243" s="29">
        <v>0.28775016941784765</v>
      </c>
      <c r="X243" s="96">
        <v>10.3</v>
      </c>
      <c r="Y243" s="489" t="s">
        <v>3350</v>
      </c>
    </row>
    <row r="244" spans="1:25" x14ac:dyDescent="0.25">
      <c r="A244" s="28" t="s">
        <v>18</v>
      </c>
      <c r="B244" s="144" t="s">
        <v>319</v>
      </c>
      <c r="C244" s="487" t="s">
        <v>22</v>
      </c>
      <c r="D244" s="144">
        <v>35</v>
      </c>
      <c r="E244" s="144" t="s">
        <v>323</v>
      </c>
      <c r="F244" s="144">
        <v>10</v>
      </c>
      <c r="G244" s="144" t="s">
        <v>3350</v>
      </c>
      <c r="H244" s="488">
        <v>1</v>
      </c>
      <c r="I244" s="144" t="s">
        <v>324</v>
      </c>
      <c r="J244" s="29">
        <v>9.4840425277729885</v>
      </c>
      <c r="K244" s="29">
        <v>-0.15809999999999999</v>
      </c>
      <c r="L244" s="29">
        <v>-5.9700000000000003E-2</v>
      </c>
      <c r="M244" s="29">
        <v>0.16899615380238686</v>
      </c>
      <c r="N244" s="29">
        <v>10.3</v>
      </c>
      <c r="O244" s="35">
        <v>12.08033165413026</v>
      </c>
      <c r="P244" s="29">
        <v>-0.20669999999999999</v>
      </c>
      <c r="Q244" s="29">
        <v>-6.720000000000001E-2</v>
      </c>
      <c r="R244" s="29">
        <v>0.21734932712111163</v>
      </c>
      <c r="S244" s="96">
        <v>10.4</v>
      </c>
      <c r="T244" s="35">
        <v>12.829897543400282</v>
      </c>
      <c r="U244" s="29">
        <v>-0.21869999999999998</v>
      </c>
      <c r="V244" s="29">
        <v>-6.6599999999999993E-2</v>
      </c>
      <c r="W244" s="29">
        <v>0.22861594432584964</v>
      </c>
      <c r="X244" s="96">
        <v>10.3</v>
      </c>
      <c r="Y244" s="489" t="s">
        <v>3350</v>
      </c>
    </row>
    <row r="245" spans="1:25" x14ac:dyDescent="0.25">
      <c r="A245" s="28" t="s">
        <v>18</v>
      </c>
      <c r="B245" s="144" t="s">
        <v>319</v>
      </c>
      <c r="C245" s="487" t="s">
        <v>22</v>
      </c>
      <c r="D245" s="144">
        <v>35</v>
      </c>
      <c r="E245" s="144" t="s">
        <v>325</v>
      </c>
      <c r="F245" s="144">
        <v>10</v>
      </c>
      <c r="G245" s="144" t="s">
        <v>3350</v>
      </c>
      <c r="H245" s="488">
        <v>1</v>
      </c>
      <c r="I245" s="144" t="s">
        <v>326</v>
      </c>
      <c r="J245" s="29">
        <v>0</v>
      </c>
      <c r="K245" s="29">
        <v>0</v>
      </c>
      <c r="L245" s="29">
        <v>0</v>
      </c>
      <c r="M245" s="29">
        <v>0</v>
      </c>
      <c r="N245" s="29" t="s">
        <v>41</v>
      </c>
      <c r="O245" s="35">
        <v>0</v>
      </c>
      <c r="P245" s="29">
        <v>0</v>
      </c>
      <c r="Q245" s="29">
        <v>0</v>
      </c>
      <c r="R245" s="29">
        <v>0</v>
      </c>
      <c r="S245" s="96" t="s">
        <v>41</v>
      </c>
      <c r="T245" s="35">
        <v>0</v>
      </c>
      <c r="U245" s="29">
        <v>0</v>
      </c>
      <c r="V245" s="29">
        <v>0</v>
      </c>
      <c r="W245" s="29">
        <v>0</v>
      </c>
      <c r="X245" s="96" t="s">
        <v>41</v>
      </c>
      <c r="Y245" s="489" t="s">
        <v>3350</v>
      </c>
    </row>
    <row r="246" spans="1:25" x14ac:dyDescent="0.25">
      <c r="A246" s="28" t="s">
        <v>18</v>
      </c>
      <c r="B246" s="144" t="s">
        <v>319</v>
      </c>
      <c r="C246" s="487" t="s">
        <v>22</v>
      </c>
      <c r="D246" s="144">
        <v>35</v>
      </c>
      <c r="E246" s="144" t="s">
        <v>327</v>
      </c>
      <c r="F246" s="144">
        <v>10</v>
      </c>
      <c r="G246" s="144" t="s">
        <v>3350</v>
      </c>
      <c r="H246" s="488">
        <v>1</v>
      </c>
      <c r="I246" s="144" t="s">
        <v>233</v>
      </c>
      <c r="J246" s="29">
        <v>16.503648348700594</v>
      </c>
      <c r="K246" s="29">
        <v>-0.29160000000000003</v>
      </c>
      <c r="L246" s="29">
        <v>-3.8100000000000002E-2</v>
      </c>
      <c r="M246" s="29">
        <v>0.29407850992549595</v>
      </c>
      <c r="N246" s="29">
        <v>10.3</v>
      </c>
      <c r="O246" s="35">
        <v>25.342738151699933</v>
      </c>
      <c r="P246" s="29">
        <v>-0.45180000000000003</v>
      </c>
      <c r="Q246" s="29">
        <v>-6.1499999999999999E-2</v>
      </c>
      <c r="R246" s="29">
        <v>0.45596654482538523</v>
      </c>
      <c r="S246" s="96">
        <v>10.4</v>
      </c>
      <c r="T246" s="35">
        <v>36.091542714730487</v>
      </c>
      <c r="U246" s="29">
        <v>-0.63600000000000001</v>
      </c>
      <c r="V246" s="29">
        <v>-9.5400000000000013E-2</v>
      </c>
      <c r="W246" s="29">
        <v>0.64311519963378261</v>
      </c>
      <c r="X246" s="96">
        <v>10.3</v>
      </c>
      <c r="Y246" s="489" t="s">
        <v>3350</v>
      </c>
    </row>
    <row r="247" spans="1:25" x14ac:dyDescent="0.25">
      <c r="A247" s="28" t="s">
        <v>18</v>
      </c>
      <c r="B247" s="144" t="s">
        <v>319</v>
      </c>
      <c r="C247" s="487" t="s">
        <v>22</v>
      </c>
      <c r="D247" s="144">
        <v>35</v>
      </c>
      <c r="E247" s="144" t="s">
        <v>328</v>
      </c>
      <c r="F247" s="144">
        <v>10</v>
      </c>
      <c r="G247" s="144" t="s">
        <v>3350</v>
      </c>
      <c r="H247" s="488">
        <v>1</v>
      </c>
      <c r="I247" s="144" t="s">
        <v>329</v>
      </c>
      <c r="J247" s="29">
        <v>91.728968960488942</v>
      </c>
      <c r="K247" s="29">
        <v>-1.4964000000000002</v>
      </c>
      <c r="L247" s="29">
        <v>-0.65760000000000007</v>
      </c>
      <c r="M247" s="29">
        <v>1.6345184979069527</v>
      </c>
      <c r="N247" s="29">
        <v>10.3</v>
      </c>
      <c r="O247" s="35">
        <v>81.304442647037646</v>
      </c>
      <c r="P247" s="29">
        <v>-1.3368</v>
      </c>
      <c r="Q247" s="29">
        <v>-0.59399999999999997</v>
      </c>
      <c r="R247" s="29">
        <v>1.4628295321055014</v>
      </c>
      <c r="S247" s="96">
        <v>10.4</v>
      </c>
      <c r="T247" s="35">
        <v>76.003878446058749</v>
      </c>
      <c r="U247" s="29">
        <v>-1.242</v>
      </c>
      <c r="V247" s="29">
        <v>-0.54</v>
      </c>
      <c r="W247" s="29">
        <v>1.354313110030321</v>
      </c>
      <c r="X247" s="96">
        <v>10.3</v>
      </c>
      <c r="Y247" s="489" t="s">
        <v>3350</v>
      </c>
    </row>
    <row r="248" spans="1:25" x14ac:dyDescent="0.25">
      <c r="A248" s="28" t="s">
        <v>18</v>
      </c>
      <c r="B248" s="144" t="s">
        <v>319</v>
      </c>
      <c r="C248" s="487" t="s">
        <v>22</v>
      </c>
      <c r="D248" s="144">
        <v>35</v>
      </c>
      <c r="E248" s="144" t="s">
        <v>330</v>
      </c>
      <c r="F248" s="144">
        <v>10</v>
      </c>
      <c r="G248" s="144" t="s">
        <v>3350</v>
      </c>
      <c r="H248" s="488">
        <v>1</v>
      </c>
      <c r="I248" s="144" t="s">
        <v>331</v>
      </c>
      <c r="J248" s="29">
        <v>2.0730045691659824</v>
      </c>
      <c r="K248" s="29">
        <v>-3.2000000000000002E-3</v>
      </c>
      <c r="L248" s="29">
        <v>-3.6799999999999999E-2</v>
      </c>
      <c r="M248" s="29">
        <v>3.6938868417968625E-2</v>
      </c>
      <c r="N248" s="29">
        <v>10.3</v>
      </c>
      <c r="O248" s="35">
        <v>2.072361175876869</v>
      </c>
      <c r="P248" s="29">
        <v>-6.0000000000000001E-3</v>
      </c>
      <c r="Q248" s="29">
        <v>-3.6799999999999999E-2</v>
      </c>
      <c r="R248" s="29">
        <v>3.7285922276376643E-2</v>
      </c>
      <c r="S248" s="96">
        <v>10.4</v>
      </c>
      <c r="T248" s="35">
        <v>2.0604478085959741</v>
      </c>
      <c r="U248" s="29">
        <v>-4.7999999999999996E-3</v>
      </c>
      <c r="V248" s="29">
        <v>-3.6400000000000002E-2</v>
      </c>
      <c r="W248" s="29">
        <v>3.6715119501371636E-2</v>
      </c>
      <c r="X248" s="96">
        <v>10.3</v>
      </c>
      <c r="Y248" s="489" t="s">
        <v>3350</v>
      </c>
    </row>
    <row r="249" spans="1:25" x14ac:dyDescent="0.25">
      <c r="A249" s="28" t="s">
        <v>18</v>
      </c>
      <c r="B249" s="144" t="s">
        <v>319</v>
      </c>
      <c r="C249" s="487" t="s">
        <v>22</v>
      </c>
      <c r="D249" s="144">
        <v>35</v>
      </c>
      <c r="E249" s="144" t="s">
        <v>139</v>
      </c>
      <c r="F249" s="144">
        <v>10</v>
      </c>
      <c r="G249" s="144" t="s">
        <v>59</v>
      </c>
      <c r="H249" s="488">
        <v>1</v>
      </c>
      <c r="I249" s="144" t="s">
        <v>60</v>
      </c>
      <c r="J249" s="29">
        <v>0</v>
      </c>
      <c r="K249" s="29">
        <v>-3.4000000000000002E-4</v>
      </c>
      <c r="L249" s="29">
        <v>-1E-4</v>
      </c>
      <c r="M249" s="29">
        <v>3.5440090293338702E-4</v>
      </c>
      <c r="N249" s="29">
        <v>10.3</v>
      </c>
      <c r="O249" s="35">
        <v>0</v>
      </c>
      <c r="P249" s="29">
        <v>-2.0999999999999998E-4</v>
      </c>
      <c r="Q249" s="29">
        <v>-1.1E-4</v>
      </c>
      <c r="R249" s="29">
        <v>2.3706539182259394E-4</v>
      </c>
      <c r="S249" s="96">
        <v>10.4</v>
      </c>
      <c r="T249" s="35">
        <v>0</v>
      </c>
      <c r="U249" s="29">
        <v>-2.0000000000000001E-4</v>
      </c>
      <c r="V249" s="29">
        <v>-1E-4</v>
      </c>
      <c r="W249" s="29">
        <v>2.2360679774997898E-4</v>
      </c>
      <c r="X249" s="96">
        <v>10.3</v>
      </c>
      <c r="Y249" s="489" t="s">
        <v>3350</v>
      </c>
    </row>
    <row r="250" spans="1:25" x14ac:dyDescent="0.25">
      <c r="A250" s="30" t="s">
        <v>18</v>
      </c>
      <c r="B250" s="145" t="s">
        <v>319</v>
      </c>
      <c r="C250" s="145" t="s">
        <v>22</v>
      </c>
      <c r="D250" s="145">
        <v>35</v>
      </c>
      <c r="E250" s="145" t="s">
        <v>61</v>
      </c>
      <c r="F250" s="145">
        <v>35</v>
      </c>
      <c r="G250" s="145" t="s">
        <v>31</v>
      </c>
      <c r="H250" s="145" t="s">
        <v>3350</v>
      </c>
      <c r="I250" s="145" t="s">
        <v>3350</v>
      </c>
      <c r="J250" s="31">
        <v>30.329694156218412</v>
      </c>
      <c r="K250" s="31">
        <v>-1.8240000000000001</v>
      </c>
      <c r="L250" s="31">
        <v>-0.32200000000000001</v>
      </c>
      <c r="M250" s="31">
        <v>1.8522040924261021</v>
      </c>
      <c r="N250" s="31">
        <v>35.299999999999997</v>
      </c>
      <c r="O250" s="97">
        <v>57.432420043463971</v>
      </c>
      <c r="P250" s="31">
        <v>-3.11</v>
      </c>
      <c r="Q250" s="31">
        <v>-1.556</v>
      </c>
      <c r="R250" s="31">
        <v>3.4775330336317438</v>
      </c>
      <c r="S250" s="98">
        <v>35</v>
      </c>
      <c r="T250" s="97">
        <v>47.297395783787039</v>
      </c>
      <c r="U250" s="31">
        <v>-2.7040000000000002</v>
      </c>
      <c r="V250" s="31">
        <v>-0.99199999999999999</v>
      </c>
      <c r="W250" s="31">
        <v>2.8802222136494957</v>
      </c>
      <c r="X250" s="98">
        <v>35.200000000000003</v>
      </c>
      <c r="Y250" s="490" t="s">
        <v>3350</v>
      </c>
    </row>
    <row r="251" spans="1:25" x14ac:dyDescent="0.25">
      <c r="A251" s="28" t="s">
        <v>18</v>
      </c>
      <c r="B251" s="144" t="s">
        <v>319</v>
      </c>
      <c r="C251" s="487" t="s">
        <v>22</v>
      </c>
      <c r="D251" s="144">
        <v>35</v>
      </c>
      <c r="E251" s="144" t="s">
        <v>140</v>
      </c>
      <c r="F251" s="144">
        <v>10</v>
      </c>
      <c r="G251" s="144" t="s">
        <v>37</v>
      </c>
      <c r="H251" s="144" t="s">
        <v>3350</v>
      </c>
      <c r="I251" s="144" t="s">
        <v>332</v>
      </c>
      <c r="J251" s="29">
        <v>104.96452977593236</v>
      </c>
      <c r="K251" s="29">
        <v>-1.8240000000000001</v>
      </c>
      <c r="L251" s="29">
        <v>-0.32200000000000001</v>
      </c>
      <c r="M251" s="29">
        <v>1.8522040924261021</v>
      </c>
      <c r="N251" s="29">
        <v>10.199999999999999</v>
      </c>
      <c r="O251" s="35">
        <v>195.15870888555719</v>
      </c>
      <c r="P251" s="29">
        <v>-3.11</v>
      </c>
      <c r="Q251" s="29">
        <v>-1.556</v>
      </c>
      <c r="R251" s="29">
        <v>3.4775330336317438</v>
      </c>
      <c r="S251" s="96">
        <v>10.3</v>
      </c>
      <c r="T251" s="35">
        <v>163.22238544993175</v>
      </c>
      <c r="U251" s="29">
        <v>-2.7040000000000002</v>
      </c>
      <c r="V251" s="29">
        <v>-0.99199999999999999</v>
      </c>
      <c r="W251" s="29">
        <v>2.8802222136494957</v>
      </c>
      <c r="X251" s="96">
        <v>10.199999999999999</v>
      </c>
      <c r="Y251" s="489" t="s">
        <v>3350</v>
      </c>
    </row>
    <row r="252" spans="1:25" x14ac:dyDescent="0.25">
      <c r="A252" s="28" t="s">
        <v>18</v>
      </c>
      <c r="B252" s="144" t="s">
        <v>319</v>
      </c>
      <c r="C252" s="487" t="s">
        <v>22</v>
      </c>
      <c r="D252" s="144">
        <v>35</v>
      </c>
      <c r="E252" s="144" t="s">
        <v>333</v>
      </c>
      <c r="F252" s="144">
        <v>10</v>
      </c>
      <c r="G252" s="144" t="s">
        <v>3350</v>
      </c>
      <c r="H252" s="144">
        <v>2</v>
      </c>
      <c r="I252" s="144" t="s">
        <v>331</v>
      </c>
      <c r="J252" s="29">
        <v>4.9518744144745801</v>
      </c>
      <c r="K252" s="29">
        <v>-8.5199999999999998E-2</v>
      </c>
      <c r="L252" s="29">
        <v>-1.9399999999999997E-2</v>
      </c>
      <c r="M252" s="29">
        <v>8.738077591781844E-2</v>
      </c>
      <c r="N252" s="29">
        <v>10.199999999999999</v>
      </c>
      <c r="O252" s="35">
        <v>4.9286029569067651</v>
      </c>
      <c r="P252" s="29">
        <v>-8.5999999999999993E-2</v>
      </c>
      <c r="Q252" s="29">
        <v>-1.78E-2</v>
      </c>
      <c r="R252" s="29">
        <v>8.782277608912166E-2</v>
      </c>
      <c r="S252" s="96">
        <v>10.3</v>
      </c>
      <c r="T252" s="35">
        <v>5.0708786229879159</v>
      </c>
      <c r="U252" s="29">
        <v>-8.5800000000000001E-2</v>
      </c>
      <c r="V252" s="29">
        <v>-2.5399999999999999E-2</v>
      </c>
      <c r="W252" s="29">
        <v>8.9480724181244753E-2</v>
      </c>
      <c r="X252" s="96">
        <v>10.199999999999999</v>
      </c>
      <c r="Y252" s="489" t="s">
        <v>3350</v>
      </c>
    </row>
    <row r="253" spans="1:25" x14ac:dyDescent="0.25">
      <c r="A253" s="28" t="s">
        <v>18</v>
      </c>
      <c r="B253" s="144" t="s">
        <v>319</v>
      </c>
      <c r="C253" s="487" t="s">
        <v>22</v>
      </c>
      <c r="D253" s="144">
        <v>35</v>
      </c>
      <c r="E253" s="144" t="s">
        <v>334</v>
      </c>
      <c r="F253" s="144">
        <v>10</v>
      </c>
      <c r="G253" s="144" t="s">
        <v>3350</v>
      </c>
      <c r="H253" s="144">
        <v>2</v>
      </c>
      <c r="I253" s="144" t="s">
        <v>233</v>
      </c>
      <c r="J253" s="29">
        <v>0</v>
      </c>
      <c r="K253" s="29">
        <v>0</v>
      </c>
      <c r="L253" s="29">
        <v>-4.0000000000000002E-4</v>
      </c>
      <c r="M253" s="29">
        <v>4.0000000000000002E-4</v>
      </c>
      <c r="N253" s="29" t="s">
        <v>41</v>
      </c>
      <c r="O253" s="35">
        <v>0</v>
      </c>
      <c r="P253" s="29">
        <v>0</v>
      </c>
      <c r="Q253" s="29">
        <v>-4.0000000000000002E-4</v>
      </c>
      <c r="R253" s="29">
        <v>4.0000000000000002E-4</v>
      </c>
      <c r="S253" s="96" t="s">
        <v>41</v>
      </c>
      <c r="T253" s="35">
        <v>0</v>
      </c>
      <c r="U253" s="29">
        <v>0</v>
      </c>
      <c r="V253" s="29">
        <v>-4.0000000000000002E-4</v>
      </c>
      <c r="W253" s="29">
        <v>4.0000000000000002E-4</v>
      </c>
      <c r="X253" s="96" t="s">
        <v>41</v>
      </c>
      <c r="Y253" s="489" t="s">
        <v>3350</v>
      </c>
    </row>
    <row r="254" spans="1:25" x14ac:dyDescent="0.25">
      <c r="A254" s="28" t="s">
        <v>18</v>
      </c>
      <c r="B254" s="144" t="s">
        <v>319</v>
      </c>
      <c r="C254" s="487" t="s">
        <v>22</v>
      </c>
      <c r="D254" s="144">
        <v>35</v>
      </c>
      <c r="E254" s="144" t="s">
        <v>335</v>
      </c>
      <c r="F254" s="144">
        <v>10</v>
      </c>
      <c r="G254" s="144" t="s">
        <v>3350</v>
      </c>
      <c r="H254" s="144">
        <v>2</v>
      </c>
      <c r="I254" s="144" t="s">
        <v>336</v>
      </c>
      <c r="J254" s="29">
        <v>1.3483189262575588</v>
      </c>
      <c r="K254" s="29">
        <v>-2.2800000000000001E-2</v>
      </c>
      <c r="L254" s="29">
        <v>-6.7999999999999996E-3</v>
      </c>
      <c r="M254" s="29">
        <v>2.3792435772740882E-2</v>
      </c>
      <c r="N254" s="29">
        <v>10.199999999999999</v>
      </c>
      <c r="O254" s="35">
        <v>1.8314004650650328</v>
      </c>
      <c r="P254" s="29">
        <v>-3.2000000000000001E-2</v>
      </c>
      <c r="Q254" s="29">
        <v>-6.4000000000000003E-3</v>
      </c>
      <c r="R254" s="29">
        <v>3.2633724886993822E-2</v>
      </c>
      <c r="S254" s="96">
        <v>10.3</v>
      </c>
      <c r="T254" s="35">
        <v>1.880899923283146</v>
      </c>
      <c r="U254" s="29">
        <v>-3.2399999999999998E-2</v>
      </c>
      <c r="V254" s="29">
        <v>-7.1999999999999998E-3</v>
      </c>
      <c r="W254" s="29">
        <v>3.3190360046254391E-2</v>
      </c>
      <c r="X254" s="96">
        <v>10.199999999999999</v>
      </c>
      <c r="Y254" s="489" t="s">
        <v>3350</v>
      </c>
    </row>
    <row r="255" spans="1:25" x14ac:dyDescent="0.25">
      <c r="A255" s="28" t="s">
        <v>18</v>
      </c>
      <c r="B255" s="144" t="s">
        <v>319</v>
      </c>
      <c r="C255" s="487" t="s">
        <v>22</v>
      </c>
      <c r="D255" s="144">
        <v>35</v>
      </c>
      <c r="E255" s="144" t="s">
        <v>337</v>
      </c>
      <c r="F255" s="144">
        <v>10</v>
      </c>
      <c r="G255" s="144" t="s">
        <v>3350</v>
      </c>
      <c r="H255" s="144">
        <v>2</v>
      </c>
      <c r="I255" s="144" t="s">
        <v>322</v>
      </c>
      <c r="J255" s="29">
        <v>12.638375307142185</v>
      </c>
      <c r="K255" s="29">
        <v>-0.19119999999999998</v>
      </c>
      <c r="L255" s="29">
        <v>-0.1148</v>
      </c>
      <c r="M255" s="29">
        <v>0.22301677066983097</v>
      </c>
      <c r="N255" s="29">
        <v>10.199999999999999</v>
      </c>
      <c r="O255" s="35">
        <v>17.621997270450173</v>
      </c>
      <c r="P255" s="29">
        <v>-0.30199999999999999</v>
      </c>
      <c r="Q255" s="29">
        <v>-8.5999999999999993E-2</v>
      </c>
      <c r="R255" s="29">
        <v>0.31400636936215165</v>
      </c>
      <c r="S255" s="96">
        <v>10.3</v>
      </c>
      <c r="T255" s="35">
        <v>14.73972643066976</v>
      </c>
      <c r="U255" s="29">
        <v>-0.2384</v>
      </c>
      <c r="V255" s="29">
        <v>-0.104</v>
      </c>
      <c r="W255" s="29">
        <v>0.26009721259559859</v>
      </c>
      <c r="X255" s="96">
        <v>10.199999999999999</v>
      </c>
      <c r="Y255" s="489" t="s">
        <v>3350</v>
      </c>
    </row>
    <row r="256" spans="1:25" x14ac:dyDescent="0.25">
      <c r="A256" s="28" t="s">
        <v>18</v>
      </c>
      <c r="B256" s="144" t="s">
        <v>319</v>
      </c>
      <c r="C256" s="487" t="s">
        <v>22</v>
      </c>
      <c r="D256" s="144">
        <v>35</v>
      </c>
      <c r="E256" s="144" t="s">
        <v>338</v>
      </c>
      <c r="F256" s="144">
        <v>10</v>
      </c>
      <c r="G256" s="144" t="s">
        <v>3350</v>
      </c>
      <c r="H256" s="144">
        <v>2</v>
      </c>
      <c r="I256" s="144" t="s">
        <v>233</v>
      </c>
      <c r="J256" s="29">
        <v>7.7849079864122723</v>
      </c>
      <c r="K256" s="29">
        <v>-0.13319999999999999</v>
      </c>
      <c r="L256" s="29">
        <v>-3.3600000000000005E-2</v>
      </c>
      <c r="M256" s="29">
        <v>0.13737248632823093</v>
      </c>
      <c r="N256" s="29">
        <v>10.199999999999999</v>
      </c>
      <c r="O256" s="35">
        <v>11.10311493755079</v>
      </c>
      <c r="P256" s="29">
        <v>-0.1928</v>
      </c>
      <c r="Q256" s="29">
        <v>-4.4400000000000002E-2</v>
      </c>
      <c r="R256" s="29">
        <v>0.19784640507221757</v>
      </c>
      <c r="S256" s="96">
        <v>10.3</v>
      </c>
      <c r="T256" s="35">
        <v>11.876402037791896</v>
      </c>
      <c r="U256" s="29">
        <v>-0.20399999999999999</v>
      </c>
      <c r="V256" s="29">
        <v>-4.8000000000000001E-2</v>
      </c>
      <c r="W256" s="29">
        <v>0.20957099035887575</v>
      </c>
      <c r="X256" s="96">
        <v>10.199999999999999</v>
      </c>
      <c r="Y256" s="489" t="s">
        <v>3350</v>
      </c>
    </row>
    <row r="257" spans="1:25" x14ac:dyDescent="0.25">
      <c r="A257" s="28" t="s">
        <v>18</v>
      </c>
      <c r="B257" s="144" t="s">
        <v>319</v>
      </c>
      <c r="C257" s="487" t="s">
        <v>22</v>
      </c>
      <c r="D257" s="144">
        <v>35</v>
      </c>
      <c r="E257" s="144" t="s">
        <v>339</v>
      </c>
      <c r="F257" s="144">
        <v>10</v>
      </c>
      <c r="G257" s="144" t="s">
        <v>3350</v>
      </c>
      <c r="H257" s="144">
        <v>2</v>
      </c>
      <c r="I257" s="144" t="s">
        <v>329</v>
      </c>
      <c r="J257" s="29">
        <v>65.572367966803256</v>
      </c>
      <c r="K257" s="29">
        <v>-1.1172</v>
      </c>
      <c r="L257" s="29">
        <v>-0.30119999999999997</v>
      </c>
      <c r="M257" s="29">
        <v>1.1570900051422102</v>
      </c>
      <c r="N257" s="29">
        <v>10.199999999999999</v>
      </c>
      <c r="O257" s="35">
        <v>140.7065026043623</v>
      </c>
      <c r="P257" s="29">
        <v>-2.0508000000000002</v>
      </c>
      <c r="Q257" s="29">
        <v>-1.4424000000000001</v>
      </c>
      <c r="R257" s="29">
        <v>2.5072491699071318</v>
      </c>
      <c r="S257" s="96">
        <v>10.3</v>
      </c>
      <c r="T257" s="35">
        <v>102.86491036637265</v>
      </c>
      <c r="U257" s="29">
        <v>-1.5708</v>
      </c>
      <c r="V257" s="29">
        <v>-0.90960000000000008</v>
      </c>
      <c r="W257" s="29">
        <v>1.8151542083250118</v>
      </c>
      <c r="X257" s="96">
        <v>10.199999999999999</v>
      </c>
      <c r="Y257" s="489" t="s">
        <v>3350</v>
      </c>
    </row>
    <row r="258" spans="1:25" x14ac:dyDescent="0.25">
      <c r="A258" s="28" t="s">
        <v>18</v>
      </c>
      <c r="B258" s="144" t="s">
        <v>319</v>
      </c>
      <c r="C258" s="487" t="s">
        <v>22</v>
      </c>
      <c r="D258" s="144">
        <v>35</v>
      </c>
      <c r="E258" s="144" t="s">
        <v>340</v>
      </c>
      <c r="F258" s="144">
        <v>10</v>
      </c>
      <c r="G258" s="144" t="s">
        <v>3350</v>
      </c>
      <c r="H258" s="144">
        <v>2</v>
      </c>
      <c r="I258" s="144" t="s">
        <v>233</v>
      </c>
      <c r="J258" s="29">
        <v>16.244952842932779</v>
      </c>
      <c r="K258" s="29">
        <v>-0.28050000000000003</v>
      </c>
      <c r="L258" s="29">
        <v>-5.91E-2</v>
      </c>
      <c r="M258" s="29">
        <v>0.28665843786639184</v>
      </c>
      <c r="N258" s="29">
        <v>10.199999999999999</v>
      </c>
      <c r="O258" s="35">
        <v>25.368665844486493</v>
      </c>
      <c r="P258" s="29">
        <v>-0.44400000000000001</v>
      </c>
      <c r="Q258" s="29">
        <v>-8.4900000000000003E-2</v>
      </c>
      <c r="R258" s="29">
        <v>0.45204425668290493</v>
      </c>
      <c r="S258" s="96">
        <v>10.3</v>
      </c>
      <c r="T258" s="35">
        <v>32.959734258319607</v>
      </c>
      <c r="U258" s="29">
        <v>-0.5727000000000001</v>
      </c>
      <c r="V258" s="29">
        <v>-0.1014</v>
      </c>
      <c r="W258" s="29">
        <v>0.58160747072230778</v>
      </c>
      <c r="X258" s="96">
        <v>10.199999999999999</v>
      </c>
      <c r="Y258" s="489" t="s">
        <v>3350</v>
      </c>
    </row>
    <row r="259" spans="1:25" ht="15.75" thickBot="1" x14ac:dyDescent="0.3">
      <c r="A259" s="32" t="s">
        <v>18</v>
      </c>
      <c r="B259" s="146" t="s">
        <v>319</v>
      </c>
      <c r="C259" s="496" t="s">
        <v>22</v>
      </c>
      <c r="D259" s="146">
        <v>35</v>
      </c>
      <c r="E259" s="146" t="s">
        <v>148</v>
      </c>
      <c r="F259" s="146">
        <v>10</v>
      </c>
      <c r="G259" s="146" t="s">
        <v>59</v>
      </c>
      <c r="H259" s="146">
        <v>2</v>
      </c>
      <c r="I259" s="146" t="s">
        <v>60</v>
      </c>
      <c r="J259" s="29">
        <v>0</v>
      </c>
      <c r="K259" s="29">
        <v>0</v>
      </c>
      <c r="L259" s="29">
        <v>-1.0000000000000001E-5</v>
      </c>
      <c r="M259" s="29">
        <v>1.0000000000000001E-5</v>
      </c>
      <c r="N259" s="29">
        <v>10.199999999999999</v>
      </c>
      <c r="O259" s="36">
        <v>0</v>
      </c>
      <c r="P259" s="33">
        <v>0</v>
      </c>
      <c r="Q259" s="33">
        <v>-1.0000000000000001E-5</v>
      </c>
      <c r="R259" s="33">
        <v>1.0000000000000001E-5</v>
      </c>
      <c r="S259" s="99">
        <v>10.3</v>
      </c>
      <c r="T259" s="36">
        <v>0</v>
      </c>
      <c r="U259" s="33">
        <v>0</v>
      </c>
      <c r="V259" s="33">
        <v>-2.0000000000000002E-5</v>
      </c>
      <c r="W259" s="33">
        <v>2.0000000000000002E-5</v>
      </c>
      <c r="X259" s="99">
        <v>10.199999999999999</v>
      </c>
      <c r="Y259" s="492" t="s">
        <v>3350</v>
      </c>
    </row>
    <row r="260" spans="1:25" x14ac:dyDescent="0.25">
      <c r="A260" s="24" t="s">
        <v>18</v>
      </c>
      <c r="B260" s="142" t="s">
        <v>341</v>
      </c>
      <c r="C260" s="142" t="s">
        <v>150</v>
      </c>
      <c r="D260" s="142">
        <v>35</v>
      </c>
      <c r="E260" s="142" t="s">
        <v>30</v>
      </c>
      <c r="F260" s="142">
        <v>35</v>
      </c>
      <c r="G260" s="142" t="s">
        <v>31</v>
      </c>
      <c r="H260" s="142" t="s">
        <v>3350</v>
      </c>
      <c r="I260" s="142" t="s">
        <v>3350</v>
      </c>
      <c r="J260" s="25">
        <v>25.950353990986322</v>
      </c>
      <c r="K260" s="25">
        <v>-1.4710000000000001</v>
      </c>
      <c r="L260" s="25">
        <v>-0.72199999999999998</v>
      </c>
      <c r="M260" s="25">
        <v>1.6386351027608312</v>
      </c>
      <c r="N260" s="25">
        <v>36.5</v>
      </c>
      <c r="O260" s="92">
        <v>32.295124423899431</v>
      </c>
      <c r="P260" s="25">
        <v>-1.861</v>
      </c>
      <c r="Q260" s="25">
        <v>-0.76300000000000001</v>
      </c>
      <c r="R260" s="25">
        <v>2.0113403491204567</v>
      </c>
      <c r="S260" s="93">
        <v>36</v>
      </c>
      <c r="T260" s="92">
        <v>33.461854186376037</v>
      </c>
      <c r="U260" s="25">
        <v>-1.956</v>
      </c>
      <c r="V260" s="25">
        <v>-0.76800000000000002</v>
      </c>
      <c r="W260" s="25">
        <v>2.1013709810502283</v>
      </c>
      <c r="X260" s="93">
        <v>36.299999999999997</v>
      </c>
      <c r="Y260" s="485" t="s">
        <v>3350</v>
      </c>
    </row>
    <row r="261" spans="1:25" x14ac:dyDescent="0.25">
      <c r="A261" s="28" t="s">
        <v>18</v>
      </c>
      <c r="B261" s="144" t="s">
        <v>341</v>
      </c>
      <c r="C261" s="487" t="s">
        <v>150</v>
      </c>
      <c r="D261" s="144">
        <v>35</v>
      </c>
      <c r="E261" s="144" t="s">
        <v>151</v>
      </c>
      <c r="F261" s="144">
        <v>6</v>
      </c>
      <c r="G261" s="144" t="s">
        <v>37</v>
      </c>
      <c r="H261" s="144" t="s">
        <v>3350</v>
      </c>
      <c r="I261" s="144" t="s">
        <v>38</v>
      </c>
      <c r="J261" s="29">
        <v>152.77224526951625</v>
      </c>
      <c r="K261" s="29">
        <v>-1.4710000000000001</v>
      </c>
      <c r="L261" s="29">
        <v>-0.72199999999999998</v>
      </c>
      <c r="M261" s="29">
        <v>1.6386351027608312</v>
      </c>
      <c r="N261" s="29">
        <v>6.2</v>
      </c>
      <c r="O261" s="35">
        <v>187.52007730006122</v>
      </c>
      <c r="P261" s="29">
        <v>-1.861</v>
      </c>
      <c r="Q261" s="29">
        <v>-0.76300000000000001</v>
      </c>
      <c r="R261" s="29">
        <v>2.0113403491204567</v>
      </c>
      <c r="S261" s="96">
        <v>6.2</v>
      </c>
      <c r="T261" s="35">
        <v>192.80401697864286</v>
      </c>
      <c r="U261" s="29">
        <v>-1.956</v>
      </c>
      <c r="V261" s="29">
        <v>-0.76800000000000002</v>
      </c>
      <c r="W261" s="29">
        <v>2.1013709810502283</v>
      </c>
      <c r="X261" s="96">
        <v>6.3</v>
      </c>
      <c r="Y261" s="489" t="s">
        <v>3350</v>
      </c>
    </row>
    <row r="262" spans="1:25" x14ac:dyDescent="0.25">
      <c r="A262" s="28" t="s">
        <v>18</v>
      </c>
      <c r="B262" s="144" t="s">
        <v>341</v>
      </c>
      <c r="C262" s="487" t="s">
        <v>150</v>
      </c>
      <c r="D262" s="144">
        <v>35</v>
      </c>
      <c r="E262" s="144" t="s">
        <v>342</v>
      </c>
      <c r="F262" s="144">
        <v>6</v>
      </c>
      <c r="G262" s="144" t="s">
        <v>3350</v>
      </c>
      <c r="H262" s="488">
        <v>1</v>
      </c>
      <c r="I262" s="144" t="s">
        <v>343</v>
      </c>
      <c r="J262" s="29">
        <v>28.900079951219791</v>
      </c>
      <c r="K262" s="29">
        <v>-0.28000000000000003</v>
      </c>
      <c r="L262" s="29">
        <v>-0.13300000000000001</v>
      </c>
      <c r="M262" s="29">
        <v>0.30998225755678344</v>
      </c>
      <c r="N262" s="29">
        <v>6.2</v>
      </c>
      <c r="O262" s="35">
        <v>29.696945132467572</v>
      </c>
      <c r="P262" s="29">
        <v>-0.28100000000000003</v>
      </c>
      <c r="Q262" s="29">
        <v>-0.15</v>
      </c>
      <c r="R262" s="29">
        <v>0.31852943349084717</v>
      </c>
      <c r="S262" s="96">
        <v>6.2</v>
      </c>
      <c r="T262" s="35">
        <v>27.833399967185088</v>
      </c>
      <c r="U262" s="29">
        <v>-0.26700000000000002</v>
      </c>
      <c r="V262" s="29">
        <v>-0.14399999999999999</v>
      </c>
      <c r="W262" s="29">
        <v>0.30335622624235026</v>
      </c>
      <c r="X262" s="96">
        <v>6.3</v>
      </c>
      <c r="Y262" s="489" t="s">
        <v>3350</v>
      </c>
    </row>
    <row r="263" spans="1:25" x14ac:dyDescent="0.25">
      <c r="A263" s="28" t="s">
        <v>18</v>
      </c>
      <c r="B263" s="144" t="s">
        <v>341</v>
      </c>
      <c r="C263" s="487" t="s">
        <v>150</v>
      </c>
      <c r="D263" s="144">
        <v>35</v>
      </c>
      <c r="E263" s="144" t="s">
        <v>344</v>
      </c>
      <c r="F263" s="144">
        <v>6</v>
      </c>
      <c r="G263" s="144" t="s">
        <v>3350</v>
      </c>
      <c r="H263" s="488">
        <v>1</v>
      </c>
      <c r="I263" s="144" t="s">
        <v>343</v>
      </c>
      <c r="J263" s="29">
        <v>0</v>
      </c>
      <c r="K263" s="29">
        <v>0</v>
      </c>
      <c r="L263" s="29">
        <v>0</v>
      </c>
      <c r="M263" s="29">
        <v>0</v>
      </c>
      <c r="N263" s="29">
        <v>6.2</v>
      </c>
      <c r="O263" s="35">
        <v>0</v>
      </c>
      <c r="P263" s="29">
        <v>0</v>
      </c>
      <c r="Q263" s="29">
        <v>0</v>
      </c>
      <c r="R263" s="29">
        <v>0</v>
      </c>
      <c r="S263" s="96">
        <v>6.2</v>
      </c>
      <c r="T263" s="35">
        <v>0</v>
      </c>
      <c r="U263" s="29">
        <v>0</v>
      </c>
      <c r="V263" s="29">
        <v>0</v>
      </c>
      <c r="W263" s="29">
        <v>0</v>
      </c>
      <c r="X263" s="96">
        <v>6.3</v>
      </c>
      <c r="Y263" s="489" t="s">
        <v>3350</v>
      </c>
    </row>
    <row r="264" spans="1:25" x14ac:dyDescent="0.25">
      <c r="A264" s="28" t="s">
        <v>18</v>
      </c>
      <c r="B264" s="144" t="s">
        <v>341</v>
      </c>
      <c r="C264" s="487" t="s">
        <v>150</v>
      </c>
      <c r="D264" s="144">
        <v>35</v>
      </c>
      <c r="E264" s="144" t="s">
        <v>345</v>
      </c>
      <c r="F264" s="144">
        <v>6</v>
      </c>
      <c r="G264" s="144" t="s">
        <v>3350</v>
      </c>
      <c r="H264" s="488">
        <v>1</v>
      </c>
      <c r="I264" s="144" t="s">
        <v>343</v>
      </c>
      <c r="J264" s="29">
        <v>0</v>
      </c>
      <c r="K264" s="29">
        <v>0</v>
      </c>
      <c r="L264" s="29">
        <v>0</v>
      </c>
      <c r="M264" s="29">
        <v>0</v>
      </c>
      <c r="N264" s="29">
        <v>6.2</v>
      </c>
      <c r="O264" s="35">
        <v>0</v>
      </c>
      <c r="P264" s="29">
        <v>0</v>
      </c>
      <c r="Q264" s="29">
        <v>0</v>
      </c>
      <c r="R264" s="29">
        <v>0</v>
      </c>
      <c r="S264" s="96">
        <v>6.2</v>
      </c>
      <c r="T264" s="35">
        <v>0</v>
      </c>
      <c r="U264" s="29">
        <v>0</v>
      </c>
      <c r="V264" s="29">
        <v>0</v>
      </c>
      <c r="W264" s="29">
        <v>0</v>
      </c>
      <c r="X264" s="96">
        <v>6.3</v>
      </c>
      <c r="Y264" s="489" t="s">
        <v>3350</v>
      </c>
    </row>
    <row r="265" spans="1:25" x14ac:dyDescent="0.25">
      <c r="A265" s="28" t="s">
        <v>18</v>
      </c>
      <c r="B265" s="144" t="s">
        <v>341</v>
      </c>
      <c r="C265" s="487" t="s">
        <v>150</v>
      </c>
      <c r="D265" s="144">
        <v>35</v>
      </c>
      <c r="E265" s="144" t="s">
        <v>346</v>
      </c>
      <c r="F265" s="144">
        <v>6</v>
      </c>
      <c r="G265" s="144" t="s">
        <v>3350</v>
      </c>
      <c r="H265" s="488">
        <v>1</v>
      </c>
      <c r="I265" s="144" t="s">
        <v>347</v>
      </c>
      <c r="J265" s="29">
        <v>22.862232809061339</v>
      </c>
      <c r="K265" s="29">
        <v>-0.223</v>
      </c>
      <c r="L265" s="29">
        <v>-0.10199999999999999</v>
      </c>
      <c r="M265" s="29">
        <v>0.24522030910999196</v>
      </c>
      <c r="N265" s="29">
        <v>6.2</v>
      </c>
      <c r="O265" s="35">
        <v>26.986424300113967</v>
      </c>
      <c r="P265" s="29">
        <v>-0.27200000000000002</v>
      </c>
      <c r="Q265" s="29">
        <v>-9.9000000000000005E-2</v>
      </c>
      <c r="R265" s="29">
        <v>0.28945638704302246</v>
      </c>
      <c r="S265" s="96">
        <v>6.2</v>
      </c>
      <c r="T265" s="35">
        <v>35.003662242251835</v>
      </c>
      <c r="U265" s="29">
        <v>-0.36499999999999999</v>
      </c>
      <c r="V265" s="29">
        <v>-0.111</v>
      </c>
      <c r="W265" s="29">
        <v>0.38150491477830267</v>
      </c>
      <c r="X265" s="96">
        <v>6.3</v>
      </c>
      <c r="Y265" s="489" t="s">
        <v>3350</v>
      </c>
    </row>
    <row r="266" spans="1:25" x14ac:dyDescent="0.25">
      <c r="A266" s="28" t="s">
        <v>18</v>
      </c>
      <c r="B266" s="144" t="s">
        <v>341</v>
      </c>
      <c r="C266" s="487" t="s">
        <v>150</v>
      </c>
      <c r="D266" s="144">
        <v>35</v>
      </c>
      <c r="E266" s="144" t="s">
        <v>348</v>
      </c>
      <c r="F266" s="144">
        <v>6</v>
      </c>
      <c r="G266" s="144" t="s">
        <v>3350</v>
      </c>
      <c r="H266" s="488">
        <v>1</v>
      </c>
      <c r="I266" s="144" t="s">
        <v>343</v>
      </c>
      <c r="J266" s="29">
        <v>24.359100917176583</v>
      </c>
      <c r="K266" s="29">
        <v>-0.24299999999999999</v>
      </c>
      <c r="L266" s="29">
        <v>-9.6000000000000002E-2</v>
      </c>
      <c r="M266" s="29">
        <v>0.26127571643763603</v>
      </c>
      <c r="N266" s="29">
        <v>6.2</v>
      </c>
      <c r="O266" s="35">
        <v>28.215863738763804</v>
      </c>
      <c r="P266" s="29">
        <v>-0.28799999999999998</v>
      </c>
      <c r="Q266" s="29">
        <v>-9.2999999999999999E-2</v>
      </c>
      <c r="R266" s="29">
        <v>0.30264335446198054</v>
      </c>
      <c r="S266" s="96">
        <v>6.2</v>
      </c>
      <c r="T266" s="35">
        <v>24.194586253930833</v>
      </c>
      <c r="U266" s="29">
        <v>-0.24399999999999999</v>
      </c>
      <c r="V266" s="29">
        <v>-0.1</v>
      </c>
      <c r="W266" s="29">
        <v>0.26369679558159215</v>
      </c>
      <c r="X266" s="96">
        <v>6.3</v>
      </c>
      <c r="Y266" s="489" t="s">
        <v>3350</v>
      </c>
    </row>
    <row r="267" spans="1:25" x14ac:dyDescent="0.25">
      <c r="A267" s="28" t="s">
        <v>18</v>
      </c>
      <c r="B267" s="144" t="s">
        <v>341</v>
      </c>
      <c r="C267" s="487" t="s">
        <v>150</v>
      </c>
      <c r="D267" s="144">
        <v>35</v>
      </c>
      <c r="E267" s="144" t="s">
        <v>349</v>
      </c>
      <c r="F267" s="144">
        <v>6</v>
      </c>
      <c r="G267" s="144" t="s">
        <v>3350</v>
      </c>
      <c r="H267" s="488">
        <v>1</v>
      </c>
      <c r="I267" s="144" t="s">
        <v>343</v>
      </c>
      <c r="J267" s="29">
        <v>0</v>
      </c>
      <c r="K267" s="29">
        <v>0</v>
      </c>
      <c r="L267" s="29">
        <v>0</v>
      </c>
      <c r="M267" s="29">
        <v>0</v>
      </c>
      <c r="N267" s="29">
        <v>6.2</v>
      </c>
      <c r="O267" s="35">
        <v>0</v>
      </c>
      <c r="P267" s="29">
        <v>0</v>
      </c>
      <c r="Q267" s="29">
        <v>0</v>
      </c>
      <c r="R267" s="29">
        <v>0</v>
      </c>
      <c r="S267" s="96">
        <v>6.2</v>
      </c>
      <c r="T267" s="35">
        <v>0</v>
      </c>
      <c r="U267" s="29">
        <v>0</v>
      </c>
      <c r="V267" s="29">
        <v>0</v>
      </c>
      <c r="W267" s="29">
        <v>0</v>
      </c>
      <c r="X267" s="96">
        <v>6.3</v>
      </c>
      <c r="Y267" s="489" t="s">
        <v>3350</v>
      </c>
    </row>
    <row r="268" spans="1:25" x14ac:dyDescent="0.25">
      <c r="A268" s="28" t="s">
        <v>18</v>
      </c>
      <c r="B268" s="144" t="s">
        <v>341</v>
      </c>
      <c r="C268" s="487" t="s">
        <v>150</v>
      </c>
      <c r="D268" s="144">
        <v>35</v>
      </c>
      <c r="E268" s="144" t="s">
        <v>350</v>
      </c>
      <c r="F268" s="144">
        <v>6</v>
      </c>
      <c r="G268" s="144" t="s">
        <v>3350</v>
      </c>
      <c r="H268" s="488">
        <v>1</v>
      </c>
      <c r="I268" s="144" t="s">
        <v>351</v>
      </c>
      <c r="J268" s="29">
        <v>11.612456520845933</v>
      </c>
      <c r="K268" s="29">
        <v>-0.105</v>
      </c>
      <c r="L268" s="29">
        <v>-6.7000000000000004E-2</v>
      </c>
      <c r="M268" s="29">
        <v>0.12455520864259351</v>
      </c>
      <c r="N268" s="29">
        <v>6.2</v>
      </c>
      <c r="O268" s="35">
        <v>10.920815990173061</v>
      </c>
      <c r="P268" s="29">
        <v>-0.1</v>
      </c>
      <c r="Q268" s="29">
        <v>-6.0999999999999999E-2</v>
      </c>
      <c r="R268" s="29">
        <v>0.11713667231059623</v>
      </c>
      <c r="S268" s="96">
        <v>6.2</v>
      </c>
      <c r="T268" s="35">
        <v>13.298593215519547</v>
      </c>
      <c r="U268" s="29">
        <v>-0.128</v>
      </c>
      <c r="V268" s="29">
        <v>-6.8000000000000005E-2</v>
      </c>
      <c r="W268" s="29">
        <v>0.14494136745594752</v>
      </c>
      <c r="X268" s="96">
        <v>6.3</v>
      </c>
      <c r="Y268" s="489" t="s">
        <v>3350</v>
      </c>
    </row>
    <row r="269" spans="1:25" x14ac:dyDescent="0.25">
      <c r="A269" s="28" t="s">
        <v>18</v>
      </c>
      <c r="B269" s="144" t="s">
        <v>341</v>
      </c>
      <c r="C269" s="487" t="s">
        <v>150</v>
      </c>
      <c r="D269" s="144">
        <v>35</v>
      </c>
      <c r="E269" s="144" t="s">
        <v>352</v>
      </c>
      <c r="F269" s="144">
        <v>6</v>
      </c>
      <c r="G269" s="144" t="s">
        <v>3350</v>
      </c>
      <c r="H269" s="488">
        <v>1</v>
      </c>
      <c r="I269" s="144" t="s">
        <v>353</v>
      </c>
      <c r="J269" s="29">
        <v>5.3435502073119894</v>
      </c>
      <c r="K269" s="29">
        <v>-4.2000000000000003E-2</v>
      </c>
      <c r="L269" s="29">
        <v>-3.9E-2</v>
      </c>
      <c r="M269" s="29">
        <v>5.7314919523628403E-2</v>
      </c>
      <c r="N269" s="29">
        <v>6.2</v>
      </c>
      <c r="O269" s="35">
        <v>7.3552425595062534</v>
      </c>
      <c r="P269" s="29">
        <v>-6.8000000000000005E-2</v>
      </c>
      <c r="Q269" s="29">
        <v>-0.04</v>
      </c>
      <c r="R269" s="29">
        <v>7.8892331693264081E-2</v>
      </c>
      <c r="S269" s="96">
        <v>6.2</v>
      </c>
      <c r="T269" s="35">
        <v>6.5401535506731765</v>
      </c>
      <c r="U269" s="29">
        <v>-5.8999999999999997E-2</v>
      </c>
      <c r="V269" s="29">
        <v>-0.04</v>
      </c>
      <c r="W269" s="29">
        <v>7.1281133548786943E-2</v>
      </c>
      <c r="X269" s="96">
        <v>6.3</v>
      </c>
      <c r="Y269" s="489" t="s">
        <v>3350</v>
      </c>
    </row>
    <row r="270" spans="1:25" x14ac:dyDescent="0.25">
      <c r="A270" s="28" t="s">
        <v>18</v>
      </c>
      <c r="B270" s="144" t="s">
        <v>341</v>
      </c>
      <c r="C270" s="487" t="s">
        <v>150</v>
      </c>
      <c r="D270" s="144">
        <v>35</v>
      </c>
      <c r="E270" s="144" t="s">
        <v>354</v>
      </c>
      <c r="F270" s="144">
        <v>6</v>
      </c>
      <c r="G270" s="144" t="s">
        <v>3350</v>
      </c>
      <c r="H270" s="488">
        <v>1</v>
      </c>
      <c r="I270" s="144" t="s">
        <v>353</v>
      </c>
      <c r="J270" s="29">
        <v>0.13184911079368777</v>
      </c>
      <c r="K270" s="29">
        <v>-1E-3</v>
      </c>
      <c r="L270" s="29">
        <v>-1E-3</v>
      </c>
      <c r="M270" s="29">
        <v>1.414213562373095E-3</v>
      </c>
      <c r="N270" s="29">
        <v>6.2</v>
      </c>
      <c r="O270" s="35">
        <v>0.13184911079368777</v>
      </c>
      <c r="P270" s="29">
        <v>-1E-3</v>
      </c>
      <c r="Q270" s="29">
        <v>-1E-3</v>
      </c>
      <c r="R270" s="29">
        <v>1.414213562373095E-3</v>
      </c>
      <c r="S270" s="96">
        <v>6.2</v>
      </c>
      <c r="T270" s="35">
        <v>0.12975626776521654</v>
      </c>
      <c r="U270" s="29">
        <v>-1E-3</v>
      </c>
      <c r="V270" s="29">
        <v>-1E-3</v>
      </c>
      <c r="W270" s="29">
        <v>1.414213562373095E-3</v>
      </c>
      <c r="X270" s="96">
        <v>6.3</v>
      </c>
      <c r="Y270" s="489" t="s">
        <v>3350</v>
      </c>
    </row>
    <row r="271" spans="1:25" x14ac:dyDescent="0.25">
      <c r="A271" s="28" t="s">
        <v>18</v>
      </c>
      <c r="B271" s="144" t="s">
        <v>341</v>
      </c>
      <c r="C271" s="487" t="s">
        <v>150</v>
      </c>
      <c r="D271" s="144">
        <v>35</v>
      </c>
      <c r="E271" s="144" t="s">
        <v>355</v>
      </c>
      <c r="F271" s="144">
        <v>6</v>
      </c>
      <c r="G271" s="144" t="s">
        <v>3350</v>
      </c>
      <c r="H271" s="488">
        <v>1</v>
      </c>
      <c r="I271" s="144" t="s">
        <v>356</v>
      </c>
      <c r="J271" s="29">
        <v>8.1068441947896215</v>
      </c>
      <c r="K271" s="29">
        <v>-7.4999999999999997E-2</v>
      </c>
      <c r="L271" s="29">
        <v>-4.3999999999999997E-2</v>
      </c>
      <c r="M271" s="29">
        <v>8.6954010833313486E-2</v>
      </c>
      <c r="N271" s="29">
        <v>6.2</v>
      </c>
      <c r="O271" s="35">
        <v>11.128564841601174</v>
      </c>
      <c r="P271" s="29">
        <v>-0.10199999999999999</v>
      </c>
      <c r="Q271" s="29">
        <v>-6.2E-2</v>
      </c>
      <c r="R271" s="29">
        <v>0.11936498649101418</v>
      </c>
      <c r="S271" s="96">
        <v>6.2</v>
      </c>
      <c r="T271" s="35">
        <v>10.592833143349219</v>
      </c>
      <c r="U271" s="29">
        <v>-0.105</v>
      </c>
      <c r="V271" s="29">
        <v>-4.8000000000000001E-2</v>
      </c>
      <c r="W271" s="29">
        <v>0.11545128842936314</v>
      </c>
      <c r="X271" s="96">
        <v>6.3</v>
      </c>
      <c r="Y271" s="489" t="s">
        <v>3350</v>
      </c>
    </row>
    <row r="272" spans="1:25" x14ac:dyDescent="0.25">
      <c r="A272" s="28" t="s">
        <v>18</v>
      </c>
      <c r="B272" s="144" t="s">
        <v>341</v>
      </c>
      <c r="C272" s="487" t="s">
        <v>150</v>
      </c>
      <c r="D272" s="144">
        <v>35</v>
      </c>
      <c r="E272" s="144" t="s">
        <v>357</v>
      </c>
      <c r="F272" s="144">
        <v>6</v>
      </c>
      <c r="G272" s="144" t="s">
        <v>3350</v>
      </c>
      <c r="H272" s="488">
        <v>1</v>
      </c>
      <c r="I272" s="144" t="s">
        <v>358</v>
      </c>
      <c r="J272" s="29">
        <v>10.824884264008055</v>
      </c>
      <c r="K272" s="29">
        <v>-0.109</v>
      </c>
      <c r="L272" s="29">
        <v>-0.04</v>
      </c>
      <c r="M272" s="29">
        <v>0.1161077086157504</v>
      </c>
      <c r="N272" s="29">
        <v>6.2</v>
      </c>
      <c r="O272" s="35">
        <v>23.865235383498423</v>
      </c>
      <c r="P272" s="29">
        <v>-0.25</v>
      </c>
      <c r="Q272" s="29">
        <v>-5.5E-2</v>
      </c>
      <c r="R272" s="29">
        <v>0.2559785147234041</v>
      </c>
      <c r="S272" s="96">
        <v>6.2</v>
      </c>
      <c r="T272" s="35">
        <v>11.708660913223156</v>
      </c>
      <c r="U272" s="29">
        <v>-0.123</v>
      </c>
      <c r="V272" s="29">
        <v>-3.4000000000000002E-2</v>
      </c>
      <c r="W272" s="29">
        <v>0.12761269529321917</v>
      </c>
      <c r="X272" s="96">
        <v>6.3</v>
      </c>
      <c r="Y272" s="489" t="s">
        <v>3350</v>
      </c>
    </row>
    <row r="273" spans="1:25" x14ac:dyDescent="0.25">
      <c r="A273" s="28" t="s">
        <v>18</v>
      </c>
      <c r="B273" s="144" t="s">
        <v>341</v>
      </c>
      <c r="C273" s="487" t="s">
        <v>150</v>
      </c>
      <c r="D273" s="144">
        <v>35</v>
      </c>
      <c r="E273" s="144" t="s">
        <v>359</v>
      </c>
      <c r="F273" s="144">
        <v>6</v>
      </c>
      <c r="G273" s="144" t="s">
        <v>3350</v>
      </c>
      <c r="H273" s="488">
        <v>1</v>
      </c>
      <c r="I273" s="144" t="s">
        <v>358</v>
      </c>
      <c r="J273" s="29">
        <v>7.4258093424351594</v>
      </c>
      <c r="K273" s="29">
        <v>-7.0000000000000007E-2</v>
      </c>
      <c r="L273" s="29">
        <v>-3.7999999999999999E-2</v>
      </c>
      <c r="M273" s="29">
        <v>7.9649231006959517E-2</v>
      </c>
      <c r="N273" s="29">
        <v>6.2</v>
      </c>
      <c r="O273" s="35">
        <v>13.476049870807488</v>
      </c>
      <c r="P273" s="29">
        <v>-0.13800000000000001</v>
      </c>
      <c r="Q273" s="29">
        <v>-4.2999999999999997E-2</v>
      </c>
      <c r="R273" s="29">
        <v>0.14454411091428113</v>
      </c>
      <c r="S273" s="96">
        <v>6.2</v>
      </c>
      <c r="T273" s="35">
        <v>15.756707027586428</v>
      </c>
      <c r="U273" s="29">
        <v>-0.16600000000000001</v>
      </c>
      <c r="V273" s="29">
        <v>-4.3999999999999997E-2</v>
      </c>
      <c r="W273" s="29">
        <v>0.17173234989366448</v>
      </c>
      <c r="X273" s="96">
        <v>6.3</v>
      </c>
      <c r="Y273" s="489" t="s">
        <v>3350</v>
      </c>
    </row>
    <row r="274" spans="1:25" x14ac:dyDescent="0.25">
      <c r="A274" s="28" t="s">
        <v>18</v>
      </c>
      <c r="B274" s="144" t="s">
        <v>341</v>
      </c>
      <c r="C274" s="487" t="s">
        <v>150</v>
      </c>
      <c r="D274" s="144">
        <v>35</v>
      </c>
      <c r="E274" s="144" t="s">
        <v>360</v>
      </c>
      <c r="F274" s="144">
        <v>6</v>
      </c>
      <c r="G274" s="144" t="s">
        <v>3350</v>
      </c>
      <c r="H274" s="488">
        <v>1</v>
      </c>
      <c r="I274" s="144" t="s">
        <v>361</v>
      </c>
      <c r="J274" s="29">
        <v>31.616443555157531</v>
      </c>
      <c r="K274" s="29">
        <v>-0.29899999999999999</v>
      </c>
      <c r="L274" s="29">
        <v>-0.16</v>
      </c>
      <c r="M274" s="29">
        <v>0.33911797357261969</v>
      </c>
      <c r="N274" s="29">
        <v>6.2</v>
      </c>
      <c r="O274" s="35">
        <v>36.328437919805047</v>
      </c>
      <c r="P274" s="29">
        <v>-0.35299999999999998</v>
      </c>
      <c r="Q274" s="29">
        <v>-0.16500000000000001</v>
      </c>
      <c r="R274" s="29">
        <v>0.38965882512782896</v>
      </c>
      <c r="S274" s="96">
        <v>6.2</v>
      </c>
      <c r="T274" s="35">
        <v>48.357934512505011</v>
      </c>
      <c r="U274" s="29">
        <v>-0.49199999999999999</v>
      </c>
      <c r="V274" s="29">
        <v>-0.189</v>
      </c>
      <c r="W274" s="29">
        <v>0.52705312825179207</v>
      </c>
      <c r="X274" s="96">
        <v>6.3</v>
      </c>
      <c r="Y274" s="489" t="s">
        <v>3350</v>
      </c>
    </row>
    <row r="275" spans="1:25" x14ac:dyDescent="0.25">
      <c r="A275" s="28" t="s">
        <v>18</v>
      </c>
      <c r="B275" s="144" t="s">
        <v>341</v>
      </c>
      <c r="C275" s="487" t="s">
        <v>150</v>
      </c>
      <c r="D275" s="144">
        <v>35</v>
      </c>
      <c r="E275" s="144" t="s">
        <v>58</v>
      </c>
      <c r="F275" s="144">
        <v>6</v>
      </c>
      <c r="G275" s="144" t="s">
        <v>59</v>
      </c>
      <c r="H275" s="488">
        <v>1</v>
      </c>
      <c r="I275" s="144" t="s">
        <v>60</v>
      </c>
      <c r="J275" s="29">
        <v>0</v>
      </c>
      <c r="K275" s="29">
        <v>-1E-3</v>
      </c>
      <c r="L275" s="29">
        <v>-1E-3</v>
      </c>
      <c r="M275" s="29">
        <v>1.414213562373095E-3</v>
      </c>
      <c r="N275" s="29">
        <v>6.2</v>
      </c>
      <c r="O275" s="35">
        <v>0</v>
      </c>
      <c r="P275" s="29">
        <v>-1E-3</v>
      </c>
      <c r="Q275" s="29">
        <v>-1E-3</v>
      </c>
      <c r="R275" s="29">
        <v>1.414213562373095E-3</v>
      </c>
      <c r="S275" s="96">
        <v>6.2</v>
      </c>
      <c r="T275" s="35">
        <v>0</v>
      </c>
      <c r="U275" s="29">
        <v>-1E-3</v>
      </c>
      <c r="V275" s="29">
        <v>-1E-3</v>
      </c>
      <c r="W275" s="29">
        <v>1.414213562373095E-3</v>
      </c>
      <c r="X275" s="96">
        <v>6.3</v>
      </c>
      <c r="Y275" s="489" t="s">
        <v>3350</v>
      </c>
    </row>
    <row r="276" spans="1:25" x14ac:dyDescent="0.25">
      <c r="A276" s="30" t="s">
        <v>18</v>
      </c>
      <c r="B276" s="145" t="s">
        <v>341</v>
      </c>
      <c r="C276" s="145" t="s">
        <v>150</v>
      </c>
      <c r="D276" s="145">
        <v>35</v>
      </c>
      <c r="E276" s="145" t="s">
        <v>61</v>
      </c>
      <c r="F276" s="145">
        <v>35</v>
      </c>
      <c r="G276" s="145" t="s">
        <v>31</v>
      </c>
      <c r="H276" s="145" t="s">
        <v>3350</v>
      </c>
      <c r="I276" s="145" t="s">
        <v>3350</v>
      </c>
      <c r="J276" s="31">
        <v>1.5223239722088975</v>
      </c>
      <c r="K276" s="31">
        <v>-8.5000000000000006E-2</v>
      </c>
      <c r="L276" s="31">
        <v>-4.2000000000000003E-2</v>
      </c>
      <c r="M276" s="31">
        <v>9.481033698917013E-2</v>
      </c>
      <c r="N276" s="31">
        <v>36</v>
      </c>
      <c r="O276" s="97">
        <v>1.95090802833938</v>
      </c>
      <c r="P276" s="31">
        <v>-0.114</v>
      </c>
      <c r="Q276" s="31">
        <v>-4.2999999999999997E-2</v>
      </c>
      <c r="R276" s="31">
        <v>0.12184005909387931</v>
      </c>
      <c r="S276" s="98">
        <v>36.1</v>
      </c>
      <c r="T276" s="97">
        <v>1.3993399828533446</v>
      </c>
      <c r="U276" s="31">
        <v>-7.8E-2</v>
      </c>
      <c r="V276" s="31">
        <v>-4.1000000000000002E-2</v>
      </c>
      <c r="W276" s="31">
        <v>8.8119237400240816E-2</v>
      </c>
      <c r="X276" s="98">
        <v>36.4</v>
      </c>
      <c r="Y276" s="490" t="s">
        <v>3350</v>
      </c>
    </row>
    <row r="277" spans="1:25" x14ac:dyDescent="0.25">
      <c r="A277" s="28" t="s">
        <v>18</v>
      </c>
      <c r="B277" s="144" t="s">
        <v>341</v>
      </c>
      <c r="C277" s="487" t="s">
        <v>150</v>
      </c>
      <c r="D277" s="144">
        <v>35</v>
      </c>
      <c r="E277" s="144" t="s">
        <v>276</v>
      </c>
      <c r="F277" s="144">
        <v>6</v>
      </c>
      <c r="G277" s="144" t="s">
        <v>37</v>
      </c>
      <c r="H277" s="144" t="s">
        <v>3350</v>
      </c>
      <c r="I277" s="144" t="s">
        <v>362</v>
      </c>
      <c r="J277" s="29">
        <v>8.6989941269079853</v>
      </c>
      <c r="K277" s="29">
        <v>-8.5000000000000006E-2</v>
      </c>
      <c r="L277" s="29">
        <v>-4.2000000000000003E-2</v>
      </c>
      <c r="M277" s="29">
        <v>9.481033698917013E-2</v>
      </c>
      <c r="N277" s="29">
        <v>6.3</v>
      </c>
      <c r="O277" s="35">
        <v>11.004340597351815</v>
      </c>
      <c r="P277" s="29">
        <v>-0.114</v>
      </c>
      <c r="Q277" s="29">
        <v>-4.2999999999999997E-2</v>
      </c>
      <c r="R277" s="29">
        <v>0.12184005909387931</v>
      </c>
      <c r="S277" s="96">
        <v>6.4</v>
      </c>
      <c r="T277" s="35">
        <v>8.0850754564859919</v>
      </c>
      <c r="U277" s="29">
        <v>-7.8E-2</v>
      </c>
      <c r="V277" s="29">
        <v>-4.1000000000000002E-2</v>
      </c>
      <c r="W277" s="29">
        <v>8.8119237400240816E-2</v>
      </c>
      <c r="X277" s="96">
        <v>6.3</v>
      </c>
      <c r="Y277" s="489" t="s">
        <v>3350</v>
      </c>
    </row>
    <row r="278" spans="1:25" x14ac:dyDescent="0.25">
      <c r="A278" s="28" t="s">
        <v>18</v>
      </c>
      <c r="B278" s="144" t="s">
        <v>341</v>
      </c>
      <c r="C278" s="487" t="s">
        <v>150</v>
      </c>
      <c r="D278" s="144">
        <v>35</v>
      </c>
      <c r="E278" s="144" t="s">
        <v>363</v>
      </c>
      <c r="F278" s="144">
        <v>6</v>
      </c>
      <c r="G278" s="144" t="s">
        <v>3350</v>
      </c>
      <c r="H278" s="144">
        <v>2</v>
      </c>
      <c r="I278" s="144" t="s">
        <v>343</v>
      </c>
      <c r="J278" s="29">
        <v>3.4937944333718272</v>
      </c>
      <c r="K278" s="29">
        <v>-3.6999999999999998E-2</v>
      </c>
      <c r="L278" s="29">
        <v>-8.9999999999999993E-3</v>
      </c>
      <c r="M278" s="29">
        <v>3.8078865529319536E-2</v>
      </c>
      <c r="N278" s="29">
        <v>6.3</v>
      </c>
      <c r="O278" s="35">
        <v>3.5270274909260535</v>
      </c>
      <c r="P278" s="29">
        <v>-3.7999999999999999E-2</v>
      </c>
      <c r="Q278" s="29">
        <v>-8.9999999999999993E-3</v>
      </c>
      <c r="R278" s="29">
        <v>3.905124837953327E-2</v>
      </c>
      <c r="S278" s="96">
        <v>6.4</v>
      </c>
      <c r="T278" s="35">
        <v>4.0339385149060663</v>
      </c>
      <c r="U278" s="29">
        <v>-4.2000000000000003E-2</v>
      </c>
      <c r="V278" s="29">
        <v>-1.2999999999999999E-2</v>
      </c>
      <c r="W278" s="29">
        <v>4.3965895873961221E-2</v>
      </c>
      <c r="X278" s="96">
        <v>6.3</v>
      </c>
      <c r="Y278" s="489" t="s">
        <v>3350</v>
      </c>
    </row>
    <row r="279" spans="1:25" x14ac:dyDescent="0.25">
      <c r="A279" s="28" t="s">
        <v>18</v>
      </c>
      <c r="B279" s="144" t="s">
        <v>341</v>
      </c>
      <c r="C279" s="487" t="s">
        <v>150</v>
      </c>
      <c r="D279" s="144">
        <v>35</v>
      </c>
      <c r="E279" s="144" t="s">
        <v>364</v>
      </c>
      <c r="F279" s="144">
        <v>6</v>
      </c>
      <c r="G279" s="144" t="s">
        <v>3350</v>
      </c>
      <c r="H279" s="144">
        <v>2</v>
      </c>
      <c r="I279" s="144" t="s">
        <v>343</v>
      </c>
      <c r="J279" s="29">
        <v>6.0507338632159087</v>
      </c>
      <c r="K279" s="29">
        <v>-4.2999999999999997E-2</v>
      </c>
      <c r="L279" s="29">
        <v>-0.05</v>
      </c>
      <c r="M279" s="29">
        <v>6.594694837519019E-2</v>
      </c>
      <c r="N279" s="29">
        <v>6.3</v>
      </c>
      <c r="O279" s="35">
        <v>8.0661537434126114</v>
      </c>
      <c r="P279" s="29">
        <v>-7.3999999999999996E-2</v>
      </c>
      <c r="Q279" s="29">
        <v>-0.05</v>
      </c>
      <c r="R279" s="29">
        <v>8.9308454247064434E-2</v>
      </c>
      <c r="S279" s="96">
        <v>6.4</v>
      </c>
      <c r="T279" s="35">
        <v>5.5734810711028322</v>
      </c>
      <c r="U279" s="29">
        <v>-3.3000000000000002E-2</v>
      </c>
      <c r="V279" s="29">
        <v>-5.0999999999999997E-2</v>
      </c>
      <c r="W279" s="29">
        <v>6.0745370193949759E-2</v>
      </c>
      <c r="X279" s="96">
        <v>6.3</v>
      </c>
      <c r="Y279" s="489" t="s">
        <v>3350</v>
      </c>
    </row>
    <row r="280" spans="1:25" ht="15.75" thickBot="1" x14ac:dyDescent="0.3">
      <c r="A280" s="32" t="s">
        <v>18</v>
      </c>
      <c r="B280" s="146" t="s">
        <v>341</v>
      </c>
      <c r="C280" s="496" t="s">
        <v>150</v>
      </c>
      <c r="D280" s="146">
        <v>35</v>
      </c>
      <c r="E280" s="146" t="s">
        <v>79</v>
      </c>
      <c r="F280" s="146">
        <v>6</v>
      </c>
      <c r="G280" s="146" t="s">
        <v>59</v>
      </c>
      <c r="H280" s="146">
        <v>2</v>
      </c>
      <c r="I280" s="146" t="s">
        <v>60</v>
      </c>
      <c r="J280" s="29">
        <v>0</v>
      </c>
      <c r="K280" s="29">
        <v>-2E-3</v>
      </c>
      <c r="L280" s="29">
        <v>-1E-3</v>
      </c>
      <c r="M280" s="29">
        <v>2.2360679774997894E-3</v>
      </c>
      <c r="N280" s="29">
        <v>6.3</v>
      </c>
      <c r="O280" s="36">
        <v>0</v>
      </c>
      <c r="P280" s="33">
        <v>-2E-3</v>
      </c>
      <c r="Q280" s="33">
        <v>-1E-3</v>
      </c>
      <c r="R280" s="33">
        <v>2.2360679774997894E-3</v>
      </c>
      <c r="S280" s="99">
        <v>6.4</v>
      </c>
      <c r="T280" s="36">
        <v>0</v>
      </c>
      <c r="U280" s="33">
        <v>-2E-3</v>
      </c>
      <c r="V280" s="33">
        <v>-1E-3</v>
      </c>
      <c r="W280" s="33">
        <v>2.2360679774997894E-3</v>
      </c>
      <c r="X280" s="99">
        <v>6.3</v>
      </c>
      <c r="Y280" s="492" t="s">
        <v>3350</v>
      </c>
    </row>
    <row r="281" spans="1:25" x14ac:dyDescent="0.25">
      <c r="A281" s="24" t="s">
        <v>18</v>
      </c>
      <c r="B281" s="142" t="s">
        <v>365</v>
      </c>
      <c r="C281" s="142" t="s">
        <v>29</v>
      </c>
      <c r="D281" s="142">
        <v>110</v>
      </c>
      <c r="E281" s="142" t="s">
        <v>30</v>
      </c>
      <c r="F281" s="142">
        <v>110</v>
      </c>
      <c r="G281" s="142" t="s">
        <v>31</v>
      </c>
      <c r="H281" s="142" t="s">
        <v>3350</v>
      </c>
      <c r="I281" s="142" t="s">
        <v>3350</v>
      </c>
      <c r="J281" s="25">
        <v>16.536327133069058</v>
      </c>
      <c r="K281" s="25">
        <v>-3.177</v>
      </c>
      <c r="L281" s="25">
        <v>-1.2229999999999999</v>
      </c>
      <c r="M281" s="25">
        <v>3.4043336668849276</v>
      </c>
      <c r="N281" s="25">
        <v>119</v>
      </c>
      <c r="O281" s="92">
        <v>29.822334905563622</v>
      </c>
      <c r="P281" s="25">
        <v>-5.6909999999999998</v>
      </c>
      <c r="Q281" s="25">
        <v>-2.0870000000000002</v>
      </c>
      <c r="R281" s="25">
        <v>6.0621351279284461</v>
      </c>
      <c r="S281" s="93">
        <v>117.5</v>
      </c>
      <c r="T281" s="92">
        <v>21.820003643841893</v>
      </c>
      <c r="U281" s="25">
        <v>-4.0960000000000001</v>
      </c>
      <c r="V281" s="25">
        <v>-1.4379999999999999</v>
      </c>
      <c r="W281" s="25">
        <v>4.3425959064182722</v>
      </c>
      <c r="X281" s="93">
        <v>115</v>
      </c>
      <c r="Y281" s="485" t="s">
        <v>3350</v>
      </c>
    </row>
    <row r="282" spans="1:25" x14ac:dyDescent="0.25">
      <c r="A282" s="28" t="s">
        <v>18</v>
      </c>
      <c r="B282" s="144" t="s">
        <v>365</v>
      </c>
      <c r="C282" s="487" t="s">
        <v>29</v>
      </c>
      <c r="D282" s="144">
        <v>110</v>
      </c>
      <c r="E282" s="144" t="s">
        <v>179</v>
      </c>
      <c r="F282" s="144">
        <v>35</v>
      </c>
      <c r="G282" s="144" t="s">
        <v>34</v>
      </c>
      <c r="H282" s="144" t="s">
        <v>3350</v>
      </c>
      <c r="I282" s="144" t="s">
        <v>290</v>
      </c>
      <c r="J282" s="29">
        <v>33.080195824523301</v>
      </c>
      <c r="K282" s="29">
        <v>-1.9530000000000001</v>
      </c>
      <c r="L282" s="29">
        <v>-0.74099999999999999</v>
      </c>
      <c r="M282" s="29">
        <v>2.0888489653395239</v>
      </c>
      <c r="N282" s="29">
        <v>36.5</v>
      </c>
      <c r="O282" s="35">
        <v>44.192268743160007</v>
      </c>
      <c r="P282" s="29">
        <v>-2.57</v>
      </c>
      <c r="Q282" s="29">
        <v>-0.98499999999999999</v>
      </c>
      <c r="R282" s="29">
        <v>2.7522944973240051</v>
      </c>
      <c r="S282" s="96">
        <v>36</v>
      </c>
      <c r="T282" s="35">
        <v>43.613332594644938</v>
      </c>
      <c r="U282" s="29">
        <v>-2.6019999999999999</v>
      </c>
      <c r="V282" s="29">
        <v>-0.85499999999999998</v>
      </c>
      <c r="W282" s="29">
        <v>2.7388736736111068</v>
      </c>
      <c r="X282" s="96">
        <v>36.299999999999997</v>
      </c>
      <c r="Y282" s="489" t="s">
        <v>3350</v>
      </c>
    </row>
    <row r="283" spans="1:25" x14ac:dyDescent="0.25">
      <c r="A283" s="26" t="s">
        <v>18</v>
      </c>
      <c r="B283" s="143" t="s">
        <v>365</v>
      </c>
      <c r="C283" s="143" t="s">
        <v>29</v>
      </c>
      <c r="D283" s="143">
        <v>110</v>
      </c>
      <c r="E283" s="143" t="s">
        <v>366</v>
      </c>
      <c r="F283" s="143">
        <v>35</v>
      </c>
      <c r="G283" s="143" t="s">
        <v>182</v>
      </c>
      <c r="H283" s="497">
        <v>1</v>
      </c>
      <c r="I283" s="143" t="s">
        <v>367</v>
      </c>
      <c r="J283" s="27">
        <v>32.199541138355904</v>
      </c>
      <c r="K283" s="27">
        <v>-1.903</v>
      </c>
      <c r="L283" s="27">
        <v>-0.71599999999999997</v>
      </c>
      <c r="M283" s="27">
        <v>2.0332400251814833</v>
      </c>
      <c r="N283" s="27">
        <v>36.5</v>
      </c>
      <c r="O283" s="94">
        <v>41.695601666342753</v>
      </c>
      <c r="P283" s="27">
        <v>-2.4340000000000002</v>
      </c>
      <c r="Q283" s="27">
        <v>-0.90500000000000003</v>
      </c>
      <c r="R283" s="27">
        <v>2.5968020717798268</v>
      </c>
      <c r="S283" s="95">
        <v>36</v>
      </c>
      <c r="T283" s="94">
        <v>42.687426546782675</v>
      </c>
      <c r="U283" s="27">
        <v>-2.5489999999999999</v>
      </c>
      <c r="V283" s="27">
        <v>-0.83</v>
      </c>
      <c r="W283" s="27">
        <v>2.6807276997114049</v>
      </c>
      <c r="X283" s="95">
        <v>36.299999999999997</v>
      </c>
      <c r="Y283" s="486" t="s">
        <v>3350</v>
      </c>
    </row>
    <row r="284" spans="1:25" x14ac:dyDescent="0.25">
      <c r="A284" s="26" t="s">
        <v>18</v>
      </c>
      <c r="B284" s="143" t="s">
        <v>365</v>
      </c>
      <c r="C284" s="143" t="s">
        <v>29</v>
      </c>
      <c r="D284" s="143">
        <v>110</v>
      </c>
      <c r="E284" s="143" t="s">
        <v>368</v>
      </c>
      <c r="F284" s="143">
        <v>35</v>
      </c>
      <c r="G284" s="143" t="s">
        <v>182</v>
      </c>
      <c r="H284" s="497">
        <v>1</v>
      </c>
      <c r="I284" s="143" t="s">
        <v>369</v>
      </c>
      <c r="J284" s="27">
        <v>0.91359284832407672</v>
      </c>
      <c r="K284" s="27">
        <v>-4.8000000000000001E-2</v>
      </c>
      <c r="L284" s="27">
        <v>-3.2000000000000001E-2</v>
      </c>
      <c r="M284" s="27">
        <v>5.7688820407423833E-2</v>
      </c>
      <c r="N284" s="27">
        <v>36.5</v>
      </c>
      <c r="O284" s="94">
        <v>2.5224581742653158</v>
      </c>
      <c r="P284" s="27">
        <v>-0.13400000000000001</v>
      </c>
      <c r="Q284" s="27">
        <v>-8.2000000000000003E-2</v>
      </c>
      <c r="R284" s="27">
        <v>0.15709869509324387</v>
      </c>
      <c r="S284" s="95">
        <v>36</v>
      </c>
      <c r="T284" s="94">
        <v>0.87696745572473234</v>
      </c>
      <c r="U284" s="27">
        <v>-4.8000000000000001E-2</v>
      </c>
      <c r="V284" s="27">
        <v>-2.7E-2</v>
      </c>
      <c r="W284" s="27">
        <v>5.5072679252057458E-2</v>
      </c>
      <c r="X284" s="95">
        <v>36.299999999999997</v>
      </c>
      <c r="Y284" s="486" t="s">
        <v>3350</v>
      </c>
    </row>
    <row r="285" spans="1:25" x14ac:dyDescent="0.25">
      <c r="A285" s="28" t="s">
        <v>18</v>
      </c>
      <c r="B285" s="144" t="s">
        <v>365</v>
      </c>
      <c r="C285" s="487" t="s">
        <v>29</v>
      </c>
      <c r="D285" s="144">
        <v>110</v>
      </c>
      <c r="E285" s="144" t="s">
        <v>151</v>
      </c>
      <c r="F285" s="144">
        <v>6</v>
      </c>
      <c r="G285" s="144" t="s">
        <v>37</v>
      </c>
      <c r="H285" s="488" t="s">
        <v>3350</v>
      </c>
      <c r="I285" s="144" t="s">
        <v>38</v>
      </c>
      <c r="J285" s="29">
        <v>120.69774305398695</v>
      </c>
      <c r="K285" s="29">
        <v>-1.224</v>
      </c>
      <c r="L285" s="29">
        <v>-0.48199999999999998</v>
      </c>
      <c r="M285" s="29">
        <v>1.3154847015454036</v>
      </c>
      <c r="N285" s="29">
        <v>6.3</v>
      </c>
      <c r="O285" s="35">
        <v>303.68296454761355</v>
      </c>
      <c r="P285" s="29">
        <v>-3.121</v>
      </c>
      <c r="Q285" s="29">
        <v>-1.1020000000000001</v>
      </c>
      <c r="R285" s="29">
        <v>3.3098406306044406</v>
      </c>
      <c r="S285" s="96">
        <v>6.3</v>
      </c>
      <c r="T285" s="35">
        <v>149.51726951400013</v>
      </c>
      <c r="U285" s="29">
        <v>-1.494</v>
      </c>
      <c r="V285" s="29">
        <v>-0.58299999999999996</v>
      </c>
      <c r="W285" s="29">
        <v>1.6037222328071654</v>
      </c>
      <c r="X285" s="96">
        <v>6.2</v>
      </c>
      <c r="Y285" s="489" t="s">
        <v>3350</v>
      </c>
    </row>
    <row r="286" spans="1:25" x14ac:dyDescent="0.25">
      <c r="A286" s="28" t="s">
        <v>18</v>
      </c>
      <c r="B286" s="144" t="s">
        <v>365</v>
      </c>
      <c r="C286" s="487" t="s">
        <v>29</v>
      </c>
      <c r="D286" s="144">
        <v>110</v>
      </c>
      <c r="E286" s="144" t="s">
        <v>2872</v>
      </c>
      <c r="F286" s="144">
        <v>6</v>
      </c>
      <c r="G286" s="144" t="s">
        <v>3350</v>
      </c>
      <c r="H286" s="488">
        <v>1</v>
      </c>
      <c r="I286" s="144" t="s">
        <v>370</v>
      </c>
      <c r="J286" s="29">
        <v>23.210418753490885</v>
      </c>
      <c r="K286" s="29">
        <v>-0.245</v>
      </c>
      <c r="L286" s="29">
        <v>-6.3E-2</v>
      </c>
      <c r="M286" s="29">
        <v>0.25297035399429713</v>
      </c>
      <c r="N286" s="29">
        <v>6.3</v>
      </c>
      <c r="O286" s="35">
        <v>39.309939184074423</v>
      </c>
      <c r="P286" s="29">
        <v>-0.41799999999999998</v>
      </c>
      <c r="Q286" s="29">
        <v>-9.4E-2</v>
      </c>
      <c r="R286" s="29">
        <v>0.42843902716722715</v>
      </c>
      <c r="S286" s="96">
        <v>6.3</v>
      </c>
      <c r="T286" s="35">
        <v>32.29159422721137</v>
      </c>
      <c r="U286" s="29">
        <v>-0.33100000000000002</v>
      </c>
      <c r="V286" s="29">
        <v>-0.10199999999999999</v>
      </c>
      <c r="W286" s="29">
        <v>0.34635963968106909</v>
      </c>
      <c r="X286" s="96">
        <v>6.2</v>
      </c>
      <c r="Y286" s="489" t="s">
        <v>3350</v>
      </c>
    </row>
    <row r="287" spans="1:25" x14ac:dyDescent="0.25">
      <c r="A287" s="28" t="s">
        <v>18</v>
      </c>
      <c r="B287" s="144" t="s">
        <v>365</v>
      </c>
      <c r="C287" s="487" t="s">
        <v>29</v>
      </c>
      <c r="D287" s="144">
        <v>110</v>
      </c>
      <c r="E287" s="144" t="s">
        <v>2873</v>
      </c>
      <c r="F287" s="144">
        <v>6</v>
      </c>
      <c r="G287" s="144" t="s">
        <v>3350</v>
      </c>
      <c r="H287" s="488">
        <v>1</v>
      </c>
      <c r="I287" s="144" t="s">
        <v>371</v>
      </c>
      <c r="J287" s="29">
        <v>16.495129977606929</v>
      </c>
      <c r="K287" s="29">
        <v>-0.161</v>
      </c>
      <c r="L287" s="29">
        <v>-0.08</v>
      </c>
      <c r="M287" s="29">
        <v>0.17978042162593791</v>
      </c>
      <c r="N287" s="29">
        <v>6.3</v>
      </c>
      <c r="O287" s="35">
        <v>50.489112523280689</v>
      </c>
      <c r="P287" s="29">
        <v>-0.52800000000000002</v>
      </c>
      <c r="Q287" s="29">
        <v>-0.155</v>
      </c>
      <c r="R287" s="29">
        <v>0.55028083739123612</v>
      </c>
      <c r="S287" s="96">
        <v>6.3</v>
      </c>
      <c r="T287" s="35">
        <v>23.163828767010092</v>
      </c>
      <c r="U287" s="29">
        <v>-0.22700000000000001</v>
      </c>
      <c r="V287" s="29">
        <v>-0.10100000000000001</v>
      </c>
      <c r="W287" s="29">
        <v>0.24845522735495024</v>
      </c>
      <c r="X287" s="96">
        <v>6.2</v>
      </c>
      <c r="Y287" s="489" t="s">
        <v>3350</v>
      </c>
    </row>
    <row r="288" spans="1:25" x14ac:dyDescent="0.25">
      <c r="A288" s="28" t="s">
        <v>18</v>
      </c>
      <c r="B288" s="144" t="s">
        <v>365</v>
      </c>
      <c r="C288" s="487" t="s">
        <v>29</v>
      </c>
      <c r="D288" s="144">
        <v>110</v>
      </c>
      <c r="E288" s="144" t="s">
        <v>2874</v>
      </c>
      <c r="F288" s="144">
        <v>6</v>
      </c>
      <c r="G288" s="144" t="s">
        <v>3350</v>
      </c>
      <c r="H288" s="488">
        <v>1</v>
      </c>
      <c r="I288" s="144" t="s">
        <v>372</v>
      </c>
      <c r="J288" s="29">
        <v>3.3948068630149559</v>
      </c>
      <c r="K288" s="29">
        <v>-3.6999999999999998E-2</v>
      </c>
      <c r="L288" s="29">
        <v>0</v>
      </c>
      <c r="M288" s="29">
        <v>3.6999999999999998E-2</v>
      </c>
      <c r="N288" s="29">
        <v>6.3</v>
      </c>
      <c r="O288" s="35">
        <v>4.3123222313973768</v>
      </c>
      <c r="P288" s="29">
        <v>-4.7E-2</v>
      </c>
      <c r="Q288" s="29">
        <v>0</v>
      </c>
      <c r="R288" s="29">
        <v>4.7E-2</v>
      </c>
      <c r="S288" s="96">
        <v>6.3</v>
      </c>
      <c r="T288" s="35">
        <v>4.475107216110386</v>
      </c>
      <c r="U288" s="29">
        <v>-4.8000000000000001E-2</v>
      </c>
      <c r="V288" s="29">
        <v>0</v>
      </c>
      <c r="W288" s="29">
        <v>4.8000000000000001E-2</v>
      </c>
      <c r="X288" s="96">
        <v>6.2</v>
      </c>
      <c r="Y288" s="489" t="s">
        <v>3350</v>
      </c>
    </row>
    <row r="289" spans="1:25" x14ac:dyDescent="0.25">
      <c r="A289" s="28" t="s">
        <v>18</v>
      </c>
      <c r="B289" s="144" t="s">
        <v>365</v>
      </c>
      <c r="C289" s="487" t="s">
        <v>29</v>
      </c>
      <c r="D289" s="144">
        <v>110</v>
      </c>
      <c r="E289" s="144" t="s">
        <v>2875</v>
      </c>
      <c r="F289" s="144">
        <v>6</v>
      </c>
      <c r="G289" s="144" t="s">
        <v>3350</v>
      </c>
      <c r="H289" s="488">
        <v>1</v>
      </c>
      <c r="I289" s="144" t="s">
        <v>373</v>
      </c>
      <c r="J289" s="29">
        <v>26.844812601703815</v>
      </c>
      <c r="K289" s="29">
        <v>-0.25</v>
      </c>
      <c r="L289" s="29">
        <v>-0.152</v>
      </c>
      <c r="M289" s="29">
        <v>0.29258161254596982</v>
      </c>
      <c r="N289" s="29">
        <v>6.3</v>
      </c>
      <c r="O289" s="35">
        <v>51.792909541808228</v>
      </c>
      <c r="P289" s="29">
        <v>-0.52900000000000003</v>
      </c>
      <c r="Q289" s="29">
        <v>-0.19700000000000001</v>
      </c>
      <c r="R289" s="29">
        <v>0.56449092109616783</v>
      </c>
      <c r="S289" s="96">
        <v>6.3</v>
      </c>
      <c r="T289" s="35">
        <v>34.616355672106053</v>
      </c>
      <c r="U289" s="29">
        <v>-0.32800000000000001</v>
      </c>
      <c r="V289" s="29">
        <v>-0.17399999999999999</v>
      </c>
      <c r="W289" s="29">
        <v>0.37129503093900951</v>
      </c>
      <c r="X289" s="96">
        <v>6.2</v>
      </c>
      <c r="Y289" s="489" t="s">
        <v>3350</v>
      </c>
    </row>
    <row r="290" spans="1:25" x14ac:dyDescent="0.25">
      <c r="A290" s="28" t="s">
        <v>18</v>
      </c>
      <c r="B290" s="144" t="s">
        <v>365</v>
      </c>
      <c r="C290" s="487" t="s">
        <v>29</v>
      </c>
      <c r="D290" s="144">
        <v>110</v>
      </c>
      <c r="E290" s="144" t="s">
        <v>2876</v>
      </c>
      <c r="F290" s="144">
        <v>6</v>
      </c>
      <c r="G290" s="144" t="s">
        <v>3350</v>
      </c>
      <c r="H290" s="488">
        <v>1</v>
      </c>
      <c r="I290" s="144" t="s">
        <v>374</v>
      </c>
      <c r="J290" s="29">
        <v>5.321589136618039</v>
      </c>
      <c r="K290" s="29">
        <v>-5.8000000000000003E-2</v>
      </c>
      <c r="L290" s="29">
        <v>0</v>
      </c>
      <c r="M290" s="29">
        <v>5.8000000000000003E-2</v>
      </c>
      <c r="N290" s="29">
        <v>6.3</v>
      </c>
      <c r="O290" s="35">
        <v>33.948068630149557</v>
      </c>
      <c r="P290" s="29">
        <v>-0.29599999999999999</v>
      </c>
      <c r="Q290" s="29">
        <v>-0.222</v>
      </c>
      <c r="R290" s="29">
        <v>0.37</v>
      </c>
      <c r="S290" s="96">
        <v>6.3</v>
      </c>
      <c r="T290" s="35">
        <v>5.7788428929001432</v>
      </c>
      <c r="U290" s="29">
        <v>-6.0999999999999999E-2</v>
      </c>
      <c r="V290" s="29">
        <v>-1.0999999999999999E-2</v>
      </c>
      <c r="W290" s="29">
        <v>6.1983868869246943E-2</v>
      </c>
      <c r="X290" s="96">
        <v>6.2</v>
      </c>
      <c r="Y290" s="489" t="s">
        <v>3350</v>
      </c>
    </row>
    <row r="291" spans="1:25" x14ac:dyDescent="0.25">
      <c r="A291" s="28" t="s">
        <v>18</v>
      </c>
      <c r="B291" s="144" t="s">
        <v>365</v>
      </c>
      <c r="C291" s="487" t="s">
        <v>29</v>
      </c>
      <c r="D291" s="144">
        <v>110</v>
      </c>
      <c r="E291" s="144" t="s">
        <v>2877</v>
      </c>
      <c r="F291" s="144">
        <v>6</v>
      </c>
      <c r="G291" s="144" t="s">
        <v>3350</v>
      </c>
      <c r="H291" s="488">
        <v>1</v>
      </c>
      <c r="I291" s="144" t="s">
        <v>375</v>
      </c>
      <c r="J291" s="29">
        <v>12.36060413376069</v>
      </c>
      <c r="K291" s="29">
        <v>-0.11799999999999999</v>
      </c>
      <c r="L291" s="29">
        <v>-6.5000000000000002E-2</v>
      </c>
      <c r="M291" s="29">
        <v>0.13471822445385775</v>
      </c>
      <c r="N291" s="29">
        <v>6.3</v>
      </c>
      <c r="O291" s="35">
        <v>43.773176444857363</v>
      </c>
      <c r="P291" s="29">
        <v>-0.44500000000000001</v>
      </c>
      <c r="Q291" s="29">
        <v>-0.17199999999999999</v>
      </c>
      <c r="R291" s="29">
        <v>0.47708385007250037</v>
      </c>
      <c r="S291" s="96">
        <v>6.3</v>
      </c>
      <c r="T291" s="35">
        <v>12.510042071224943</v>
      </c>
      <c r="U291" s="29">
        <v>-0.11899999999999999</v>
      </c>
      <c r="V291" s="29">
        <v>-6.2E-2</v>
      </c>
      <c r="W291" s="29">
        <v>0.13418271125595874</v>
      </c>
      <c r="X291" s="96">
        <v>6.2</v>
      </c>
      <c r="Y291" s="489" t="s">
        <v>3350</v>
      </c>
    </row>
    <row r="292" spans="1:25" x14ac:dyDescent="0.25">
      <c r="A292" s="28" t="s">
        <v>18</v>
      </c>
      <c r="B292" s="144" t="s">
        <v>365</v>
      </c>
      <c r="C292" s="487" t="s">
        <v>29</v>
      </c>
      <c r="D292" s="144">
        <v>110</v>
      </c>
      <c r="E292" s="144" t="s">
        <v>2878</v>
      </c>
      <c r="F292" s="144">
        <v>6</v>
      </c>
      <c r="G292" s="144" t="s">
        <v>3350</v>
      </c>
      <c r="H292" s="488">
        <v>1</v>
      </c>
      <c r="I292" s="144" t="s">
        <v>374</v>
      </c>
      <c r="J292" s="29">
        <v>0</v>
      </c>
      <c r="K292" s="29">
        <v>0</v>
      </c>
      <c r="L292" s="29">
        <v>-1E-3</v>
      </c>
      <c r="M292" s="29">
        <v>1E-3</v>
      </c>
      <c r="N292" s="29">
        <v>6.3</v>
      </c>
      <c r="O292" s="35">
        <v>0</v>
      </c>
      <c r="P292" s="29">
        <v>0</v>
      </c>
      <c r="Q292" s="29">
        <v>-1E-3</v>
      </c>
      <c r="R292" s="29">
        <v>1E-3</v>
      </c>
      <c r="S292" s="96">
        <v>6.3</v>
      </c>
      <c r="T292" s="35">
        <v>0</v>
      </c>
      <c r="U292" s="29">
        <v>0</v>
      </c>
      <c r="V292" s="29">
        <v>-2E-3</v>
      </c>
      <c r="W292" s="29">
        <v>2E-3</v>
      </c>
      <c r="X292" s="96">
        <v>6.2</v>
      </c>
      <c r="Y292" s="489" t="s">
        <v>3350</v>
      </c>
    </row>
    <row r="293" spans="1:25" x14ac:dyDescent="0.25">
      <c r="A293" s="28" t="s">
        <v>18</v>
      </c>
      <c r="B293" s="144" t="s">
        <v>365</v>
      </c>
      <c r="C293" s="487" t="s">
        <v>29</v>
      </c>
      <c r="D293" s="144">
        <v>110</v>
      </c>
      <c r="E293" s="144" t="s">
        <v>2879</v>
      </c>
      <c r="F293" s="144">
        <v>6</v>
      </c>
      <c r="G293" s="144" t="s">
        <v>3350</v>
      </c>
      <c r="H293" s="488">
        <v>1</v>
      </c>
      <c r="I293" s="144" t="s">
        <v>376</v>
      </c>
      <c r="J293" s="29">
        <v>20.820322138853857</v>
      </c>
      <c r="K293" s="29">
        <v>-0.17699999999999999</v>
      </c>
      <c r="L293" s="29">
        <v>-0.14199999999999999</v>
      </c>
      <c r="M293" s="29">
        <v>0.22692069099136816</v>
      </c>
      <c r="N293" s="29">
        <v>6.3</v>
      </c>
      <c r="O293" s="35">
        <v>53.829696941508701</v>
      </c>
      <c r="P293" s="29">
        <v>-0.53400000000000003</v>
      </c>
      <c r="Q293" s="29">
        <v>-0.24299999999999999</v>
      </c>
      <c r="R293" s="29">
        <v>0.5866898669655034</v>
      </c>
      <c r="S293" s="96">
        <v>6.3</v>
      </c>
      <c r="T293" s="35">
        <v>23.995994824052115</v>
      </c>
      <c r="U293" s="29">
        <v>-0.214</v>
      </c>
      <c r="V293" s="29">
        <v>-0.14299999999999999</v>
      </c>
      <c r="W293" s="29">
        <v>0.25738104048278304</v>
      </c>
      <c r="X293" s="96">
        <v>6.2</v>
      </c>
      <c r="Y293" s="489" t="s">
        <v>3350</v>
      </c>
    </row>
    <row r="294" spans="1:25" x14ac:dyDescent="0.25">
      <c r="A294" s="28" t="s">
        <v>18</v>
      </c>
      <c r="B294" s="144" t="s">
        <v>365</v>
      </c>
      <c r="C294" s="487" t="s">
        <v>29</v>
      </c>
      <c r="D294" s="144">
        <v>110</v>
      </c>
      <c r="E294" s="144" t="s">
        <v>2880</v>
      </c>
      <c r="F294" s="144">
        <v>6</v>
      </c>
      <c r="G294" s="144" t="s">
        <v>3350</v>
      </c>
      <c r="H294" s="488">
        <v>1</v>
      </c>
      <c r="I294" s="144" t="s">
        <v>374</v>
      </c>
      <c r="J294" s="29">
        <v>0.49409714718180614</v>
      </c>
      <c r="K294" s="29">
        <v>-5.0000000000000001E-3</v>
      </c>
      <c r="L294" s="29">
        <v>-2E-3</v>
      </c>
      <c r="M294" s="29">
        <v>5.3851648071345038E-3</v>
      </c>
      <c r="N294" s="29">
        <v>6.3</v>
      </c>
      <c r="O294" s="35">
        <v>1.0258133670519265</v>
      </c>
      <c r="P294" s="29">
        <v>-1.0999999999999999E-2</v>
      </c>
      <c r="Q294" s="29">
        <v>-2E-3</v>
      </c>
      <c r="R294" s="29">
        <v>1.1180339887498947E-2</v>
      </c>
      <c r="S294" s="96">
        <v>6.3</v>
      </c>
      <c r="T294" s="35">
        <v>0.50206645600731903</v>
      </c>
      <c r="U294" s="29">
        <v>-5.0000000000000001E-3</v>
      </c>
      <c r="V294" s="29">
        <v>-2E-3</v>
      </c>
      <c r="W294" s="29">
        <v>5.3851648071345038E-3</v>
      </c>
      <c r="X294" s="96">
        <v>6.2</v>
      </c>
      <c r="Y294" s="489" t="s">
        <v>3350</v>
      </c>
    </row>
    <row r="295" spans="1:25" x14ac:dyDescent="0.25">
      <c r="A295" s="28" t="s">
        <v>18</v>
      </c>
      <c r="B295" s="144" t="s">
        <v>365</v>
      </c>
      <c r="C295" s="487" t="s">
        <v>29</v>
      </c>
      <c r="D295" s="144">
        <v>0</v>
      </c>
      <c r="E295" s="144" t="s">
        <v>2881</v>
      </c>
      <c r="F295" s="144">
        <v>6</v>
      </c>
      <c r="G295" s="144" t="s">
        <v>3350</v>
      </c>
      <c r="H295" s="488">
        <v>1</v>
      </c>
      <c r="I295" s="144" t="s">
        <v>2882</v>
      </c>
      <c r="J295" s="29">
        <v>16.366015622136267</v>
      </c>
      <c r="K295" s="29">
        <v>-0.17599999999999999</v>
      </c>
      <c r="L295" s="29">
        <v>-2.9000000000000001E-2</v>
      </c>
      <c r="M295" s="29">
        <v>0.17837320426566317</v>
      </c>
      <c r="N295" s="29">
        <v>6.3</v>
      </c>
      <c r="O295" s="35">
        <v>29.464960029517265</v>
      </c>
      <c r="P295" s="29">
        <v>-0.31900000000000001</v>
      </c>
      <c r="Q295" s="29">
        <v>-3.6999999999999998E-2</v>
      </c>
      <c r="R295" s="29">
        <v>0.32113859936170863</v>
      </c>
      <c r="S295" s="96">
        <v>6.3</v>
      </c>
      <c r="T295" s="35">
        <v>15.558753746297443</v>
      </c>
      <c r="U295" s="29">
        <v>-0.16500000000000001</v>
      </c>
      <c r="V295" s="29">
        <v>-2.5000000000000001E-2</v>
      </c>
      <c r="W295" s="29">
        <v>0.16688319268278637</v>
      </c>
      <c r="X295" s="96">
        <v>6.2</v>
      </c>
      <c r="Y295" s="489" t="s">
        <v>3350</v>
      </c>
    </row>
    <row r="296" spans="1:25" x14ac:dyDescent="0.25">
      <c r="A296" s="28" t="s">
        <v>18</v>
      </c>
      <c r="B296" s="144" t="s">
        <v>365</v>
      </c>
      <c r="C296" s="487" t="s">
        <v>29</v>
      </c>
      <c r="D296" s="144">
        <v>110</v>
      </c>
      <c r="E296" s="144" t="s">
        <v>58</v>
      </c>
      <c r="F296" s="144">
        <v>6</v>
      </c>
      <c r="G296" s="144" t="s">
        <v>59</v>
      </c>
      <c r="H296" s="488">
        <v>1</v>
      </c>
      <c r="I296" s="144" t="s">
        <v>60</v>
      </c>
      <c r="J296" s="29">
        <v>0</v>
      </c>
      <c r="K296" s="29">
        <v>-4.0000000000000001E-3</v>
      </c>
      <c r="L296" s="29">
        <v>-3.0000000000000001E-3</v>
      </c>
      <c r="M296" s="29">
        <v>5.0000000000000001E-3</v>
      </c>
      <c r="N296" s="29">
        <v>6.3</v>
      </c>
      <c r="O296" s="35">
        <v>0</v>
      </c>
      <c r="P296" s="29">
        <v>-4.0000000000000001E-3</v>
      </c>
      <c r="Q296" s="29">
        <v>-2E-3</v>
      </c>
      <c r="R296" s="29">
        <v>4.4721359549995789E-3</v>
      </c>
      <c r="S296" s="96">
        <v>6.3</v>
      </c>
      <c r="T296" s="35">
        <v>0</v>
      </c>
      <c r="U296" s="29">
        <v>-4.0000000000000001E-3</v>
      </c>
      <c r="V296" s="29">
        <v>-2E-3</v>
      </c>
      <c r="W296" s="29">
        <v>4.4721359549995789E-3</v>
      </c>
      <c r="X296" s="96">
        <v>6.2</v>
      </c>
      <c r="Y296" s="489" t="s">
        <v>3350</v>
      </c>
    </row>
    <row r="297" spans="1:25" x14ac:dyDescent="0.25">
      <c r="A297" s="30" t="s">
        <v>18</v>
      </c>
      <c r="B297" s="145" t="s">
        <v>365</v>
      </c>
      <c r="C297" s="145" t="s">
        <v>29</v>
      </c>
      <c r="D297" s="145">
        <v>110</v>
      </c>
      <c r="E297" s="145" t="s">
        <v>61</v>
      </c>
      <c r="F297" s="145">
        <v>110</v>
      </c>
      <c r="G297" s="145" t="s">
        <v>31</v>
      </c>
      <c r="H297" s="145" t="s">
        <v>3350</v>
      </c>
      <c r="I297" s="145" t="s">
        <v>3350</v>
      </c>
      <c r="J297" s="31">
        <v>11.89410450954766</v>
      </c>
      <c r="K297" s="31">
        <v>-2.3250000000000002</v>
      </c>
      <c r="L297" s="31">
        <v>-0.63700000000000001</v>
      </c>
      <c r="M297" s="31">
        <v>2.4548123356210318</v>
      </c>
      <c r="N297" s="31">
        <v>119.3</v>
      </c>
      <c r="O297" s="97">
        <v>25.094188331216465</v>
      </c>
      <c r="P297" s="31">
        <v>-4.7169999999999996</v>
      </c>
      <c r="Q297" s="31">
        <v>-1.5229999999999999</v>
      </c>
      <c r="R297" s="31">
        <v>5.0159488703630881</v>
      </c>
      <c r="S297" s="98">
        <v>117.8</v>
      </c>
      <c r="T297" s="97">
        <v>15.59311009002492</v>
      </c>
      <c r="U297" s="31">
        <v>-2.9370000000000003</v>
      </c>
      <c r="V297" s="31">
        <v>-0.80600000000000005</v>
      </c>
      <c r="W297" s="31">
        <v>3.1022492524104583</v>
      </c>
      <c r="X297" s="98">
        <v>115</v>
      </c>
      <c r="Y297" s="490" t="s">
        <v>3350</v>
      </c>
    </row>
    <row r="298" spans="1:25" x14ac:dyDescent="0.25">
      <c r="A298" s="28" t="s">
        <v>18</v>
      </c>
      <c r="B298" s="144" t="s">
        <v>365</v>
      </c>
      <c r="C298" s="487" t="s">
        <v>29</v>
      </c>
      <c r="D298" s="144">
        <v>110</v>
      </c>
      <c r="E298" s="144" t="s">
        <v>200</v>
      </c>
      <c r="F298" s="144">
        <v>35</v>
      </c>
      <c r="G298" s="144" t="s">
        <v>34</v>
      </c>
      <c r="H298" s="144" t="s">
        <v>3350</v>
      </c>
      <c r="I298" s="144" t="s">
        <v>377</v>
      </c>
      <c r="J298" s="29">
        <v>13.278741168914578</v>
      </c>
      <c r="K298" s="29">
        <v>-0.82699999999999996</v>
      </c>
      <c r="L298" s="29">
        <v>0</v>
      </c>
      <c r="M298" s="29">
        <v>0.82699999999999996</v>
      </c>
      <c r="N298" s="29">
        <v>36</v>
      </c>
      <c r="O298" s="35">
        <v>15.803884521159912</v>
      </c>
      <c r="P298" s="29">
        <v>-0.98699999999999999</v>
      </c>
      <c r="Q298" s="29">
        <v>0</v>
      </c>
      <c r="R298" s="29">
        <v>0.98699999999999999</v>
      </c>
      <c r="S298" s="96">
        <v>36.1</v>
      </c>
      <c r="T298" s="35">
        <v>16.737597662453158</v>
      </c>
      <c r="U298" s="29">
        <v>-1.054</v>
      </c>
      <c r="V298" s="29">
        <v>0</v>
      </c>
      <c r="W298" s="29">
        <v>1.054</v>
      </c>
      <c r="X298" s="96">
        <v>36.4</v>
      </c>
      <c r="Y298" s="489" t="s">
        <v>3350</v>
      </c>
    </row>
    <row r="299" spans="1:25" x14ac:dyDescent="0.25">
      <c r="A299" s="26" t="s">
        <v>18</v>
      </c>
      <c r="B299" s="143" t="s">
        <v>365</v>
      </c>
      <c r="C299" s="143" t="s">
        <v>29</v>
      </c>
      <c r="D299" s="143">
        <v>110</v>
      </c>
      <c r="E299" s="143" t="s">
        <v>378</v>
      </c>
      <c r="F299" s="143">
        <v>35</v>
      </c>
      <c r="G299" s="143" t="s">
        <v>182</v>
      </c>
      <c r="H299" s="143">
        <v>2</v>
      </c>
      <c r="I299" s="143" t="s">
        <v>379</v>
      </c>
      <c r="J299" s="27">
        <v>13.326910725754654</v>
      </c>
      <c r="K299" s="27">
        <v>-0.83</v>
      </c>
      <c r="L299" s="27">
        <v>0</v>
      </c>
      <c r="M299" s="27">
        <v>0.83</v>
      </c>
      <c r="N299" s="27">
        <v>36</v>
      </c>
      <c r="O299" s="94">
        <v>15.867932685379404</v>
      </c>
      <c r="P299" s="27">
        <v>-0.99099999999999999</v>
      </c>
      <c r="Q299" s="27">
        <v>0</v>
      </c>
      <c r="R299" s="27">
        <v>0.99099999999999999</v>
      </c>
      <c r="S299" s="95">
        <v>36.1</v>
      </c>
      <c r="T299" s="94">
        <v>16.801117957187323</v>
      </c>
      <c r="U299" s="27">
        <v>-1.0580000000000001</v>
      </c>
      <c r="V299" s="27">
        <v>0</v>
      </c>
      <c r="W299" s="27">
        <v>1.0580000000000001</v>
      </c>
      <c r="X299" s="95">
        <v>36.4</v>
      </c>
      <c r="Y299" s="486" t="s">
        <v>3350</v>
      </c>
    </row>
    <row r="300" spans="1:25" x14ac:dyDescent="0.25">
      <c r="A300" s="28" t="s">
        <v>18</v>
      </c>
      <c r="B300" s="144" t="s">
        <v>365</v>
      </c>
      <c r="C300" s="487" t="s">
        <v>29</v>
      </c>
      <c r="D300" s="144">
        <v>110</v>
      </c>
      <c r="E300" s="144" t="s">
        <v>64</v>
      </c>
      <c r="F300" s="144">
        <v>6</v>
      </c>
      <c r="G300" s="144" t="s">
        <v>37</v>
      </c>
      <c r="H300" s="144" t="s">
        <v>3350</v>
      </c>
      <c r="I300" s="144" t="s">
        <v>362</v>
      </c>
      <c r="J300" s="29">
        <v>151.76322353356628</v>
      </c>
      <c r="K300" s="29">
        <v>-1.498</v>
      </c>
      <c r="L300" s="29">
        <v>-0.63700000000000001</v>
      </c>
      <c r="M300" s="29">
        <v>1.6278123356210321</v>
      </c>
      <c r="N300" s="29">
        <v>6.2</v>
      </c>
      <c r="O300" s="35">
        <v>375.62454506461751</v>
      </c>
      <c r="P300" s="29">
        <v>-3.73</v>
      </c>
      <c r="Q300" s="29">
        <v>-1.5229999999999999</v>
      </c>
      <c r="R300" s="29">
        <v>4.028948870363088</v>
      </c>
      <c r="S300" s="96">
        <v>6.2</v>
      </c>
      <c r="T300" s="35">
        <v>190.96114603864049</v>
      </c>
      <c r="U300" s="29">
        <v>-1.883</v>
      </c>
      <c r="V300" s="29">
        <v>-0.80600000000000005</v>
      </c>
      <c r="W300" s="29">
        <v>2.0482492524104581</v>
      </c>
      <c r="X300" s="96">
        <v>6.2</v>
      </c>
      <c r="Y300" s="489" t="s">
        <v>3350</v>
      </c>
    </row>
    <row r="301" spans="1:25" x14ac:dyDescent="0.25">
      <c r="A301" s="28" t="s">
        <v>18</v>
      </c>
      <c r="B301" s="144" t="s">
        <v>365</v>
      </c>
      <c r="C301" s="487" t="s">
        <v>29</v>
      </c>
      <c r="D301" s="144">
        <v>110</v>
      </c>
      <c r="E301" s="144" t="s">
        <v>2883</v>
      </c>
      <c r="F301" s="144">
        <v>6</v>
      </c>
      <c r="G301" s="144" t="s">
        <v>3350</v>
      </c>
      <c r="H301" s="144">
        <v>2</v>
      </c>
      <c r="I301" s="144" t="s">
        <v>380</v>
      </c>
      <c r="J301" s="29">
        <v>2.1095857726990044</v>
      </c>
      <c r="K301" s="29">
        <v>-1.6E-2</v>
      </c>
      <c r="L301" s="29">
        <v>-1.6E-2</v>
      </c>
      <c r="M301" s="29">
        <v>2.262741699796952E-2</v>
      </c>
      <c r="N301" s="29">
        <v>6.2</v>
      </c>
      <c r="O301" s="35">
        <v>24.741477735811301</v>
      </c>
      <c r="P301" s="29">
        <v>-0.18</v>
      </c>
      <c r="Q301" s="29">
        <v>-0.19500000000000001</v>
      </c>
      <c r="R301" s="29">
        <v>0.26537709019431199</v>
      </c>
      <c r="S301" s="96">
        <v>6.2</v>
      </c>
      <c r="T301" s="35">
        <v>2.0700730291976983</v>
      </c>
      <c r="U301" s="29">
        <v>-1.2999999999999999E-2</v>
      </c>
      <c r="V301" s="29">
        <v>-1.7999999999999999E-2</v>
      </c>
      <c r="W301" s="29">
        <v>2.2203603311174516E-2</v>
      </c>
      <c r="X301" s="96">
        <v>6.2</v>
      </c>
      <c r="Y301" s="489" t="s">
        <v>3350</v>
      </c>
    </row>
    <row r="302" spans="1:25" x14ac:dyDescent="0.25">
      <c r="A302" s="28" t="s">
        <v>18</v>
      </c>
      <c r="B302" s="144" t="s">
        <v>365</v>
      </c>
      <c r="C302" s="487" t="s">
        <v>29</v>
      </c>
      <c r="D302" s="144">
        <v>110</v>
      </c>
      <c r="E302" s="144" t="s">
        <v>2884</v>
      </c>
      <c r="F302" s="144">
        <v>6</v>
      </c>
      <c r="G302" s="144" t="s">
        <v>3350</v>
      </c>
      <c r="H302" s="144">
        <v>2</v>
      </c>
      <c r="I302" s="144" t="s">
        <v>374</v>
      </c>
      <c r="J302" s="29">
        <v>8.8176403253034668</v>
      </c>
      <c r="K302" s="29">
        <v>-3.2000000000000001E-2</v>
      </c>
      <c r="L302" s="29">
        <v>-8.8999999999999996E-2</v>
      </c>
      <c r="M302" s="29">
        <v>9.4578010129204984E-2</v>
      </c>
      <c r="N302" s="29">
        <v>6.2</v>
      </c>
      <c r="O302" s="35">
        <v>71.838408777563288</v>
      </c>
      <c r="P302" s="29">
        <v>-0.71099999999999997</v>
      </c>
      <c r="Q302" s="29">
        <v>-0.29699999999999999</v>
      </c>
      <c r="R302" s="29">
        <v>0.77053877254814374</v>
      </c>
      <c r="S302" s="96">
        <v>6.2</v>
      </c>
      <c r="T302" s="35">
        <v>9.6709322990042423</v>
      </c>
      <c r="U302" s="29">
        <v>-3.4000000000000002E-2</v>
      </c>
      <c r="V302" s="29">
        <v>-9.8000000000000004E-2</v>
      </c>
      <c r="W302" s="29">
        <v>0.10373041983911953</v>
      </c>
      <c r="X302" s="96">
        <v>6.2</v>
      </c>
      <c r="Y302" s="489" t="s">
        <v>3350</v>
      </c>
    </row>
    <row r="303" spans="1:25" x14ac:dyDescent="0.25">
      <c r="A303" s="28" t="s">
        <v>18</v>
      </c>
      <c r="B303" s="144" t="s">
        <v>365</v>
      </c>
      <c r="C303" s="487" t="s">
        <v>29</v>
      </c>
      <c r="D303" s="144">
        <v>110</v>
      </c>
      <c r="E303" s="144" t="s">
        <v>2885</v>
      </c>
      <c r="F303" s="144">
        <v>6</v>
      </c>
      <c r="G303" s="144" t="s">
        <v>3350</v>
      </c>
      <c r="H303" s="144">
        <v>2</v>
      </c>
      <c r="I303" s="144" t="s">
        <v>381</v>
      </c>
      <c r="J303" s="29">
        <v>44.431096260820283</v>
      </c>
      <c r="K303" s="29">
        <v>-0.45100000000000001</v>
      </c>
      <c r="L303" s="29">
        <v>-0.154</v>
      </c>
      <c r="M303" s="29">
        <v>0.47656793849355833</v>
      </c>
      <c r="N303" s="29">
        <v>6.2</v>
      </c>
      <c r="O303" s="35">
        <v>92.899090779072125</v>
      </c>
      <c r="P303" s="29">
        <v>-0.97</v>
      </c>
      <c r="Q303" s="29">
        <v>-0.22800000000000001</v>
      </c>
      <c r="R303" s="29">
        <v>0.99643564769632764</v>
      </c>
      <c r="S303" s="96">
        <v>6.2</v>
      </c>
      <c r="T303" s="35">
        <v>73.966352291614498</v>
      </c>
      <c r="U303" s="29">
        <v>-0.76800000000000002</v>
      </c>
      <c r="V303" s="29">
        <v>-0.19900000000000001</v>
      </c>
      <c r="W303" s="29">
        <v>0.79336309467985722</v>
      </c>
      <c r="X303" s="96">
        <v>6.2</v>
      </c>
      <c r="Y303" s="489" t="s">
        <v>3350</v>
      </c>
    </row>
    <row r="304" spans="1:25" x14ac:dyDescent="0.25">
      <c r="A304" s="28" t="s">
        <v>18</v>
      </c>
      <c r="B304" s="144" t="s">
        <v>365</v>
      </c>
      <c r="C304" s="487" t="s">
        <v>29</v>
      </c>
      <c r="D304" s="144">
        <v>110</v>
      </c>
      <c r="E304" s="144" t="s">
        <v>2886</v>
      </c>
      <c r="F304" s="144">
        <v>6</v>
      </c>
      <c r="G304" s="144" t="s">
        <v>3350</v>
      </c>
      <c r="H304" s="144">
        <v>2</v>
      </c>
      <c r="I304" s="144" t="s">
        <v>382</v>
      </c>
      <c r="J304" s="29">
        <v>23.42799539575379</v>
      </c>
      <c r="K304" s="29">
        <v>-0.23499999999999999</v>
      </c>
      <c r="L304" s="29">
        <v>-8.8999999999999996E-2</v>
      </c>
      <c r="M304" s="29">
        <v>0.25128867861485521</v>
      </c>
      <c r="N304" s="29">
        <v>6.2</v>
      </c>
      <c r="O304" s="35">
        <v>35.666707647781358</v>
      </c>
      <c r="P304" s="29">
        <v>-0.36699999999999999</v>
      </c>
      <c r="Q304" s="29">
        <v>-0.108</v>
      </c>
      <c r="R304" s="29">
        <v>0.38256110623010281</v>
      </c>
      <c r="S304" s="96">
        <v>6.2</v>
      </c>
      <c r="T304" s="35">
        <v>25.786531206301195</v>
      </c>
      <c r="U304" s="29">
        <v>-0.252</v>
      </c>
      <c r="V304" s="29">
        <v>-0.114</v>
      </c>
      <c r="W304" s="29">
        <v>0.27658633371878666</v>
      </c>
      <c r="X304" s="96">
        <v>6.2</v>
      </c>
      <c r="Y304" s="489" t="s">
        <v>3350</v>
      </c>
    </row>
    <row r="305" spans="1:25" x14ac:dyDescent="0.25">
      <c r="A305" s="28" t="s">
        <v>18</v>
      </c>
      <c r="B305" s="144" t="s">
        <v>365</v>
      </c>
      <c r="C305" s="487" t="s">
        <v>29</v>
      </c>
      <c r="D305" s="144">
        <v>110</v>
      </c>
      <c r="E305" s="144" t="s">
        <v>2887</v>
      </c>
      <c r="F305" s="144">
        <v>6</v>
      </c>
      <c r="G305" s="144" t="s">
        <v>3350</v>
      </c>
      <c r="H305" s="144">
        <v>2</v>
      </c>
      <c r="I305" s="144" t="s">
        <v>380</v>
      </c>
      <c r="J305" s="29">
        <v>4.8354661495021221</v>
      </c>
      <c r="K305" s="29">
        <v>-4.2999999999999997E-2</v>
      </c>
      <c r="L305" s="29">
        <v>-2.9000000000000001E-2</v>
      </c>
      <c r="M305" s="29">
        <v>5.1865209919559757E-2</v>
      </c>
      <c r="N305" s="29">
        <v>6.2</v>
      </c>
      <c r="O305" s="35">
        <v>15.698905487906808</v>
      </c>
      <c r="P305" s="29">
        <v>-0.115</v>
      </c>
      <c r="Q305" s="29">
        <v>-0.123</v>
      </c>
      <c r="R305" s="29">
        <v>0.16838646026328838</v>
      </c>
      <c r="S305" s="96">
        <v>6.2</v>
      </c>
      <c r="T305" s="35">
        <v>6.3643662747999308</v>
      </c>
      <c r="U305" s="29">
        <v>-5.8000000000000003E-2</v>
      </c>
      <c r="V305" s="29">
        <v>-3.5999999999999997E-2</v>
      </c>
      <c r="W305" s="29">
        <v>6.8264192663504045E-2</v>
      </c>
      <c r="X305" s="96">
        <v>6.2</v>
      </c>
      <c r="Y305" s="489" t="s">
        <v>3350</v>
      </c>
    </row>
    <row r="306" spans="1:25" x14ac:dyDescent="0.25">
      <c r="A306" s="28" t="s">
        <v>18</v>
      </c>
      <c r="B306" s="144" t="s">
        <v>365</v>
      </c>
      <c r="C306" s="487" t="s">
        <v>29</v>
      </c>
      <c r="D306" s="144">
        <v>110</v>
      </c>
      <c r="E306" s="144" t="s">
        <v>2888</v>
      </c>
      <c r="F306" s="144">
        <v>6</v>
      </c>
      <c r="G306" s="144" t="s">
        <v>3350</v>
      </c>
      <c r="H306" s="144">
        <v>2</v>
      </c>
      <c r="I306" s="144" t="s">
        <v>383</v>
      </c>
      <c r="J306" s="29">
        <v>19.123576112104171</v>
      </c>
      <c r="K306" s="29">
        <v>-0.17499999999999999</v>
      </c>
      <c r="L306" s="29">
        <v>-0.107</v>
      </c>
      <c r="M306" s="29">
        <v>0.20511947737842937</v>
      </c>
      <c r="N306" s="29">
        <v>6.2</v>
      </c>
      <c r="O306" s="35">
        <v>38.937366339290669</v>
      </c>
      <c r="P306" s="29">
        <v>-0.38900000000000001</v>
      </c>
      <c r="Q306" s="29">
        <v>-0.152</v>
      </c>
      <c r="R306" s="29">
        <v>0.41764219135523173</v>
      </c>
      <c r="S306" s="96">
        <v>6.2</v>
      </c>
      <c r="T306" s="35">
        <v>23.589755202649648</v>
      </c>
      <c r="U306" s="29">
        <v>-0.214</v>
      </c>
      <c r="V306" s="29">
        <v>-0.13500000000000001</v>
      </c>
      <c r="W306" s="29">
        <v>0.25302371430362014</v>
      </c>
      <c r="X306" s="96">
        <v>6.2</v>
      </c>
      <c r="Y306" s="489" t="s">
        <v>3350</v>
      </c>
    </row>
    <row r="307" spans="1:25" x14ac:dyDescent="0.25">
      <c r="A307" s="28" t="s">
        <v>18</v>
      </c>
      <c r="B307" s="144" t="s">
        <v>365</v>
      </c>
      <c r="C307" s="487" t="s">
        <v>29</v>
      </c>
      <c r="D307" s="144">
        <v>110</v>
      </c>
      <c r="E307" s="144" t="s">
        <v>2889</v>
      </c>
      <c r="F307" s="144">
        <v>6</v>
      </c>
      <c r="G307" s="144" t="s">
        <v>3350</v>
      </c>
      <c r="H307" s="144">
        <v>2</v>
      </c>
      <c r="I307" s="144" t="s">
        <v>369</v>
      </c>
      <c r="J307" s="29">
        <v>9.9596273437058667</v>
      </c>
      <c r="K307" s="29">
        <v>-6.6000000000000003E-2</v>
      </c>
      <c r="L307" s="29">
        <v>-8.4000000000000005E-2</v>
      </c>
      <c r="M307" s="29">
        <v>0.10682696288858914</v>
      </c>
      <c r="N307" s="29">
        <v>6.2</v>
      </c>
      <c r="O307" s="35">
        <v>38.43859518819847</v>
      </c>
      <c r="P307" s="29">
        <v>-0.29599999999999999</v>
      </c>
      <c r="Q307" s="29">
        <v>-0.28699999999999998</v>
      </c>
      <c r="R307" s="29">
        <v>0.41229237198861679</v>
      </c>
      <c r="S307" s="96">
        <v>6.2</v>
      </c>
      <c r="T307" s="35">
        <v>14.44123995877688</v>
      </c>
      <c r="U307" s="29">
        <v>-0.107</v>
      </c>
      <c r="V307" s="29">
        <v>-0.112</v>
      </c>
      <c r="W307" s="29">
        <v>0.1548967397978408</v>
      </c>
      <c r="X307" s="96">
        <v>6.2</v>
      </c>
      <c r="Y307" s="489" t="s">
        <v>3350</v>
      </c>
    </row>
    <row r="308" spans="1:25" x14ac:dyDescent="0.25">
      <c r="A308" s="28" t="s">
        <v>18</v>
      </c>
      <c r="B308" s="144" t="s">
        <v>365</v>
      </c>
      <c r="C308" s="487" t="s">
        <v>29</v>
      </c>
      <c r="D308" s="144">
        <v>110</v>
      </c>
      <c r="E308" s="144" t="s">
        <v>2890</v>
      </c>
      <c r="F308" s="144">
        <v>6</v>
      </c>
      <c r="G308" s="144" t="s">
        <v>3350</v>
      </c>
      <c r="H308" s="144">
        <v>2</v>
      </c>
      <c r="I308" s="144" t="s">
        <v>372</v>
      </c>
      <c r="J308" s="29">
        <v>3.4508214662169951</v>
      </c>
      <c r="K308" s="29">
        <v>-3.6999999999999998E-2</v>
      </c>
      <c r="L308" s="29">
        <v>-1E-3</v>
      </c>
      <c r="M308" s="29">
        <v>3.7013511046643494E-2</v>
      </c>
      <c r="N308" s="29">
        <v>6.2</v>
      </c>
      <c r="O308" s="35">
        <v>4.0477891751057999</v>
      </c>
      <c r="P308" s="29">
        <v>-4.2999999999999997E-2</v>
      </c>
      <c r="Q308" s="29">
        <v>-6.0000000000000001E-3</v>
      </c>
      <c r="R308" s="29">
        <v>4.3416586692184816E-2</v>
      </c>
      <c r="S308" s="96">
        <v>6.2</v>
      </c>
      <c r="T308" s="35">
        <v>3.5733298334396415</v>
      </c>
      <c r="U308" s="29">
        <v>-3.7999999999999999E-2</v>
      </c>
      <c r="V308" s="29">
        <v>-5.0000000000000001E-3</v>
      </c>
      <c r="W308" s="29">
        <v>3.8327535793473602E-2</v>
      </c>
      <c r="X308" s="96">
        <v>6.2</v>
      </c>
      <c r="Y308" s="489" t="s">
        <v>3350</v>
      </c>
    </row>
    <row r="309" spans="1:25" x14ac:dyDescent="0.25">
      <c r="A309" s="28" t="s">
        <v>18</v>
      </c>
      <c r="B309" s="144" t="s">
        <v>365</v>
      </c>
      <c r="C309" s="487" t="s">
        <v>29</v>
      </c>
      <c r="D309" s="144">
        <v>110</v>
      </c>
      <c r="E309" s="144" t="s">
        <v>2891</v>
      </c>
      <c r="F309" s="144">
        <v>6</v>
      </c>
      <c r="G309" s="144" t="s">
        <v>3350</v>
      </c>
      <c r="H309" s="144">
        <v>2</v>
      </c>
      <c r="I309" s="144" t="s">
        <v>384</v>
      </c>
      <c r="J309" s="29">
        <v>29.953988115639277</v>
      </c>
      <c r="K309" s="29">
        <v>-0.309</v>
      </c>
      <c r="L309" s="29">
        <v>-8.7999999999999995E-2</v>
      </c>
      <c r="M309" s="29">
        <v>0.32128647652834691</v>
      </c>
      <c r="N309" s="29">
        <v>6.2</v>
      </c>
      <c r="O309" s="35">
        <v>43.581666034822469</v>
      </c>
      <c r="P309" s="29">
        <v>-0.44600000000000001</v>
      </c>
      <c r="Q309" s="29">
        <v>-0.14000000000000001</v>
      </c>
      <c r="R309" s="29">
        <v>0.46745694988950587</v>
      </c>
      <c r="S309" s="96">
        <v>6.2</v>
      </c>
      <c r="T309" s="35">
        <v>29.583162191526444</v>
      </c>
      <c r="U309" s="29">
        <v>-0.29799999999999999</v>
      </c>
      <c r="V309" s="29">
        <v>-0.109</v>
      </c>
      <c r="W309" s="29">
        <v>0.31730899766631265</v>
      </c>
      <c r="X309" s="96">
        <v>6.2</v>
      </c>
      <c r="Y309" s="489" t="s">
        <v>3350</v>
      </c>
    </row>
    <row r="310" spans="1:25" x14ac:dyDescent="0.25">
      <c r="A310" s="28" t="s">
        <v>18</v>
      </c>
      <c r="B310" s="144" t="s">
        <v>365</v>
      </c>
      <c r="C310" s="487" t="s">
        <v>29</v>
      </c>
      <c r="D310" s="144">
        <v>110</v>
      </c>
      <c r="E310" s="144" t="s">
        <v>2892</v>
      </c>
      <c r="F310" s="144">
        <v>6</v>
      </c>
      <c r="G310" s="144" t="s">
        <v>3350</v>
      </c>
      <c r="H310" s="144">
        <v>2</v>
      </c>
      <c r="I310" s="144" t="s">
        <v>2882</v>
      </c>
      <c r="J310" s="29">
        <v>12.865933246317359</v>
      </c>
      <c r="K310" s="29">
        <v>-0.13800000000000001</v>
      </c>
      <c r="L310" s="29">
        <v>0</v>
      </c>
      <c r="M310" s="29">
        <v>0.13800000000000001</v>
      </c>
      <c r="N310" s="29">
        <v>6.2</v>
      </c>
      <c r="O310" s="35">
        <v>20.704928797301971</v>
      </c>
      <c r="P310" s="29">
        <v>-0.222</v>
      </c>
      <c r="Q310" s="29">
        <v>-6.0000000000000001E-3</v>
      </c>
      <c r="R310" s="29">
        <v>0.22208106627986096</v>
      </c>
      <c r="S310" s="96">
        <v>6.2</v>
      </c>
      <c r="T310" s="35">
        <v>10.348685437255266</v>
      </c>
      <c r="U310" s="29">
        <v>-0.111</v>
      </c>
      <c r="V310" s="29">
        <v>0</v>
      </c>
      <c r="W310" s="29">
        <v>0.111</v>
      </c>
      <c r="X310" s="96">
        <v>6.2</v>
      </c>
      <c r="Y310" s="489" t="s">
        <v>3350</v>
      </c>
    </row>
    <row r="311" spans="1:25" ht="15.75" thickBot="1" x14ac:dyDescent="0.3">
      <c r="A311" s="32" t="s">
        <v>18</v>
      </c>
      <c r="B311" s="146" t="s">
        <v>365</v>
      </c>
      <c r="C311" s="496" t="s">
        <v>29</v>
      </c>
      <c r="D311" s="146">
        <v>110</v>
      </c>
      <c r="E311" s="146" t="s">
        <v>2893</v>
      </c>
      <c r="F311" s="146">
        <v>6</v>
      </c>
      <c r="G311" s="146" t="s">
        <v>59</v>
      </c>
      <c r="H311" s="146">
        <v>2</v>
      </c>
      <c r="I311" s="146" t="s">
        <v>60</v>
      </c>
      <c r="J311" s="29">
        <v>0</v>
      </c>
      <c r="K311" s="29">
        <v>-1E-3</v>
      </c>
      <c r="L311" s="29">
        <v>0</v>
      </c>
      <c r="M311" s="29">
        <v>1E-3</v>
      </c>
      <c r="N311" s="29">
        <v>6.2</v>
      </c>
      <c r="O311" s="36">
        <v>0</v>
      </c>
      <c r="P311" s="33">
        <v>-1E-3</v>
      </c>
      <c r="Q311" s="33">
        <v>0</v>
      </c>
      <c r="R311" s="33">
        <v>1E-3</v>
      </c>
      <c r="S311" s="99">
        <v>6.2</v>
      </c>
      <c r="T311" s="36">
        <v>0</v>
      </c>
      <c r="U311" s="33">
        <v>-1E-3</v>
      </c>
      <c r="V311" s="33">
        <v>0</v>
      </c>
      <c r="W311" s="33">
        <v>1E-3</v>
      </c>
      <c r="X311" s="99">
        <v>6.2</v>
      </c>
      <c r="Y311" s="492" t="s">
        <v>3350</v>
      </c>
    </row>
    <row r="312" spans="1:25" x14ac:dyDescent="0.25">
      <c r="A312" s="24" t="s">
        <v>18</v>
      </c>
      <c r="B312" s="142" t="s">
        <v>385</v>
      </c>
      <c r="C312" s="142" t="s">
        <v>150</v>
      </c>
      <c r="D312" s="142">
        <v>35</v>
      </c>
      <c r="E312" s="142" t="s">
        <v>30</v>
      </c>
      <c r="F312" s="142">
        <v>35</v>
      </c>
      <c r="G312" s="142" t="s">
        <v>31</v>
      </c>
      <c r="H312" s="142" t="s">
        <v>3350</v>
      </c>
      <c r="I312" s="142" t="s">
        <v>3350</v>
      </c>
      <c r="J312" s="25">
        <v>15.139566503456081</v>
      </c>
      <c r="K312" s="25">
        <v>-0.83279999999999998</v>
      </c>
      <c r="L312" s="25">
        <v>-0.48</v>
      </c>
      <c r="M312" s="25">
        <v>0.96122621687092979</v>
      </c>
      <c r="N312" s="25">
        <v>36.700000000000003</v>
      </c>
      <c r="O312" s="92">
        <v>26.115864035650628</v>
      </c>
      <c r="P312" s="25">
        <v>-1.4927999999999999</v>
      </c>
      <c r="Q312" s="25">
        <v>-0.67920000000000003</v>
      </c>
      <c r="R312" s="25">
        <v>1.6400501455748235</v>
      </c>
      <c r="S312" s="93">
        <v>36.299999999999997</v>
      </c>
      <c r="T312" s="92">
        <v>26.380677996603204</v>
      </c>
      <c r="U312" s="25">
        <v>-1.554</v>
      </c>
      <c r="V312" s="25">
        <v>-0.6</v>
      </c>
      <c r="W312" s="25">
        <v>1.6658079120955094</v>
      </c>
      <c r="X312" s="93">
        <v>36.5</v>
      </c>
      <c r="Y312" s="485" t="s">
        <v>3350</v>
      </c>
    </row>
    <row r="313" spans="1:25" x14ac:dyDescent="0.25">
      <c r="A313" s="28" t="s">
        <v>18</v>
      </c>
      <c r="B313" s="144" t="s">
        <v>385</v>
      </c>
      <c r="C313" s="487" t="s">
        <v>150</v>
      </c>
      <c r="D313" s="144">
        <v>35</v>
      </c>
      <c r="E313" s="144" t="s">
        <v>261</v>
      </c>
      <c r="F313" s="144">
        <v>6</v>
      </c>
      <c r="G313" s="144" t="s">
        <v>37</v>
      </c>
      <c r="H313" s="144" t="s">
        <v>3350</v>
      </c>
      <c r="I313" s="144" t="s">
        <v>38</v>
      </c>
      <c r="J313" s="29">
        <v>88.193982647117167</v>
      </c>
      <c r="K313" s="29">
        <v>-0.83279999999999998</v>
      </c>
      <c r="L313" s="29">
        <v>-0.48</v>
      </c>
      <c r="M313" s="29">
        <v>0.96122621687092979</v>
      </c>
      <c r="N313" s="29">
        <v>6.3</v>
      </c>
      <c r="O313" s="35">
        <v>150.47712134827265</v>
      </c>
      <c r="P313" s="29">
        <v>-1.4927999999999999</v>
      </c>
      <c r="Q313" s="29">
        <v>-0.67920000000000003</v>
      </c>
      <c r="R313" s="29">
        <v>1.6400501455748235</v>
      </c>
      <c r="S313" s="96">
        <v>6.3</v>
      </c>
      <c r="T313" s="35">
        <v>152.84043601206619</v>
      </c>
      <c r="U313" s="29">
        <v>-1.554</v>
      </c>
      <c r="V313" s="29">
        <v>-0.6</v>
      </c>
      <c r="W313" s="29">
        <v>1.6658079120955094</v>
      </c>
      <c r="X313" s="96">
        <v>6.3</v>
      </c>
      <c r="Y313" s="489" t="s">
        <v>3350</v>
      </c>
    </row>
    <row r="314" spans="1:25" x14ac:dyDescent="0.25">
      <c r="A314" s="28" t="s">
        <v>18</v>
      </c>
      <c r="B314" s="144" t="s">
        <v>385</v>
      </c>
      <c r="C314" s="487" t="s">
        <v>150</v>
      </c>
      <c r="D314" s="144">
        <v>35</v>
      </c>
      <c r="E314" s="144" t="s">
        <v>2894</v>
      </c>
      <c r="F314" s="144">
        <v>6</v>
      </c>
      <c r="G314" s="144" t="s">
        <v>3350</v>
      </c>
      <c r="H314" s="488">
        <v>1</v>
      </c>
      <c r="I314" s="144" t="s">
        <v>386</v>
      </c>
      <c r="J314" s="29">
        <v>5.7303752691260454</v>
      </c>
      <c r="K314" s="29">
        <v>-4.4639999999999999E-2</v>
      </c>
      <c r="L314" s="29">
        <v>-4.3679999999999997E-2</v>
      </c>
      <c r="M314" s="29">
        <v>6.2455360058204762E-2</v>
      </c>
      <c r="N314" s="29">
        <v>6.3</v>
      </c>
      <c r="O314" s="35">
        <v>12.42629919836239</v>
      </c>
      <c r="P314" s="29">
        <v>-0.10056</v>
      </c>
      <c r="Q314" s="29">
        <v>-9.0719999999999995E-2</v>
      </c>
      <c r="R314" s="29">
        <v>0.13543423496295168</v>
      </c>
      <c r="S314" s="96">
        <v>6.3</v>
      </c>
      <c r="T314" s="35">
        <v>5.8137110064494975</v>
      </c>
      <c r="U314" s="29">
        <v>-4.8479999999999995E-2</v>
      </c>
      <c r="V314" s="29">
        <v>-4.0799999999999996E-2</v>
      </c>
      <c r="W314" s="29">
        <v>6.336363625929306E-2</v>
      </c>
      <c r="X314" s="96">
        <v>6.3</v>
      </c>
      <c r="Y314" s="489" t="s">
        <v>3350</v>
      </c>
    </row>
    <row r="315" spans="1:25" x14ac:dyDescent="0.25">
      <c r="A315" s="28" t="s">
        <v>18</v>
      </c>
      <c r="B315" s="144" t="s">
        <v>385</v>
      </c>
      <c r="C315" s="487" t="s">
        <v>150</v>
      </c>
      <c r="D315" s="144">
        <v>35</v>
      </c>
      <c r="E315" s="144" t="s">
        <v>387</v>
      </c>
      <c r="F315" s="144">
        <v>6</v>
      </c>
      <c r="G315" s="144" t="s">
        <v>3350</v>
      </c>
      <c r="H315" s="488">
        <v>1</v>
      </c>
      <c r="I315" s="144" t="s">
        <v>388</v>
      </c>
      <c r="J315" s="29">
        <v>7.3007402974591313</v>
      </c>
      <c r="K315" s="29">
        <v>-6.5040000000000001E-2</v>
      </c>
      <c r="L315" s="29">
        <v>-4.5840000000000006E-2</v>
      </c>
      <c r="M315" s="29">
        <v>7.9570768502007075E-2</v>
      </c>
      <c r="N315" s="29">
        <v>6.3</v>
      </c>
      <c r="O315" s="35">
        <v>12.941477740724038</v>
      </c>
      <c r="P315" s="29">
        <v>-0.11736000000000001</v>
      </c>
      <c r="Q315" s="29">
        <v>-7.823999999999999E-2</v>
      </c>
      <c r="R315" s="29">
        <v>0.14104916589615127</v>
      </c>
      <c r="S315" s="96">
        <v>6.3</v>
      </c>
      <c r="T315" s="35">
        <v>7.5799342566998522</v>
      </c>
      <c r="U315" s="29">
        <v>-6.9360000000000005E-2</v>
      </c>
      <c r="V315" s="29">
        <v>-4.4880000000000003E-2</v>
      </c>
      <c r="W315" s="29">
        <v>8.2613703463771684E-2</v>
      </c>
      <c r="X315" s="96">
        <v>6.3</v>
      </c>
      <c r="Y315" s="489" t="s">
        <v>3350</v>
      </c>
    </row>
    <row r="316" spans="1:25" x14ac:dyDescent="0.25">
      <c r="A316" s="28" t="s">
        <v>18</v>
      </c>
      <c r="B316" s="144" t="s">
        <v>385</v>
      </c>
      <c r="C316" s="487" t="s">
        <v>150</v>
      </c>
      <c r="D316" s="144">
        <v>35</v>
      </c>
      <c r="E316" s="144" t="s">
        <v>389</v>
      </c>
      <c r="F316" s="144">
        <v>6</v>
      </c>
      <c r="G316" s="144" t="s">
        <v>3350</v>
      </c>
      <c r="H316" s="488">
        <v>1</v>
      </c>
      <c r="I316" s="144" t="s">
        <v>390</v>
      </c>
      <c r="J316" s="29">
        <v>36.357622872514</v>
      </c>
      <c r="K316" s="29">
        <v>-0.36</v>
      </c>
      <c r="L316" s="29">
        <v>-0.1656</v>
      </c>
      <c r="M316" s="29">
        <v>0.39626173168752998</v>
      </c>
      <c r="N316" s="29">
        <v>6.3</v>
      </c>
      <c r="O316" s="35">
        <v>54.058368528245254</v>
      </c>
      <c r="P316" s="29">
        <v>-0.56208000000000002</v>
      </c>
      <c r="Q316" s="29">
        <v>-0.17663999999999999</v>
      </c>
      <c r="R316" s="29">
        <v>0.58918215858934486</v>
      </c>
      <c r="S316" s="96">
        <v>6.3</v>
      </c>
      <c r="T316" s="35">
        <v>69.539320697841916</v>
      </c>
      <c r="U316" s="29">
        <v>-0.72575999999999996</v>
      </c>
      <c r="V316" s="29">
        <v>-0.21840000000000001</v>
      </c>
      <c r="W316" s="29">
        <v>0.75790905628577898</v>
      </c>
      <c r="X316" s="96">
        <v>6.3</v>
      </c>
      <c r="Y316" s="489" t="s">
        <v>3350</v>
      </c>
    </row>
    <row r="317" spans="1:25" x14ac:dyDescent="0.25">
      <c r="A317" s="28" t="s">
        <v>18</v>
      </c>
      <c r="B317" s="144" t="s">
        <v>385</v>
      </c>
      <c r="C317" s="487" t="s">
        <v>150</v>
      </c>
      <c r="D317" s="144">
        <v>35</v>
      </c>
      <c r="E317" s="144" t="s">
        <v>391</v>
      </c>
      <c r="F317" s="144">
        <v>6</v>
      </c>
      <c r="G317" s="144" t="s">
        <v>3350</v>
      </c>
      <c r="H317" s="488">
        <v>1</v>
      </c>
      <c r="I317" s="144" t="s">
        <v>392</v>
      </c>
      <c r="J317" s="29">
        <v>3.6087884479291956</v>
      </c>
      <c r="K317" s="29">
        <v>-3.7679999999999998E-2</v>
      </c>
      <c r="L317" s="29">
        <v>-1.128E-2</v>
      </c>
      <c r="M317" s="29">
        <v>3.9332185293980297E-2</v>
      </c>
      <c r="N317" s="29">
        <v>6.3</v>
      </c>
      <c r="O317" s="35">
        <v>5.7561260998862194</v>
      </c>
      <c r="P317" s="29">
        <v>-6.0240000000000002E-2</v>
      </c>
      <c r="Q317" s="29">
        <v>-1.7520000000000001E-2</v>
      </c>
      <c r="R317" s="29">
        <v>6.2736018362659907E-2</v>
      </c>
      <c r="S317" s="96">
        <v>6.3</v>
      </c>
      <c r="T317" s="35">
        <v>5.7752589249977815</v>
      </c>
      <c r="U317" s="29">
        <v>-6.1439999999999995E-2</v>
      </c>
      <c r="V317" s="29">
        <v>-1.3679999999999999E-2</v>
      </c>
      <c r="W317" s="29">
        <v>6.2944547023550818E-2</v>
      </c>
      <c r="X317" s="96">
        <v>6.3</v>
      </c>
      <c r="Y317" s="489" t="s">
        <v>3350</v>
      </c>
    </row>
    <row r="318" spans="1:25" x14ac:dyDescent="0.25">
      <c r="A318" s="28" t="s">
        <v>18</v>
      </c>
      <c r="B318" s="144" t="s">
        <v>385</v>
      </c>
      <c r="C318" s="487" t="s">
        <v>150</v>
      </c>
      <c r="D318" s="144">
        <v>35</v>
      </c>
      <c r="E318" s="144" t="s">
        <v>393</v>
      </c>
      <c r="F318" s="144">
        <v>6</v>
      </c>
      <c r="G318" s="144" t="s">
        <v>3350</v>
      </c>
      <c r="H318" s="488">
        <v>1</v>
      </c>
      <c r="I318" s="144" t="s">
        <v>394</v>
      </c>
      <c r="J318" s="29">
        <v>29.814369811136228</v>
      </c>
      <c r="K318" s="29">
        <v>-0.2772</v>
      </c>
      <c r="L318" s="29">
        <v>-0.16955999999999999</v>
      </c>
      <c r="M318" s="29">
        <v>0.32494681657157376</v>
      </c>
      <c r="N318" s="29">
        <v>6.3</v>
      </c>
      <c r="O318" s="35">
        <v>50.733435241542509</v>
      </c>
      <c r="P318" s="29">
        <v>-0.50363999999999998</v>
      </c>
      <c r="Q318" s="29">
        <v>-0.22824</v>
      </c>
      <c r="R318" s="29">
        <v>0.55294371069757176</v>
      </c>
      <c r="S318" s="96">
        <v>6.3</v>
      </c>
      <c r="T318" s="35">
        <v>53.622130184818431</v>
      </c>
      <c r="U318" s="29">
        <v>-0.54071999999999998</v>
      </c>
      <c r="V318" s="29">
        <v>-0.22175999999999998</v>
      </c>
      <c r="W318" s="29">
        <v>0.5844275968843361</v>
      </c>
      <c r="X318" s="96">
        <v>6.3</v>
      </c>
      <c r="Y318" s="489" t="s">
        <v>3350</v>
      </c>
    </row>
    <row r="319" spans="1:25" x14ac:dyDescent="0.25">
      <c r="A319" s="28" t="s">
        <v>18</v>
      </c>
      <c r="B319" s="144" t="s">
        <v>385</v>
      </c>
      <c r="C319" s="487" t="s">
        <v>150</v>
      </c>
      <c r="D319" s="144">
        <v>35</v>
      </c>
      <c r="E319" s="144" t="s">
        <v>395</v>
      </c>
      <c r="F319" s="144">
        <v>6</v>
      </c>
      <c r="G319" s="144" t="s">
        <v>3350</v>
      </c>
      <c r="H319" s="488">
        <v>1</v>
      </c>
      <c r="I319" s="144" t="s">
        <v>396</v>
      </c>
      <c r="J319" s="29">
        <v>4.4879029759898659</v>
      </c>
      <c r="K319" s="29">
        <v>-3.8159999999999999E-2</v>
      </c>
      <c r="L319" s="29">
        <v>-3.0600000000000002E-2</v>
      </c>
      <c r="M319" s="29">
        <v>4.8913654535313551E-2</v>
      </c>
      <c r="N319" s="29">
        <v>6.3</v>
      </c>
      <c r="O319" s="35">
        <v>13.355008778505251</v>
      </c>
      <c r="P319" s="29">
        <v>-0.12924000000000002</v>
      </c>
      <c r="Q319" s="29">
        <v>-6.6959999999999992E-2</v>
      </c>
      <c r="R319" s="29">
        <v>0.14555624067692874</v>
      </c>
      <c r="S319" s="96">
        <v>6.3</v>
      </c>
      <c r="T319" s="35">
        <v>12.531427991548805</v>
      </c>
      <c r="U319" s="29">
        <v>-0.12384000000000001</v>
      </c>
      <c r="V319" s="29">
        <v>-5.7599999999999998E-2</v>
      </c>
      <c r="W319" s="29">
        <v>0.13658003367989041</v>
      </c>
      <c r="X319" s="96">
        <v>6.3</v>
      </c>
      <c r="Y319" s="489" t="s">
        <v>3350</v>
      </c>
    </row>
    <row r="320" spans="1:25" x14ac:dyDescent="0.25">
      <c r="A320" s="28" t="s">
        <v>18</v>
      </c>
      <c r="B320" s="144" t="s">
        <v>385</v>
      </c>
      <c r="C320" s="487" t="s">
        <v>150</v>
      </c>
      <c r="D320" s="144">
        <v>35</v>
      </c>
      <c r="E320" s="144" t="s">
        <v>397</v>
      </c>
      <c r="F320" s="144">
        <v>6</v>
      </c>
      <c r="G320" s="144" t="s">
        <v>3350</v>
      </c>
      <c r="H320" s="488">
        <v>1</v>
      </c>
      <c r="I320" s="144" t="s">
        <v>398</v>
      </c>
      <c r="J320" s="29">
        <v>3.8237056412699735</v>
      </c>
      <c r="K320" s="29">
        <v>-2.1600000000000001E-2</v>
      </c>
      <c r="L320" s="29">
        <v>-3.5639999999999998E-2</v>
      </c>
      <c r="M320" s="29">
        <v>4.1674567784201429E-2</v>
      </c>
      <c r="N320" s="29">
        <v>6.3</v>
      </c>
      <c r="O320" s="35">
        <v>7.801086673846223</v>
      </c>
      <c r="P320" s="29">
        <v>-6.0479999999999999E-2</v>
      </c>
      <c r="Q320" s="29">
        <v>-5.9760000000000001E-2</v>
      </c>
      <c r="R320" s="29">
        <v>8.502404365824999E-2</v>
      </c>
      <c r="S320" s="96">
        <v>6.3</v>
      </c>
      <c r="T320" s="35">
        <v>4.4468743246362541</v>
      </c>
      <c r="U320" s="29">
        <v>-2.988E-2</v>
      </c>
      <c r="V320" s="29">
        <v>-3.8159999999999999E-2</v>
      </c>
      <c r="W320" s="29">
        <v>4.8466483264210533E-2</v>
      </c>
      <c r="X320" s="96">
        <v>6.3</v>
      </c>
      <c r="Y320" s="489" t="s">
        <v>3350</v>
      </c>
    </row>
    <row r="321" spans="1:25" x14ac:dyDescent="0.25">
      <c r="A321" s="28" t="s">
        <v>18</v>
      </c>
      <c r="B321" s="144" t="s">
        <v>385</v>
      </c>
      <c r="C321" s="487" t="s">
        <v>150</v>
      </c>
      <c r="D321" s="144">
        <v>35</v>
      </c>
      <c r="E321" s="144" t="s">
        <v>58</v>
      </c>
      <c r="F321" s="144">
        <v>6</v>
      </c>
      <c r="G321" s="144" t="s">
        <v>59</v>
      </c>
      <c r="H321" s="488">
        <v>1</v>
      </c>
      <c r="I321" s="144" t="s">
        <v>60</v>
      </c>
      <c r="J321" s="29">
        <v>0</v>
      </c>
      <c r="K321" s="29">
        <v>-1.245E-3</v>
      </c>
      <c r="L321" s="29">
        <v>-6.2E-4</v>
      </c>
      <c r="M321" s="29">
        <v>1.3908360794860047E-3</v>
      </c>
      <c r="N321" s="29">
        <v>6.3</v>
      </c>
      <c r="O321" s="35">
        <v>0</v>
      </c>
      <c r="P321" s="29">
        <v>-7.7499999999999997E-4</v>
      </c>
      <c r="Q321" s="29">
        <v>-4.15E-4</v>
      </c>
      <c r="R321" s="29">
        <v>8.7911887705815984E-4</v>
      </c>
      <c r="S321" s="96">
        <v>6.3</v>
      </c>
      <c r="T321" s="35">
        <v>0</v>
      </c>
      <c r="U321" s="29">
        <v>-7.85E-4</v>
      </c>
      <c r="V321" s="29">
        <v>-4.0999999999999999E-4</v>
      </c>
      <c r="W321" s="29">
        <v>8.8562125087420982E-4</v>
      </c>
      <c r="X321" s="96">
        <v>6.3</v>
      </c>
      <c r="Y321" s="489" t="s">
        <v>3350</v>
      </c>
    </row>
    <row r="322" spans="1:25" x14ac:dyDescent="0.25">
      <c r="A322" s="30" t="s">
        <v>18</v>
      </c>
      <c r="B322" s="145" t="s">
        <v>385</v>
      </c>
      <c r="C322" s="145" t="s">
        <v>150</v>
      </c>
      <c r="D322" s="145">
        <v>35</v>
      </c>
      <c r="E322" s="145" t="s">
        <v>61</v>
      </c>
      <c r="F322" s="145">
        <v>35</v>
      </c>
      <c r="G322" s="145" t="s">
        <v>31</v>
      </c>
      <c r="H322" s="145" t="s">
        <v>3350</v>
      </c>
      <c r="I322" s="145" t="s">
        <v>3350</v>
      </c>
      <c r="J322" s="31">
        <v>14.788567448524384</v>
      </c>
      <c r="K322" s="31">
        <v>-0.88200000000000001</v>
      </c>
      <c r="L322" s="31">
        <v>-0.38400000000000001</v>
      </c>
      <c r="M322" s="31">
        <v>0.96196673539161426</v>
      </c>
      <c r="N322" s="31">
        <v>37.6</v>
      </c>
      <c r="O322" s="97">
        <v>27.775745082897174</v>
      </c>
      <c r="P322" s="31">
        <v>-1.6992</v>
      </c>
      <c r="Q322" s="31">
        <v>-0.5232</v>
      </c>
      <c r="R322" s="31">
        <v>1.7779254427562479</v>
      </c>
      <c r="S322" s="98">
        <v>37</v>
      </c>
      <c r="T322" s="97">
        <v>29.478973645434149</v>
      </c>
      <c r="U322" s="31">
        <v>-1.8371999999999999</v>
      </c>
      <c r="V322" s="31">
        <v>-0.49319999999999997</v>
      </c>
      <c r="W322" s="31">
        <v>1.9022486903662201</v>
      </c>
      <c r="X322" s="98">
        <v>37.299999999999997</v>
      </c>
      <c r="Y322" s="490" t="s">
        <v>3350</v>
      </c>
    </row>
    <row r="323" spans="1:25" x14ac:dyDescent="0.25">
      <c r="A323" s="28" t="s">
        <v>18</v>
      </c>
      <c r="B323" s="144" t="s">
        <v>385</v>
      </c>
      <c r="C323" s="487" t="s">
        <v>150</v>
      </c>
      <c r="D323" s="144">
        <v>35</v>
      </c>
      <c r="E323" s="144" t="s">
        <v>276</v>
      </c>
      <c r="F323" s="144">
        <v>6</v>
      </c>
      <c r="G323" s="144" t="s">
        <v>37</v>
      </c>
      <c r="H323" s="144" t="s">
        <v>3350</v>
      </c>
      <c r="I323" s="144" t="s">
        <v>277</v>
      </c>
      <c r="J323" s="29">
        <v>88.261926359447131</v>
      </c>
      <c r="K323" s="29">
        <v>-0.88200000000000001</v>
      </c>
      <c r="L323" s="29">
        <v>-0.38400000000000001</v>
      </c>
      <c r="M323" s="29">
        <v>0.96196673539161426</v>
      </c>
      <c r="N323" s="29">
        <v>6.3</v>
      </c>
      <c r="O323" s="35">
        <v>163.12739175669768</v>
      </c>
      <c r="P323" s="29">
        <v>-1.6992</v>
      </c>
      <c r="Q323" s="29">
        <v>-0.5232</v>
      </c>
      <c r="R323" s="29">
        <v>1.7779254427562479</v>
      </c>
      <c r="S323" s="96">
        <v>6.3</v>
      </c>
      <c r="T323" s="35">
        <v>174.53424078963394</v>
      </c>
      <c r="U323" s="29">
        <v>-1.8371999999999999</v>
      </c>
      <c r="V323" s="29">
        <v>-0.49319999999999997</v>
      </c>
      <c r="W323" s="29">
        <v>1.9022486903662201</v>
      </c>
      <c r="X323" s="96">
        <v>6.3</v>
      </c>
      <c r="Y323" s="489" t="s">
        <v>3350</v>
      </c>
    </row>
    <row r="324" spans="1:25" x14ac:dyDescent="0.25">
      <c r="A324" s="28" t="s">
        <v>18</v>
      </c>
      <c r="B324" s="144" t="s">
        <v>385</v>
      </c>
      <c r="C324" s="487" t="s">
        <v>150</v>
      </c>
      <c r="D324" s="144">
        <v>35</v>
      </c>
      <c r="E324" s="144" t="s">
        <v>399</v>
      </c>
      <c r="F324" s="144">
        <v>6</v>
      </c>
      <c r="G324" s="144" t="s">
        <v>3350</v>
      </c>
      <c r="H324" s="144">
        <v>2</v>
      </c>
      <c r="I324" s="144" t="s">
        <v>398</v>
      </c>
      <c r="J324" s="29">
        <v>3.303055326176714E-2</v>
      </c>
      <c r="K324" s="29">
        <v>-3.5999999999999997E-4</v>
      </c>
      <c r="L324" s="29">
        <v>0</v>
      </c>
      <c r="M324" s="29">
        <v>3.5999999999999997E-4</v>
      </c>
      <c r="N324" s="29">
        <v>6.3</v>
      </c>
      <c r="O324" s="35">
        <v>3.303055326176714E-2</v>
      </c>
      <c r="P324" s="29">
        <v>-3.5999999999999997E-4</v>
      </c>
      <c r="Q324" s="29">
        <v>0</v>
      </c>
      <c r="R324" s="29">
        <v>3.5999999999999997E-4</v>
      </c>
      <c r="S324" s="96">
        <v>6.3</v>
      </c>
      <c r="T324" s="35">
        <v>6.606110652353428E-2</v>
      </c>
      <c r="U324" s="29">
        <v>-7.1999999999999994E-4</v>
      </c>
      <c r="V324" s="29">
        <v>0</v>
      </c>
      <c r="W324" s="29">
        <v>7.1999999999999994E-4</v>
      </c>
      <c r="X324" s="96">
        <v>6.3</v>
      </c>
      <c r="Y324" s="489" t="s">
        <v>3350</v>
      </c>
    </row>
    <row r="325" spans="1:25" x14ac:dyDescent="0.25">
      <c r="A325" s="28" t="s">
        <v>18</v>
      </c>
      <c r="B325" s="144" t="s">
        <v>385</v>
      </c>
      <c r="C325" s="487" t="s">
        <v>150</v>
      </c>
      <c r="D325" s="144">
        <v>35</v>
      </c>
      <c r="E325" s="144" t="s">
        <v>400</v>
      </c>
      <c r="F325" s="144">
        <v>6</v>
      </c>
      <c r="G325" s="144" t="s">
        <v>3350</v>
      </c>
      <c r="H325" s="144">
        <v>2</v>
      </c>
      <c r="I325" s="144" t="s">
        <v>390</v>
      </c>
      <c r="J325" s="29">
        <v>39.366683059629608</v>
      </c>
      <c r="K325" s="29">
        <v>-0.38412000000000002</v>
      </c>
      <c r="L325" s="29">
        <v>-0.19116</v>
      </c>
      <c r="M325" s="29">
        <v>0.42905747866690308</v>
      </c>
      <c r="N325" s="29">
        <v>6.3</v>
      </c>
      <c r="O325" s="35">
        <v>77.806446229531829</v>
      </c>
      <c r="P325" s="29">
        <v>-0.81288000000000005</v>
      </c>
      <c r="Q325" s="29">
        <v>-0.24156</v>
      </c>
      <c r="R325" s="29">
        <v>0.84801245745566745</v>
      </c>
      <c r="S325" s="96">
        <v>6.3</v>
      </c>
      <c r="T325" s="35">
        <v>87.285310363358079</v>
      </c>
      <c r="U325" s="29">
        <v>-0.92052</v>
      </c>
      <c r="V325" s="29">
        <v>-0.24012</v>
      </c>
      <c r="W325" s="29">
        <v>0.95132259765023974</v>
      </c>
      <c r="X325" s="96">
        <v>6.3</v>
      </c>
      <c r="Y325" s="489" t="s">
        <v>3350</v>
      </c>
    </row>
    <row r="326" spans="1:25" x14ac:dyDescent="0.25">
      <c r="A326" s="28" t="s">
        <v>18</v>
      </c>
      <c r="B326" s="144" t="s">
        <v>385</v>
      </c>
      <c r="C326" s="487" t="s">
        <v>150</v>
      </c>
      <c r="D326" s="144">
        <v>35</v>
      </c>
      <c r="E326" s="144" t="s">
        <v>401</v>
      </c>
      <c r="F326" s="144">
        <v>6</v>
      </c>
      <c r="G326" s="144" t="s">
        <v>3350</v>
      </c>
      <c r="H326" s="144">
        <v>2</v>
      </c>
      <c r="I326" s="144" t="s">
        <v>394</v>
      </c>
      <c r="J326" s="29">
        <v>30.566042810680852</v>
      </c>
      <c r="K326" s="29">
        <v>-0.30456</v>
      </c>
      <c r="L326" s="29">
        <v>-0.13500000000000001</v>
      </c>
      <c r="M326" s="29">
        <v>0.33313930059361052</v>
      </c>
      <c r="N326" s="29">
        <v>6.3</v>
      </c>
      <c r="O326" s="35">
        <v>46.298161946022162</v>
      </c>
      <c r="P326" s="29">
        <v>-0.47627999999999998</v>
      </c>
      <c r="Q326" s="29">
        <v>-0.16667999999999999</v>
      </c>
      <c r="R326" s="29">
        <v>0.5046036670496955</v>
      </c>
      <c r="S326" s="96">
        <v>6.3</v>
      </c>
      <c r="T326" s="35">
        <v>56.906591652453137</v>
      </c>
      <c r="U326" s="29">
        <v>-0.59363999999999995</v>
      </c>
      <c r="V326" s="29">
        <v>-0.17963999999999999</v>
      </c>
      <c r="W326" s="29">
        <v>0.62022494242008674</v>
      </c>
      <c r="X326" s="96">
        <v>6.3</v>
      </c>
      <c r="Y326" s="489" t="s">
        <v>3350</v>
      </c>
    </row>
    <row r="327" spans="1:25" x14ac:dyDescent="0.25">
      <c r="A327" s="28" t="s">
        <v>18</v>
      </c>
      <c r="B327" s="144" t="s">
        <v>385</v>
      </c>
      <c r="C327" s="487" t="s">
        <v>150</v>
      </c>
      <c r="D327" s="144">
        <v>35</v>
      </c>
      <c r="E327" s="144" t="s">
        <v>402</v>
      </c>
      <c r="F327" s="144">
        <v>6</v>
      </c>
      <c r="G327" s="144" t="s">
        <v>3350</v>
      </c>
      <c r="H327" s="144">
        <v>2</v>
      </c>
      <c r="I327" s="144" t="s">
        <v>403</v>
      </c>
      <c r="J327" s="29">
        <v>1.8193142915043079</v>
      </c>
      <c r="K327" s="29">
        <v>-1.5599999999999999E-2</v>
      </c>
      <c r="L327" s="29">
        <v>-1.2240000000000001E-2</v>
      </c>
      <c r="M327" s="29">
        <v>1.9828706463105455E-2</v>
      </c>
      <c r="N327" s="29">
        <v>6.3</v>
      </c>
      <c r="O327" s="35">
        <v>3.9708165620871929</v>
      </c>
      <c r="P327" s="29">
        <v>-3.0960000000000001E-2</v>
      </c>
      <c r="Q327" s="29">
        <v>-3.024E-2</v>
      </c>
      <c r="R327" s="29">
        <v>4.3277929710188311E-2</v>
      </c>
      <c r="S327" s="96">
        <v>6.3</v>
      </c>
      <c r="T327" s="35">
        <v>2.9478522275309635</v>
      </c>
      <c r="U327" s="29">
        <v>-2.4E-2</v>
      </c>
      <c r="V327" s="29">
        <v>-2.1360000000000001E-2</v>
      </c>
      <c r="W327" s="29">
        <v>3.2128641427859969E-2</v>
      </c>
      <c r="X327" s="96">
        <v>6.3</v>
      </c>
      <c r="Y327" s="489" t="s">
        <v>3350</v>
      </c>
    </row>
    <row r="328" spans="1:25" x14ac:dyDescent="0.25">
      <c r="A328" s="28" t="s">
        <v>18</v>
      </c>
      <c r="B328" s="144" t="s">
        <v>385</v>
      </c>
      <c r="C328" s="487" t="s">
        <v>150</v>
      </c>
      <c r="D328" s="144">
        <v>35</v>
      </c>
      <c r="E328" s="144" t="s">
        <v>404</v>
      </c>
      <c r="F328" s="144">
        <v>6</v>
      </c>
      <c r="G328" s="144" t="s">
        <v>3350</v>
      </c>
      <c r="H328" s="144">
        <v>2</v>
      </c>
      <c r="I328" s="144" t="s">
        <v>405</v>
      </c>
      <c r="J328" s="29">
        <v>0</v>
      </c>
      <c r="K328" s="29">
        <v>0</v>
      </c>
      <c r="L328" s="29">
        <v>0</v>
      </c>
      <c r="M328" s="29">
        <v>0</v>
      </c>
      <c r="N328" s="29" t="s">
        <v>41</v>
      </c>
      <c r="O328" s="35">
        <v>0</v>
      </c>
      <c r="P328" s="29">
        <v>0</v>
      </c>
      <c r="Q328" s="29">
        <v>0</v>
      </c>
      <c r="R328" s="29">
        <v>0</v>
      </c>
      <c r="S328" s="96" t="s">
        <v>41</v>
      </c>
      <c r="T328" s="35">
        <v>0</v>
      </c>
      <c r="U328" s="29">
        <v>0</v>
      </c>
      <c r="V328" s="29">
        <v>0</v>
      </c>
      <c r="W328" s="29">
        <v>0</v>
      </c>
      <c r="X328" s="96" t="s">
        <v>41</v>
      </c>
      <c r="Y328" s="489" t="s">
        <v>3350</v>
      </c>
    </row>
    <row r="329" spans="1:25" x14ac:dyDescent="0.25">
      <c r="A329" s="28" t="s">
        <v>18</v>
      </c>
      <c r="B329" s="144" t="s">
        <v>385</v>
      </c>
      <c r="C329" s="487" t="s">
        <v>150</v>
      </c>
      <c r="D329" s="144">
        <v>35</v>
      </c>
      <c r="E329" s="144" t="s">
        <v>406</v>
      </c>
      <c r="F329" s="144">
        <v>6</v>
      </c>
      <c r="G329" s="144" t="s">
        <v>3350</v>
      </c>
      <c r="H329" s="144">
        <v>2</v>
      </c>
      <c r="I329" s="144" t="s">
        <v>233</v>
      </c>
      <c r="J329" s="29">
        <v>3.4298094088521944</v>
      </c>
      <c r="K329" s="29">
        <v>-3.4079999999999999E-2</v>
      </c>
      <c r="L329" s="29">
        <v>-1.5359999999999999E-2</v>
      </c>
      <c r="M329" s="29">
        <v>3.7381492747080067E-2</v>
      </c>
      <c r="N329" s="29">
        <v>6.3</v>
      </c>
      <c r="O329" s="35">
        <v>5.6724145299311139</v>
      </c>
      <c r="P329" s="29">
        <v>-5.9760000000000001E-2</v>
      </c>
      <c r="Q329" s="29">
        <v>-1.584E-2</v>
      </c>
      <c r="R329" s="29">
        <v>6.1823645961719208E-2</v>
      </c>
      <c r="S329" s="96">
        <v>6.3</v>
      </c>
      <c r="T329" s="35">
        <v>8.7628065046715538</v>
      </c>
      <c r="U329" s="29">
        <v>-9.3840000000000007E-2</v>
      </c>
      <c r="V329" s="29">
        <v>-1.7760000000000001E-2</v>
      </c>
      <c r="W329" s="29">
        <v>9.5505828094415268E-2</v>
      </c>
      <c r="X329" s="96">
        <v>6.3</v>
      </c>
      <c r="Y329" s="489" t="s">
        <v>3350</v>
      </c>
    </row>
    <row r="330" spans="1:25" x14ac:dyDescent="0.25">
      <c r="A330" s="28" t="s">
        <v>18</v>
      </c>
      <c r="B330" s="144" t="s">
        <v>385</v>
      </c>
      <c r="C330" s="487" t="s">
        <v>150</v>
      </c>
      <c r="D330" s="144">
        <v>35</v>
      </c>
      <c r="E330" s="144" t="s">
        <v>407</v>
      </c>
      <c r="F330" s="144">
        <v>6</v>
      </c>
      <c r="G330" s="144" t="s">
        <v>3350</v>
      </c>
      <c r="H330" s="144">
        <v>2</v>
      </c>
      <c r="I330" s="144" t="s">
        <v>408</v>
      </c>
      <c r="J330" s="29">
        <v>3.9636663914120565</v>
      </c>
      <c r="K330" s="29">
        <v>-4.3200000000000002E-2</v>
      </c>
      <c r="L330" s="29">
        <v>0</v>
      </c>
      <c r="M330" s="29">
        <v>4.3200000000000002E-2</v>
      </c>
      <c r="N330" s="29">
        <v>6.3</v>
      </c>
      <c r="O330" s="35">
        <v>3.7875034406826322</v>
      </c>
      <c r="P330" s="29">
        <v>-4.1280000000000004E-2</v>
      </c>
      <c r="Q330" s="29">
        <v>0</v>
      </c>
      <c r="R330" s="29">
        <v>4.1280000000000004E-2</v>
      </c>
      <c r="S330" s="96">
        <v>6.3</v>
      </c>
      <c r="T330" s="35">
        <v>4.5381196832813533</v>
      </c>
      <c r="U330" s="29">
        <v>-4.9439999999999998E-2</v>
      </c>
      <c r="V330" s="29">
        <v>-1.4399999999999999E-3</v>
      </c>
      <c r="W330" s="29">
        <v>4.9460966428083467E-2</v>
      </c>
      <c r="X330" s="96">
        <v>6.3</v>
      </c>
      <c r="Y330" s="489" t="s">
        <v>3350</v>
      </c>
    </row>
    <row r="331" spans="1:25" x14ac:dyDescent="0.25">
      <c r="A331" s="28" t="s">
        <v>18</v>
      </c>
      <c r="B331" s="144" t="s">
        <v>385</v>
      </c>
      <c r="C331" s="487" t="s">
        <v>150</v>
      </c>
      <c r="D331" s="144">
        <v>35</v>
      </c>
      <c r="E331" s="144" t="s">
        <v>409</v>
      </c>
      <c r="F331" s="144">
        <v>6</v>
      </c>
      <c r="G331" s="144" t="s">
        <v>3350</v>
      </c>
      <c r="H331" s="144">
        <v>2</v>
      </c>
      <c r="I331" s="144" t="s">
        <v>392</v>
      </c>
      <c r="J331" s="29">
        <v>10.193599541621497</v>
      </c>
      <c r="K331" s="29">
        <v>-9.6959999999999991E-2</v>
      </c>
      <c r="L331" s="29">
        <v>-5.4240000000000003E-2</v>
      </c>
      <c r="M331" s="29">
        <v>0.1111000414041327</v>
      </c>
      <c r="N331" s="29">
        <v>6.3</v>
      </c>
      <c r="O331" s="35">
        <v>26.082055596627146</v>
      </c>
      <c r="P331" s="29">
        <v>-0.2712</v>
      </c>
      <c r="Q331" s="29">
        <v>-8.5199999999999998E-2</v>
      </c>
      <c r="R331" s="29">
        <v>0.28426832394763929</v>
      </c>
      <c r="S331" s="96">
        <v>6.3</v>
      </c>
      <c r="T331" s="35">
        <v>17.005713687153687</v>
      </c>
      <c r="U331" s="29">
        <v>-0.17519999999999999</v>
      </c>
      <c r="V331" s="29">
        <v>-6.0479999999999999E-2</v>
      </c>
      <c r="W331" s="29">
        <v>0.18534527347628804</v>
      </c>
      <c r="X331" s="96">
        <v>6.3</v>
      </c>
      <c r="Y331" s="489" t="s">
        <v>3350</v>
      </c>
    </row>
    <row r="332" spans="1:25" ht="15.75" thickBot="1" x14ac:dyDescent="0.3">
      <c r="A332" s="32" t="s">
        <v>18</v>
      </c>
      <c r="B332" s="146" t="s">
        <v>385</v>
      </c>
      <c r="C332" s="496" t="s">
        <v>150</v>
      </c>
      <c r="D332" s="146">
        <v>35</v>
      </c>
      <c r="E332" s="146" t="s">
        <v>79</v>
      </c>
      <c r="F332" s="146">
        <v>6</v>
      </c>
      <c r="G332" s="146" t="s">
        <v>59</v>
      </c>
      <c r="H332" s="146">
        <v>2</v>
      </c>
      <c r="I332" s="146" t="s">
        <v>60</v>
      </c>
      <c r="J332" s="29">
        <v>0</v>
      </c>
      <c r="K332" s="29">
        <v>-2.0000000000000002E-5</v>
      </c>
      <c r="L332" s="29">
        <v>-4.0000000000000003E-5</v>
      </c>
      <c r="M332" s="29">
        <v>0</v>
      </c>
      <c r="N332" s="29">
        <v>6.3</v>
      </c>
      <c r="O332" s="36">
        <v>0</v>
      </c>
      <c r="P332" s="33">
        <v>-2.0000000000000002E-5</v>
      </c>
      <c r="Q332" s="33">
        <v>-3.5000000000000004E-5</v>
      </c>
      <c r="R332" s="33">
        <v>0</v>
      </c>
      <c r="S332" s="99">
        <v>6.3</v>
      </c>
      <c r="T332" s="36">
        <v>0</v>
      </c>
      <c r="U332" s="33">
        <v>-2.0000000000000002E-5</v>
      </c>
      <c r="V332" s="33">
        <v>-3.5000000000000004E-5</v>
      </c>
      <c r="W332" s="33">
        <v>4.0311288741492752E-5</v>
      </c>
      <c r="X332" s="99">
        <v>6.3</v>
      </c>
      <c r="Y332" s="492" t="s">
        <v>3350</v>
      </c>
    </row>
    <row r="333" spans="1:25" x14ac:dyDescent="0.25">
      <c r="A333" s="24" t="s">
        <v>18</v>
      </c>
      <c r="B333" s="142" t="s">
        <v>410</v>
      </c>
      <c r="C333" s="142" t="s">
        <v>411</v>
      </c>
      <c r="D333" s="142">
        <v>110</v>
      </c>
      <c r="E333" s="142" t="s">
        <v>30</v>
      </c>
      <c r="F333" s="142">
        <v>110</v>
      </c>
      <c r="G333" s="142" t="s">
        <v>31</v>
      </c>
      <c r="H333" s="142" t="s">
        <v>3350</v>
      </c>
      <c r="I333" s="142" t="s">
        <v>32</v>
      </c>
      <c r="J333" s="25">
        <v>26.161178667959394</v>
      </c>
      <c r="K333" s="25">
        <v>-5.2170000000000005</v>
      </c>
      <c r="L333" s="25">
        <v>-1.2366000000000001</v>
      </c>
      <c r="M333" s="25">
        <v>5.3615546775165877</v>
      </c>
      <c r="N333" s="25">
        <v>119</v>
      </c>
      <c r="O333" s="92">
        <v>60.308663280734535</v>
      </c>
      <c r="P333" s="25">
        <v>-12.066600000000001</v>
      </c>
      <c r="Q333" s="25">
        <v>-2.1144000000000003</v>
      </c>
      <c r="R333" s="25">
        <v>12.250449906840156</v>
      </c>
      <c r="S333" s="93">
        <v>117.5</v>
      </c>
      <c r="T333" s="92">
        <v>52.926380174017666</v>
      </c>
      <c r="U333" s="25">
        <v>-10.360199999999999</v>
      </c>
      <c r="V333" s="25">
        <v>-1.8132000000000001</v>
      </c>
      <c r="W333" s="25">
        <v>10.517672664615494</v>
      </c>
      <c r="X333" s="93">
        <v>115</v>
      </c>
      <c r="Y333" s="485" t="s">
        <v>3350</v>
      </c>
    </row>
    <row r="334" spans="1:25" x14ac:dyDescent="0.25">
      <c r="A334" s="28" t="s">
        <v>18</v>
      </c>
      <c r="B334" s="144" t="s">
        <v>410</v>
      </c>
      <c r="C334" s="487" t="s">
        <v>411</v>
      </c>
      <c r="D334" s="144">
        <v>110</v>
      </c>
      <c r="E334" s="144" t="s">
        <v>295</v>
      </c>
      <c r="F334" s="144">
        <v>10</v>
      </c>
      <c r="G334" s="144" t="s">
        <v>34</v>
      </c>
      <c r="H334" s="144" t="s">
        <v>3350</v>
      </c>
      <c r="I334" s="144" t="s">
        <v>296</v>
      </c>
      <c r="J334" s="29">
        <v>183.8474723517194</v>
      </c>
      <c r="K334" s="29">
        <v>-3.1739999999999999</v>
      </c>
      <c r="L334" s="29">
        <v>-0.495</v>
      </c>
      <c r="M334" s="29">
        <v>3.2123668844015931</v>
      </c>
      <c r="N334" s="29">
        <v>10.1</v>
      </c>
      <c r="O334" s="35">
        <v>408.44629654249161</v>
      </c>
      <c r="P334" s="29">
        <v>-6.9960000000000004</v>
      </c>
      <c r="Q334" s="29">
        <v>-0.99299999999999999</v>
      </c>
      <c r="R334" s="29">
        <v>7.0661209301851047</v>
      </c>
      <c r="S334" s="96">
        <v>10</v>
      </c>
      <c r="T334" s="35">
        <v>377.62580430301472</v>
      </c>
      <c r="U334" s="29">
        <v>-6.5369999999999999</v>
      </c>
      <c r="V334" s="29">
        <v>-0.89700000000000002</v>
      </c>
      <c r="W334" s="29">
        <v>6.5982556785865762</v>
      </c>
      <c r="X334" s="96">
        <v>10.1</v>
      </c>
      <c r="Y334" s="489" t="s">
        <v>3350</v>
      </c>
    </row>
    <row r="335" spans="1:25" x14ac:dyDescent="0.25">
      <c r="A335" s="28" t="s">
        <v>18</v>
      </c>
      <c r="B335" s="144" t="s">
        <v>410</v>
      </c>
      <c r="C335" s="487" t="s">
        <v>411</v>
      </c>
      <c r="D335" s="144">
        <v>110</v>
      </c>
      <c r="E335" s="144" t="s">
        <v>412</v>
      </c>
      <c r="F335" s="144">
        <v>10</v>
      </c>
      <c r="G335" s="144" t="s">
        <v>3350</v>
      </c>
      <c r="H335" s="488">
        <v>1</v>
      </c>
      <c r="I335" s="144" t="s">
        <v>413</v>
      </c>
      <c r="J335" s="29">
        <v>1.1695337743439427</v>
      </c>
      <c r="K335" s="29">
        <v>-1.1999999999999999E-3</v>
      </c>
      <c r="L335" s="29">
        <v>-2.0399999999999998E-2</v>
      </c>
      <c r="M335" s="29">
        <v>2.0435263639111679E-2</v>
      </c>
      <c r="N335" s="29">
        <v>10.1</v>
      </c>
      <c r="O335" s="35">
        <v>0</v>
      </c>
      <c r="P335" s="29">
        <v>0</v>
      </c>
      <c r="Q335" s="29">
        <v>-1.9199999999999998E-2</v>
      </c>
      <c r="R335" s="29">
        <v>1.9199999999999998E-2</v>
      </c>
      <c r="S335" s="96">
        <v>10</v>
      </c>
      <c r="T335" s="35">
        <v>0</v>
      </c>
      <c r="U335" s="29">
        <v>0</v>
      </c>
      <c r="V335" s="29">
        <v>-2.0399999999999998E-2</v>
      </c>
      <c r="W335" s="29">
        <v>2.0399999999999998E-2</v>
      </c>
      <c r="X335" s="96">
        <v>10.1</v>
      </c>
      <c r="Y335" s="489" t="s">
        <v>3350</v>
      </c>
    </row>
    <row r="336" spans="1:25" x14ac:dyDescent="0.25">
      <c r="A336" s="28" t="s">
        <v>18</v>
      </c>
      <c r="B336" s="144" t="s">
        <v>410</v>
      </c>
      <c r="C336" s="487" t="s">
        <v>411</v>
      </c>
      <c r="D336" s="144">
        <v>110</v>
      </c>
      <c r="E336" s="144" t="s">
        <v>414</v>
      </c>
      <c r="F336" s="144">
        <v>10</v>
      </c>
      <c r="G336" s="144" t="s">
        <v>3350</v>
      </c>
      <c r="H336" s="488">
        <v>1</v>
      </c>
      <c r="I336" s="144" t="s">
        <v>415</v>
      </c>
      <c r="J336" s="29">
        <v>20.111161993664663</v>
      </c>
      <c r="K336" s="29">
        <v>-0.3342</v>
      </c>
      <c r="L336" s="29">
        <v>-0.10859999999999999</v>
      </c>
      <c r="M336" s="29">
        <v>0.35140233351530265</v>
      </c>
      <c r="N336" s="29">
        <v>10.1</v>
      </c>
      <c r="O336" s="35">
        <v>42.098303595576311</v>
      </c>
      <c r="P336" s="29">
        <v>-0.71099999999999997</v>
      </c>
      <c r="Q336" s="29">
        <v>-0.15780000000000002</v>
      </c>
      <c r="R336" s="29">
        <v>0.72830065220347018</v>
      </c>
      <c r="S336" s="96">
        <v>10</v>
      </c>
      <c r="T336" s="35">
        <v>42.643957527056848</v>
      </c>
      <c r="U336" s="29">
        <v>-0.73199999999999998</v>
      </c>
      <c r="V336" s="29">
        <v>-0.13919999999999999</v>
      </c>
      <c r="W336" s="29">
        <v>0.74511786987026418</v>
      </c>
      <c r="X336" s="96">
        <v>10.1</v>
      </c>
      <c r="Y336" s="489" t="s">
        <v>3350</v>
      </c>
    </row>
    <row r="337" spans="1:25" x14ac:dyDescent="0.25">
      <c r="A337" s="28" t="s">
        <v>18</v>
      </c>
      <c r="B337" s="144" t="s">
        <v>410</v>
      </c>
      <c r="C337" s="487" t="s">
        <v>411</v>
      </c>
      <c r="D337" s="144">
        <v>110</v>
      </c>
      <c r="E337" s="144" t="s">
        <v>416</v>
      </c>
      <c r="F337" s="144">
        <v>10</v>
      </c>
      <c r="G337" s="144" t="s">
        <v>3350</v>
      </c>
      <c r="H337" s="488">
        <v>1</v>
      </c>
      <c r="I337" s="144" t="s">
        <v>417</v>
      </c>
      <c r="J337" s="29">
        <v>19.851953051615538</v>
      </c>
      <c r="K337" s="29">
        <v>-0.33839999999999998</v>
      </c>
      <c r="L337" s="29">
        <v>-7.6200000000000004E-2</v>
      </c>
      <c r="M337" s="29">
        <v>0.34687317567087828</v>
      </c>
      <c r="N337" s="29">
        <v>10.1</v>
      </c>
      <c r="O337" s="35">
        <v>45.734738185051675</v>
      </c>
      <c r="P337" s="29">
        <v>-0.77939999999999998</v>
      </c>
      <c r="Q337" s="29">
        <v>-0.13619999999999999</v>
      </c>
      <c r="R337" s="29">
        <v>0.79121097060139389</v>
      </c>
      <c r="S337" s="96">
        <v>10</v>
      </c>
      <c r="T337" s="35">
        <v>52.509533509907378</v>
      </c>
      <c r="U337" s="29">
        <v>-0.90660000000000007</v>
      </c>
      <c r="V337" s="29">
        <v>-0.14099999999999999</v>
      </c>
      <c r="W337" s="29">
        <v>0.91749907901861139</v>
      </c>
      <c r="X337" s="96">
        <v>10.1</v>
      </c>
      <c r="Y337" s="489" t="s">
        <v>3350</v>
      </c>
    </row>
    <row r="338" spans="1:25" x14ac:dyDescent="0.25">
      <c r="A338" s="28" t="s">
        <v>18</v>
      </c>
      <c r="B338" s="144" t="s">
        <v>410</v>
      </c>
      <c r="C338" s="487" t="s">
        <v>411</v>
      </c>
      <c r="D338" s="144">
        <v>110</v>
      </c>
      <c r="E338" s="144" t="s">
        <v>418</v>
      </c>
      <c r="F338" s="144">
        <v>10</v>
      </c>
      <c r="G338" s="144" t="s">
        <v>3350</v>
      </c>
      <c r="H338" s="488">
        <v>1</v>
      </c>
      <c r="I338" s="144" t="s">
        <v>419</v>
      </c>
      <c r="J338" s="29">
        <v>15.239920921131439</v>
      </c>
      <c r="K338" s="29">
        <v>-0.26100000000000001</v>
      </c>
      <c r="L338" s="29">
        <v>-5.28E-2</v>
      </c>
      <c r="M338" s="29">
        <v>0.26628713825492961</v>
      </c>
      <c r="N338" s="29">
        <v>10.1</v>
      </c>
      <c r="O338" s="35">
        <v>32.871166933299129</v>
      </c>
      <c r="P338" s="29">
        <v>-0.56159999999999999</v>
      </c>
      <c r="Q338" s="29">
        <v>-8.9400000000000007E-2</v>
      </c>
      <c r="R338" s="29">
        <v>0.56867118794607485</v>
      </c>
      <c r="S338" s="96">
        <v>10</v>
      </c>
      <c r="T338" s="35">
        <v>38.044855513704356</v>
      </c>
      <c r="U338" s="29">
        <v>-0.65879999999999994</v>
      </c>
      <c r="V338" s="29">
        <v>-8.8800000000000004E-2</v>
      </c>
      <c r="W338" s="29">
        <v>0.66475776039095624</v>
      </c>
      <c r="X338" s="96">
        <v>10.1</v>
      </c>
      <c r="Y338" s="489" t="s">
        <v>3350</v>
      </c>
    </row>
    <row r="339" spans="1:25" x14ac:dyDescent="0.25">
      <c r="A339" s="28" t="s">
        <v>18</v>
      </c>
      <c r="B339" s="144" t="s">
        <v>410</v>
      </c>
      <c r="C339" s="487" t="s">
        <v>411</v>
      </c>
      <c r="D339" s="144">
        <v>110</v>
      </c>
      <c r="E339" s="144" t="s">
        <v>420</v>
      </c>
      <c r="F339" s="144">
        <v>10</v>
      </c>
      <c r="G339" s="144" t="s">
        <v>3350</v>
      </c>
      <c r="H339" s="488">
        <v>1</v>
      </c>
      <c r="I339" s="144" t="s">
        <v>421</v>
      </c>
      <c r="J339" s="29">
        <v>21.099751346523338</v>
      </c>
      <c r="K339" s="29">
        <v>-0.34860000000000002</v>
      </c>
      <c r="L339" s="29">
        <v>-0.12</v>
      </c>
      <c r="M339" s="29">
        <v>0.36867595527780223</v>
      </c>
      <c r="N339" s="29">
        <v>10.1</v>
      </c>
      <c r="O339" s="35">
        <v>61.818812442923758</v>
      </c>
      <c r="P339" s="29">
        <v>-1.0355999999999999</v>
      </c>
      <c r="Q339" s="29">
        <v>-0.26700000000000002</v>
      </c>
      <c r="R339" s="29">
        <v>1.0694654552625811</v>
      </c>
      <c r="S339" s="96">
        <v>10</v>
      </c>
      <c r="T339" s="35">
        <v>32.870381876308002</v>
      </c>
      <c r="U339" s="29">
        <v>-0.54600000000000004</v>
      </c>
      <c r="V339" s="29">
        <v>-0.1782</v>
      </c>
      <c r="W339" s="29">
        <v>0.57434418252472974</v>
      </c>
      <c r="X339" s="96">
        <v>10.1</v>
      </c>
      <c r="Y339" s="489" t="s">
        <v>3350</v>
      </c>
    </row>
    <row r="340" spans="1:25" x14ac:dyDescent="0.25">
      <c r="A340" s="28" t="s">
        <v>18</v>
      </c>
      <c r="B340" s="144" t="s">
        <v>410</v>
      </c>
      <c r="C340" s="487" t="s">
        <v>411</v>
      </c>
      <c r="D340" s="144">
        <v>110</v>
      </c>
      <c r="E340" s="144" t="s">
        <v>422</v>
      </c>
      <c r="F340" s="144">
        <v>10</v>
      </c>
      <c r="G340" s="144" t="s">
        <v>3350</v>
      </c>
      <c r="H340" s="488">
        <v>1</v>
      </c>
      <c r="I340" s="144" t="s">
        <v>423</v>
      </c>
      <c r="J340" s="29">
        <v>64.938746632447192</v>
      </c>
      <c r="K340" s="29">
        <v>-1.1304000000000001</v>
      </c>
      <c r="L340" s="29">
        <v>-9.8400000000000001E-2</v>
      </c>
      <c r="M340" s="29">
        <v>1.1346747199087499</v>
      </c>
      <c r="N340" s="29">
        <v>10.1</v>
      </c>
      <c r="O340" s="35">
        <v>124.06348026266996</v>
      </c>
      <c r="P340" s="29">
        <v>-2.1360000000000001</v>
      </c>
      <c r="Q340" s="29">
        <v>-0.21</v>
      </c>
      <c r="R340" s="29">
        <v>2.1462982085441902</v>
      </c>
      <c r="S340" s="96">
        <v>10</v>
      </c>
      <c r="T340" s="35">
        <v>123.51862590304034</v>
      </c>
      <c r="U340" s="29">
        <v>-2.1480000000000001</v>
      </c>
      <c r="V340" s="29">
        <v>-0.21</v>
      </c>
      <c r="W340" s="29">
        <v>2.1582409504038238</v>
      </c>
      <c r="X340" s="96">
        <v>10.1</v>
      </c>
      <c r="Y340" s="489" t="s">
        <v>3350</v>
      </c>
    </row>
    <row r="341" spans="1:25" x14ac:dyDescent="0.25">
      <c r="A341" s="28" t="s">
        <v>18</v>
      </c>
      <c r="B341" s="144" t="s">
        <v>410</v>
      </c>
      <c r="C341" s="487" t="s">
        <v>411</v>
      </c>
      <c r="D341" s="144">
        <v>110</v>
      </c>
      <c r="E341" s="144" t="s">
        <v>424</v>
      </c>
      <c r="F341" s="144">
        <v>10</v>
      </c>
      <c r="G341" s="144" t="s">
        <v>3350</v>
      </c>
      <c r="H341" s="488">
        <v>1</v>
      </c>
      <c r="I341" s="144" t="s">
        <v>2895</v>
      </c>
      <c r="J341" s="29">
        <v>18.130830424082873</v>
      </c>
      <c r="K341" s="29">
        <v>-0.31680000000000003</v>
      </c>
      <c r="L341" s="29">
        <v>0</v>
      </c>
      <c r="M341" s="29">
        <v>0.31680000000000003</v>
      </c>
      <c r="N341" s="29">
        <v>10.1</v>
      </c>
      <c r="O341" s="35">
        <v>36.069482732871656</v>
      </c>
      <c r="P341" s="29">
        <v>-0.624</v>
      </c>
      <c r="Q341" s="29">
        <v>-1.6000000000000001E-3</v>
      </c>
      <c r="R341" s="29">
        <v>0.62400205127867969</v>
      </c>
      <c r="S341" s="96">
        <v>10</v>
      </c>
      <c r="T341" s="35">
        <v>32.141148011083061</v>
      </c>
      <c r="U341" s="29">
        <v>-0.56159999999999999</v>
      </c>
      <c r="V341" s="29">
        <v>-1.6000000000000001E-3</v>
      </c>
      <c r="W341" s="29">
        <v>0.56160227919765426</v>
      </c>
      <c r="X341" s="96">
        <v>10.1</v>
      </c>
      <c r="Y341" s="489" t="s">
        <v>3350</v>
      </c>
    </row>
    <row r="342" spans="1:25" x14ac:dyDescent="0.25">
      <c r="A342" s="28" t="s">
        <v>18</v>
      </c>
      <c r="B342" s="144" t="s">
        <v>410</v>
      </c>
      <c r="C342" s="487" t="s">
        <v>411</v>
      </c>
      <c r="D342" s="144">
        <v>110</v>
      </c>
      <c r="E342" s="144" t="s">
        <v>425</v>
      </c>
      <c r="F342" s="144">
        <v>10</v>
      </c>
      <c r="G342" s="144" t="s">
        <v>3350</v>
      </c>
      <c r="H342" s="488">
        <v>1</v>
      </c>
      <c r="I342" s="144" t="s">
        <v>2896</v>
      </c>
      <c r="J342" s="29">
        <v>25.225387840142854</v>
      </c>
      <c r="K342" s="29">
        <v>-0.42360000000000003</v>
      </c>
      <c r="L342" s="29">
        <v>-0.12179999999999999</v>
      </c>
      <c r="M342" s="29">
        <v>0.44076320173081601</v>
      </c>
      <c r="N342" s="29">
        <v>10.1</v>
      </c>
      <c r="O342" s="35">
        <v>61.442495010568436</v>
      </c>
      <c r="P342" s="29">
        <v>-1.0458000000000001</v>
      </c>
      <c r="Q342" s="29">
        <v>-0.19019999999999998</v>
      </c>
      <c r="R342" s="29">
        <v>1.0629551636828338</v>
      </c>
      <c r="S342" s="96">
        <v>10</v>
      </c>
      <c r="T342" s="35">
        <v>54.609968467923849</v>
      </c>
      <c r="U342" s="29">
        <v>-0.93240000000000001</v>
      </c>
      <c r="V342" s="29">
        <v>-0.20280000000000001</v>
      </c>
      <c r="W342" s="29">
        <v>0.95419997904003329</v>
      </c>
      <c r="X342" s="96">
        <v>10.1</v>
      </c>
      <c r="Y342" s="489" t="s">
        <v>3350</v>
      </c>
    </row>
    <row r="343" spans="1:25" x14ac:dyDescent="0.25">
      <c r="A343" s="28" t="s">
        <v>18</v>
      </c>
      <c r="B343" s="144" t="s">
        <v>410</v>
      </c>
      <c r="C343" s="487" t="s">
        <v>411</v>
      </c>
      <c r="D343" s="144">
        <v>110</v>
      </c>
      <c r="E343" s="144" t="s">
        <v>261</v>
      </c>
      <c r="F343" s="144">
        <v>6</v>
      </c>
      <c r="G343" s="144" t="s">
        <v>37</v>
      </c>
      <c r="H343" s="488" t="s">
        <v>3350</v>
      </c>
      <c r="I343" s="144" t="s">
        <v>38</v>
      </c>
      <c r="J343" s="29">
        <v>200.37014206296681</v>
      </c>
      <c r="K343" s="29">
        <v>-2.0430000000000001</v>
      </c>
      <c r="L343" s="29">
        <v>-0.74160000000000004</v>
      </c>
      <c r="M343" s="29">
        <v>2.1734349679712066</v>
      </c>
      <c r="N343" s="29">
        <v>6.27</v>
      </c>
      <c r="O343" s="35">
        <v>476.47697937482417</v>
      </c>
      <c r="P343" s="29">
        <v>-5.0706000000000007</v>
      </c>
      <c r="Q343" s="29">
        <v>-1.1214000000000002</v>
      </c>
      <c r="R343" s="29">
        <v>5.1931225982062088</v>
      </c>
      <c r="S343" s="96">
        <v>6.3</v>
      </c>
      <c r="T343" s="35">
        <v>360.71636453199727</v>
      </c>
      <c r="U343" s="29">
        <v>-3.8231999999999999</v>
      </c>
      <c r="V343" s="29">
        <v>-0.91620000000000001</v>
      </c>
      <c r="W343" s="29">
        <v>3.931447657034238</v>
      </c>
      <c r="X343" s="96">
        <v>6.3</v>
      </c>
      <c r="Y343" s="489" t="s">
        <v>3350</v>
      </c>
    </row>
    <row r="344" spans="1:25" x14ac:dyDescent="0.25">
      <c r="A344" s="28" t="s">
        <v>18</v>
      </c>
      <c r="B344" s="144" t="s">
        <v>410</v>
      </c>
      <c r="C344" s="487" t="s">
        <v>411</v>
      </c>
      <c r="D344" s="144">
        <v>110</v>
      </c>
      <c r="E344" s="144" t="s">
        <v>426</v>
      </c>
      <c r="F344" s="144">
        <v>6</v>
      </c>
      <c r="G344" s="144" t="s">
        <v>3350</v>
      </c>
      <c r="H344" s="488">
        <v>1</v>
      </c>
      <c r="I344" s="144" t="s">
        <v>427</v>
      </c>
      <c r="J344" s="29">
        <v>54.68648306157251</v>
      </c>
      <c r="K344" s="29">
        <v>-0.57720000000000005</v>
      </c>
      <c r="L344" s="29">
        <v>-0.1368</v>
      </c>
      <c r="M344" s="29">
        <v>0.59318975041718314</v>
      </c>
      <c r="N344" s="29">
        <v>6.27</v>
      </c>
      <c r="O344" s="35">
        <v>159.8980922767181</v>
      </c>
      <c r="P344" s="29">
        <v>-1.7112000000000001</v>
      </c>
      <c r="Q344" s="29">
        <v>-0.33</v>
      </c>
      <c r="R344" s="29">
        <v>1.7427293077239507</v>
      </c>
      <c r="S344" s="96">
        <v>6.3</v>
      </c>
      <c r="T344" s="35">
        <v>88.879538983732076</v>
      </c>
      <c r="U344" s="29">
        <v>-0.9516</v>
      </c>
      <c r="V344" s="29">
        <v>-0.1812</v>
      </c>
      <c r="W344" s="29">
        <v>0.96869809538369589</v>
      </c>
      <c r="X344" s="96">
        <v>6.3</v>
      </c>
      <c r="Y344" s="489" t="s">
        <v>3350</v>
      </c>
    </row>
    <row r="345" spans="1:25" x14ac:dyDescent="0.25">
      <c r="A345" s="28" t="s">
        <v>18</v>
      </c>
      <c r="B345" s="144" t="s">
        <v>410</v>
      </c>
      <c r="C345" s="487" t="s">
        <v>411</v>
      </c>
      <c r="D345" s="144">
        <v>110</v>
      </c>
      <c r="E345" s="144" t="s">
        <v>428</v>
      </c>
      <c r="F345" s="144">
        <v>6</v>
      </c>
      <c r="G345" s="144" t="s">
        <v>3350</v>
      </c>
      <c r="H345" s="488">
        <v>1</v>
      </c>
      <c r="I345" s="144" t="s">
        <v>429</v>
      </c>
      <c r="J345" s="29">
        <v>0</v>
      </c>
      <c r="K345" s="29">
        <v>0</v>
      </c>
      <c r="L345" s="29">
        <v>0</v>
      </c>
      <c r="M345" s="29">
        <v>0</v>
      </c>
      <c r="N345" s="29" t="s">
        <v>41</v>
      </c>
      <c r="O345" s="35">
        <v>0</v>
      </c>
      <c r="P345" s="29">
        <v>0</v>
      </c>
      <c r="Q345" s="29">
        <v>0</v>
      </c>
      <c r="R345" s="29">
        <v>0</v>
      </c>
      <c r="S345" s="96" t="s">
        <v>41</v>
      </c>
      <c r="T345" s="35">
        <v>0</v>
      </c>
      <c r="U345" s="29">
        <v>0</v>
      </c>
      <c r="V345" s="29">
        <v>-4.7999999999999996E-4</v>
      </c>
      <c r="W345" s="29">
        <v>4.7999999999999996E-4</v>
      </c>
      <c r="X345" s="96" t="s">
        <v>41</v>
      </c>
      <c r="Y345" s="489" t="s">
        <v>3350</v>
      </c>
    </row>
    <row r="346" spans="1:25" x14ac:dyDescent="0.25">
      <c r="A346" s="28" t="s">
        <v>18</v>
      </c>
      <c r="B346" s="144" t="s">
        <v>410</v>
      </c>
      <c r="C346" s="487" t="s">
        <v>411</v>
      </c>
      <c r="D346" s="144">
        <v>110</v>
      </c>
      <c r="E346" s="144" t="s">
        <v>430</v>
      </c>
      <c r="F346" s="144">
        <v>6</v>
      </c>
      <c r="G346" s="144" t="s">
        <v>3350</v>
      </c>
      <c r="H346" s="488">
        <v>1</v>
      </c>
      <c r="I346" s="144" t="s">
        <v>431</v>
      </c>
      <c r="J346" s="29">
        <v>37.236833593113538</v>
      </c>
      <c r="K346" s="29">
        <v>-0.36575999999999997</v>
      </c>
      <c r="L346" s="29">
        <v>-0.17136000000000001</v>
      </c>
      <c r="M346" s="29">
        <v>0.4039116576678618</v>
      </c>
      <c r="N346" s="29">
        <v>6.27</v>
      </c>
      <c r="O346" s="35">
        <v>65.443350701053319</v>
      </c>
      <c r="P346" s="29">
        <v>-0.68640000000000001</v>
      </c>
      <c r="Q346" s="29">
        <v>-0.19391999999999998</v>
      </c>
      <c r="R346" s="29">
        <v>0.71326707929078004</v>
      </c>
      <c r="S346" s="96">
        <v>6.3</v>
      </c>
      <c r="T346" s="35">
        <v>84.152215968427271</v>
      </c>
      <c r="U346" s="29">
        <v>-0.89376</v>
      </c>
      <c r="V346" s="29">
        <v>-0.20591999999999999</v>
      </c>
      <c r="W346" s="29">
        <v>0.91717500183988876</v>
      </c>
      <c r="X346" s="96">
        <v>6.3</v>
      </c>
      <c r="Y346" s="489" t="s">
        <v>3350</v>
      </c>
    </row>
    <row r="347" spans="1:25" x14ac:dyDescent="0.25">
      <c r="A347" s="28" t="s">
        <v>18</v>
      </c>
      <c r="B347" s="144" t="s">
        <v>410</v>
      </c>
      <c r="C347" s="487" t="s">
        <v>411</v>
      </c>
      <c r="D347" s="144">
        <v>110</v>
      </c>
      <c r="E347" s="144" t="s">
        <v>432</v>
      </c>
      <c r="F347" s="144">
        <v>6</v>
      </c>
      <c r="G347" s="144" t="s">
        <v>3350</v>
      </c>
      <c r="H347" s="488">
        <v>1</v>
      </c>
      <c r="I347" s="144" t="s">
        <v>433</v>
      </c>
      <c r="J347" s="29">
        <v>8.7668159979285321</v>
      </c>
      <c r="K347" s="29">
        <v>-8.0640000000000003E-2</v>
      </c>
      <c r="L347" s="29">
        <v>-5.04E-2</v>
      </c>
      <c r="M347" s="29">
        <v>9.5094529811130576E-2</v>
      </c>
      <c r="N347" s="29">
        <v>6.27</v>
      </c>
      <c r="O347" s="35">
        <v>10.22693827609142</v>
      </c>
      <c r="P347" s="29">
        <v>-9.6000000000000002E-2</v>
      </c>
      <c r="Q347" s="29">
        <v>-5.6640000000000003E-2</v>
      </c>
      <c r="R347" s="29">
        <v>0.11146340027112038</v>
      </c>
      <c r="S347" s="96">
        <v>6.3</v>
      </c>
      <c r="T347" s="35">
        <v>14.148322605009694</v>
      </c>
      <c r="U347" s="29">
        <v>-0.13344</v>
      </c>
      <c r="V347" s="29">
        <v>-7.7280000000000001E-2</v>
      </c>
      <c r="W347" s="29">
        <v>0.15420256807200067</v>
      </c>
      <c r="X347" s="96">
        <v>6.3</v>
      </c>
      <c r="Y347" s="489" t="s">
        <v>3350</v>
      </c>
    </row>
    <row r="348" spans="1:25" x14ac:dyDescent="0.25">
      <c r="A348" s="28" t="s">
        <v>18</v>
      </c>
      <c r="B348" s="144" t="s">
        <v>410</v>
      </c>
      <c r="C348" s="487" t="s">
        <v>411</v>
      </c>
      <c r="D348" s="144">
        <v>110</v>
      </c>
      <c r="E348" s="144" t="s">
        <v>434</v>
      </c>
      <c r="F348" s="144">
        <v>6</v>
      </c>
      <c r="G348" s="144" t="s">
        <v>3350</v>
      </c>
      <c r="H348" s="488">
        <v>1</v>
      </c>
      <c r="I348" s="144" t="s">
        <v>435</v>
      </c>
      <c r="J348" s="29">
        <v>46.06119882898475</v>
      </c>
      <c r="K348" s="29">
        <v>-0.46607999999999999</v>
      </c>
      <c r="L348" s="29">
        <v>-0.18</v>
      </c>
      <c r="M348" s="29">
        <v>0.49963042981788047</v>
      </c>
      <c r="N348" s="29">
        <v>6.27</v>
      </c>
      <c r="O348" s="35">
        <v>126.38002094860748</v>
      </c>
      <c r="P348" s="29">
        <v>-1.35216</v>
      </c>
      <c r="Q348" s="29">
        <v>-0.26256000000000002</v>
      </c>
      <c r="R348" s="29">
        <v>1.3774158483188728</v>
      </c>
      <c r="S348" s="96">
        <v>6.3</v>
      </c>
      <c r="T348" s="35">
        <v>12.327474342338091</v>
      </c>
      <c r="U348" s="29">
        <v>-0.90288000000000002</v>
      </c>
      <c r="V348" s="29">
        <v>-0.21264</v>
      </c>
      <c r="W348" s="29">
        <v>0.92758183682088124</v>
      </c>
      <c r="X348" s="96">
        <v>6.3</v>
      </c>
      <c r="Y348" s="489" t="s">
        <v>3350</v>
      </c>
    </row>
    <row r="349" spans="1:25" x14ac:dyDescent="0.25">
      <c r="A349" s="28" t="s">
        <v>18</v>
      </c>
      <c r="B349" s="144" t="s">
        <v>410</v>
      </c>
      <c r="C349" s="487" t="s">
        <v>411</v>
      </c>
      <c r="D349" s="144">
        <v>110</v>
      </c>
      <c r="E349" s="144" t="s">
        <v>436</v>
      </c>
      <c r="F349" s="144">
        <v>6</v>
      </c>
      <c r="G349" s="144" t="s">
        <v>3350</v>
      </c>
      <c r="H349" s="488">
        <v>1</v>
      </c>
      <c r="I349" s="144" t="s">
        <v>437</v>
      </c>
      <c r="J349" s="29">
        <v>52.562165291526277</v>
      </c>
      <c r="K349" s="29">
        <v>-0.5232</v>
      </c>
      <c r="L349" s="29">
        <v>-0.22656000000000001</v>
      </c>
      <c r="M349" s="29">
        <v>0.57014706313371466</v>
      </c>
      <c r="N349" s="29">
        <v>6.27</v>
      </c>
      <c r="O349" s="35">
        <v>109.87206410811567</v>
      </c>
      <c r="P349" s="29">
        <v>-1.15968</v>
      </c>
      <c r="Q349" s="29">
        <v>-0.29855999999999999</v>
      </c>
      <c r="R349" s="29">
        <v>1.1974956267143526</v>
      </c>
      <c r="S349" s="96">
        <v>6.3</v>
      </c>
      <c r="T349" s="35">
        <v>85.824833190841346</v>
      </c>
      <c r="U349" s="29">
        <v>-0.89807999999999999</v>
      </c>
      <c r="V349" s="29">
        <v>-0.2616</v>
      </c>
      <c r="W349" s="29">
        <v>0.93540485694697995</v>
      </c>
      <c r="X349" s="96">
        <v>6.3</v>
      </c>
      <c r="Y349" s="489" t="s">
        <v>3350</v>
      </c>
    </row>
    <row r="350" spans="1:25" x14ac:dyDescent="0.25">
      <c r="A350" s="28" t="s">
        <v>18</v>
      </c>
      <c r="B350" s="144" t="s">
        <v>410</v>
      </c>
      <c r="C350" s="487" t="s">
        <v>411</v>
      </c>
      <c r="D350" s="144">
        <v>110</v>
      </c>
      <c r="E350" s="144" t="s">
        <v>58</v>
      </c>
      <c r="F350" s="144">
        <v>6</v>
      </c>
      <c r="G350" s="144" t="s">
        <v>59</v>
      </c>
      <c r="H350" s="488">
        <v>1</v>
      </c>
      <c r="I350" s="144" t="s">
        <v>60</v>
      </c>
      <c r="J350" s="29">
        <v>0</v>
      </c>
      <c r="K350" s="29">
        <v>-1E-3</v>
      </c>
      <c r="L350" s="29">
        <v>-1E-3</v>
      </c>
      <c r="M350" s="29">
        <v>1.414213562373095E-3</v>
      </c>
      <c r="N350" s="29">
        <v>6.27</v>
      </c>
      <c r="O350" s="35">
        <v>0</v>
      </c>
      <c r="P350" s="29">
        <v>-1E-3</v>
      </c>
      <c r="Q350" s="29">
        <v>-1E-3</v>
      </c>
      <c r="R350" s="29">
        <v>1.414213562373095E-3</v>
      </c>
      <c r="S350" s="96">
        <v>6.3</v>
      </c>
      <c r="T350" s="35">
        <v>0</v>
      </c>
      <c r="U350" s="29">
        <v>-1E-3</v>
      </c>
      <c r="V350" s="29">
        <v>0</v>
      </c>
      <c r="W350" s="29">
        <v>1E-3</v>
      </c>
      <c r="X350" s="96">
        <v>6.3</v>
      </c>
      <c r="Y350" s="489" t="s">
        <v>3350</v>
      </c>
    </row>
    <row r="351" spans="1:25" x14ac:dyDescent="0.25">
      <c r="A351" s="30" t="s">
        <v>18</v>
      </c>
      <c r="B351" s="145" t="s">
        <v>410</v>
      </c>
      <c r="C351" s="145" t="s">
        <v>411</v>
      </c>
      <c r="D351" s="145">
        <v>110</v>
      </c>
      <c r="E351" s="145" t="s">
        <v>61</v>
      </c>
      <c r="F351" s="145">
        <v>110</v>
      </c>
      <c r="G351" s="145" t="s">
        <v>31</v>
      </c>
      <c r="H351" s="145" t="s">
        <v>3350</v>
      </c>
      <c r="I351" s="145" t="s">
        <v>32</v>
      </c>
      <c r="J351" s="31">
        <v>25.101260157598979</v>
      </c>
      <c r="K351" s="31">
        <v>-5.0609999999999999</v>
      </c>
      <c r="L351" s="31">
        <v>-1.0272000000000001</v>
      </c>
      <c r="M351" s="31">
        <v>5.1641902404926947</v>
      </c>
      <c r="N351" s="31">
        <v>119.3</v>
      </c>
      <c r="O351" s="97">
        <v>56.156897239516965</v>
      </c>
      <c r="P351" s="31">
        <v>-11.307599999999999</v>
      </c>
      <c r="Q351" s="31">
        <v>-1.7309999999999999</v>
      </c>
      <c r="R351" s="31">
        <v>11.439325974899045</v>
      </c>
      <c r="S351" s="98">
        <v>117.8</v>
      </c>
      <c r="T351" s="97">
        <v>54.214590348855317</v>
      </c>
      <c r="U351" s="31">
        <v>-10.664999999999999</v>
      </c>
      <c r="V351" s="31">
        <v>-1.5768</v>
      </c>
      <c r="W351" s="31">
        <v>10.780933319522942</v>
      </c>
      <c r="X351" s="98">
        <v>115</v>
      </c>
      <c r="Y351" s="490" t="s">
        <v>3350</v>
      </c>
    </row>
    <row r="352" spans="1:25" x14ac:dyDescent="0.25">
      <c r="A352" s="28" t="s">
        <v>18</v>
      </c>
      <c r="B352" s="144" t="s">
        <v>410</v>
      </c>
      <c r="C352" s="487" t="s">
        <v>411</v>
      </c>
      <c r="D352" s="144">
        <v>110</v>
      </c>
      <c r="E352" s="144" t="s">
        <v>311</v>
      </c>
      <c r="F352" s="144">
        <v>10</v>
      </c>
      <c r="G352" s="144" t="s">
        <v>34</v>
      </c>
      <c r="H352" s="144" t="s">
        <v>3350</v>
      </c>
      <c r="I352" s="144" t="s">
        <v>332</v>
      </c>
      <c r="J352" s="29">
        <v>215.91719374592142</v>
      </c>
      <c r="K352" s="29">
        <v>-3.6930000000000001</v>
      </c>
      <c r="L352" s="29">
        <v>-0.56100000000000005</v>
      </c>
      <c r="M352" s="29">
        <v>3.7353674518044406</v>
      </c>
      <c r="N352" s="29">
        <v>10</v>
      </c>
      <c r="O352" s="35">
        <v>504.08074426813107</v>
      </c>
      <c r="P352" s="29">
        <v>-8.4689999999999994</v>
      </c>
      <c r="Q352" s="29">
        <v>-1.1459999999999999</v>
      </c>
      <c r="R352" s="29">
        <v>8.5461849383218933</v>
      </c>
      <c r="S352" s="96">
        <v>9.8000000000000007</v>
      </c>
      <c r="T352" s="35">
        <v>470.00727109388356</v>
      </c>
      <c r="U352" s="29">
        <v>-7.9829999999999997</v>
      </c>
      <c r="V352" s="29">
        <v>-1.0349999999999999</v>
      </c>
      <c r="W352" s="29">
        <v>8.0498145320249463</v>
      </c>
      <c r="X352" s="96">
        <v>9.9</v>
      </c>
      <c r="Y352" s="489" t="s">
        <v>3350</v>
      </c>
    </row>
    <row r="353" spans="1:25" x14ac:dyDescent="0.25">
      <c r="A353" s="28" t="s">
        <v>18</v>
      </c>
      <c r="B353" s="144" t="s">
        <v>410</v>
      </c>
      <c r="C353" s="487" t="s">
        <v>411</v>
      </c>
      <c r="D353" s="144">
        <v>110</v>
      </c>
      <c r="E353" s="144" t="s">
        <v>438</v>
      </c>
      <c r="F353" s="144">
        <v>10</v>
      </c>
      <c r="G353" s="144" t="s">
        <v>3350</v>
      </c>
      <c r="H353" s="144">
        <v>2</v>
      </c>
      <c r="I353" s="144" t="s">
        <v>439</v>
      </c>
      <c r="J353" s="29">
        <v>27.498756878399593</v>
      </c>
      <c r="K353" s="29">
        <v>-0.46439999999999998</v>
      </c>
      <c r="L353" s="29">
        <v>-0.1032</v>
      </c>
      <c r="M353" s="29">
        <v>0.47572849399631295</v>
      </c>
      <c r="N353" s="29">
        <v>10</v>
      </c>
      <c r="O353" s="35">
        <v>58.252772018835785</v>
      </c>
      <c r="P353" s="29">
        <v>-0.97560000000000002</v>
      </c>
      <c r="Q353" s="29">
        <v>-0.15359999999999999</v>
      </c>
      <c r="R353" s="29">
        <v>0.9876174968073419</v>
      </c>
      <c r="S353" s="96">
        <v>9.8000000000000007</v>
      </c>
      <c r="T353" s="35">
        <v>70.558081462084175</v>
      </c>
      <c r="U353" s="29">
        <v>-1.1987999999999999</v>
      </c>
      <c r="V353" s="29">
        <v>-0.15240000000000001</v>
      </c>
      <c r="W353" s="29">
        <v>1.2084482612011156</v>
      </c>
      <c r="X353" s="96">
        <v>9.9</v>
      </c>
      <c r="Y353" s="489" t="s">
        <v>3350</v>
      </c>
    </row>
    <row r="354" spans="1:25" x14ac:dyDescent="0.25">
      <c r="A354" s="28" t="s">
        <v>18</v>
      </c>
      <c r="B354" s="144" t="s">
        <v>410</v>
      </c>
      <c r="C354" s="487" t="s">
        <v>411</v>
      </c>
      <c r="D354" s="144">
        <v>110</v>
      </c>
      <c r="E354" s="144" t="s">
        <v>440</v>
      </c>
      <c r="F354" s="144">
        <v>10</v>
      </c>
      <c r="G354" s="144" t="s">
        <v>3350</v>
      </c>
      <c r="H354" s="144">
        <v>2</v>
      </c>
      <c r="I354" s="144" t="s">
        <v>441</v>
      </c>
      <c r="J354" s="29">
        <v>47.935052455389041</v>
      </c>
      <c r="K354" s="29">
        <v>-0.8256</v>
      </c>
      <c r="L354" s="29">
        <v>-7.8E-2</v>
      </c>
      <c r="M354" s="29">
        <v>0.82927640747823039</v>
      </c>
      <c r="N354" s="29">
        <v>10</v>
      </c>
      <c r="O354" s="35">
        <v>96.522258845992624</v>
      </c>
      <c r="P354" s="29">
        <v>-1.6284000000000001</v>
      </c>
      <c r="Q354" s="29">
        <v>-0.16200000000000001</v>
      </c>
      <c r="R354" s="29">
        <v>1.6364383764749593</v>
      </c>
      <c r="S354" s="96">
        <v>9.8000000000000007</v>
      </c>
      <c r="T354" s="35">
        <v>101.78507163158172</v>
      </c>
      <c r="U354" s="29">
        <v>-1.7327999999999999</v>
      </c>
      <c r="V354" s="29">
        <v>-0.19080000000000003</v>
      </c>
      <c r="W354" s="29">
        <v>1.7432729218340999</v>
      </c>
      <c r="X354" s="96">
        <v>9.9</v>
      </c>
      <c r="Y354" s="489" t="s">
        <v>3350</v>
      </c>
    </row>
    <row r="355" spans="1:25" x14ac:dyDescent="0.25">
      <c r="A355" s="28" t="s">
        <v>18</v>
      </c>
      <c r="B355" s="144" t="s">
        <v>410</v>
      </c>
      <c r="C355" s="487" t="s">
        <v>411</v>
      </c>
      <c r="D355" s="144">
        <v>110</v>
      </c>
      <c r="E355" s="144" t="s">
        <v>442</v>
      </c>
      <c r="F355" s="144">
        <v>10</v>
      </c>
      <c r="G355" s="144" t="s">
        <v>3350</v>
      </c>
      <c r="H355" s="144">
        <v>2</v>
      </c>
      <c r="I355" s="144" t="s">
        <v>421</v>
      </c>
      <c r="J355" s="29">
        <v>9.2027187873087399</v>
      </c>
      <c r="K355" s="29">
        <v>-0.15719999999999998</v>
      </c>
      <c r="L355" s="29">
        <v>-2.52E-2</v>
      </c>
      <c r="M355" s="29">
        <v>0.1592070350204412</v>
      </c>
      <c r="N355" s="29">
        <v>10</v>
      </c>
      <c r="O355" s="35">
        <v>30.278124867314482</v>
      </c>
      <c r="P355" s="29">
        <v>-0.50700000000000001</v>
      </c>
      <c r="Q355" s="29">
        <v>-8.0399999999999999E-2</v>
      </c>
      <c r="R355" s="29">
        <v>0.51333532900044976</v>
      </c>
      <c r="S355" s="96">
        <v>9.8000000000000007</v>
      </c>
      <c r="T355" s="35">
        <v>25.132863586836624</v>
      </c>
      <c r="U355" s="29">
        <v>-0.42719999999999997</v>
      </c>
      <c r="V355" s="29">
        <v>-5.28E-2</v>
      </c>
      <c r="W355" s="29">
        <v>0.43045055465175086</v>
      </c>
      <c r="X355" s="96">
        <v>9.9</v>
      </c>
      <c r="Y355" s="489" t="s">
        <v>3350</v>
      </c>
    </row>
    <row r="356" spans="1:25" x14ac:dyDescent="0.25">
      <c r="A356" s="28" t="s">
        <v>18</v>
      </c>
      <c r="B356" s="144" t="s">
        <v>410</v>
      </c>
      <c r="C356" s="487" t="s">
        <v>411</v>
      </c>
      <c r="D356" s="144">
        <v>110</v>
      </c>
      <c r="E356" s="144" t="s">
        <v>443</v>
      </c>
      <c r="F356" s="144">
        <v>10</v>
      </c>
      <c r="G356" s="144" t="s">
        <v>3350</v>
      </c>
      <c r="H356" s="144">
        <v>2</v>
      </c>
      <c r="I356" s="144" t="s">
        <v>444</v>
      </c>
      <c r="J356" s="29">
        <v>59.610466628198168</v>
      </c>
      <c r="K356" s="29">
        <v>-1.0038</v>
      </c>
      <c r="L356" s="29">
        <v>-0.2364</v>
      </c>
      <c r="M356" s="29">
        <v>1.0312610726678284</v>
      </c>
      <c r="N356" s="29">
        <v>10</v>
      </c>
      <c r="O356" s="35">
        <v>122.01473986562563</v>
      </c>
      <c r="P356" s="29">
        <v>-2.0375999999999999</v>
      </c>
      <c r="Q356" s="29">
        <v>-0.35699999999999998</v>
      </c>
      <c r="R356" s="29">
        <v>2.0686378996818173</v>
      </c>
      <c r="S356" s="96">
        <v>9.8000000000000007</v>
      </c>
      <c r="T356" s="35">
        <v>123.91707925132967</v>
      </c>
      <c r="U356" s="29">
        <v>-2.0939999999999999</v>
      </c>
      <c r="V356" s="29">
        <v>-0.34560000000000002</v>
      </c>
      <c r="W356" s="29">
        <v>2.1223278163375232</v>
      </c>
      <c r="X356" s="96">
        <v>9.9</v>
      </c>
      <c r="Y356" s="489" t="s">
        <v>3350</v>
      </c>
    </row>
    <row r="357" spans="1:25" x14ac:dyDescent="0.25">
      <c r="A357" s="28" t="s">
        <v>18</v>
      </c>
      <c r="B357" s="144" t="s">
        <v>410</v>
      </c>
      <c r="C357" s="487" t="s">
        <v>411</v>
      </c>
      <c r="D357" s="144">
        <v>110</v>
      </c>
      <c r="E357" s="144" t="s">
        <v>445</v>
      </c>
      <c r="F357" s="144">
        <v>10</v>
      </c>
      <c r="G357" s="144" t="s">
        <v>3350</v>
      </c>
      <c r="H357" s="144">
        <v>2</v>
      </c>
      <c r="I357" s="144" t="s">
        <v>417</v>
      </c>
      <c r="J357" s="29">
        <v>14.106443461584707</v>
      </c>
      <c r="K357" s="29">
        <v>-0.24180000000000001</v>
      </c>
      <c r="L357" s="29">
        <v>-3.3000000000000002E-2</v>
      </c>
      <c r="M357" s="29">
        <v>0.24404147188541542</v>
      </c>
      <c r="N357" s="29">
        <v>10</v>
      </c>
      <c r="O357" s="35">
        <v>33.016196175341619</v>
      </c>
      <c r="P357" s="29">
        <v>-0.55620000000000003</v>
      </c>
      <c r="Q357" s="29">
        <v>-6.3E-2</v>
      </c>
      <c r="R357" s="29">
        <v>0.55975658995674182</v>
      </c>
      <c r="S357" s="96">
        <v>9.8000000000000007</v>
      </c>
      <c r="T357" s="35">
        <v>35.348182694989859</v>
      </c>
      <c r="U357" s="29">
        <v>-0.6018</v>
      </c>
      <c r="V357" s="29">
        <v>-6.6000000000000003E-2</v>
      </c>
      <c r="W357" s="29">
        <v>0.6054083250170913</v>
      </c>
      <c r="X357" s="96">
        <v>9.9</v>
      </c>
      <c r="Y357" s="489" t="s">
        <v>3350</v>
      </c>
    </row>
    <row r="358" spans="1:25" x14ac:dyDescent="0.25">
      <c r="A358" s="28" t="s">
        <v>18</v>
      </c>
      <c r="B358" s="144" t="s">
        <v>410</v>
      </c>
      <c r="C358" s="487" t="s">
        <v>411</v>
      </c>
      <c r="D358" s="144">
        <v>110</v>
      </c>
      <c r="E358" s="144" t="s">
        <v>446</v>
      </c>
      <c r="F358" s="144">
        <v>10</v>
      </c>
      <c r="G358" s="144" t="s">
        <v>3350</v>
      </c>
      <c r="H358" s="144">
        <v>2</v>
      </c>
      <c r="I358" s="144" t="s">
        <v>447</v>
      </c>
      <c r="J358" s="29">
        <v>15.188098588533267</v>
      </c>
      <c r="K358" s="29">
        <v>-0.24059999999999998</v>
      </c>
      <c r="L358" s="29">
        <v>-0.1056</v>
      </c>
      <c r="M358" s="29">
        <v>0.26275410558162549</v>
      </c>
      <c r="N358" s="29">
        <v>10</v>
      </c>
      <c r="O358" s="35">
        <v>45.613325067954264</v>
      </c>
      <c r="P358" s="29">
        <v>-0.74220000000000008</v>
      </c>
      <c r="Q358" s="29">
        <v>-0.21719999999999998</v>
      </c>
      <c r="R358" s="29">
        <v>0.77332831320209661</v>
      </c>
      <c r="S358" s="96">
        <v>9.8000000000000007</v>
      </c>
      <c r="T358" s="35">
        <v>20.457544757761433</v>
      </c>
      <c r="U358" s="29">
        <v>-0.31860000000000005</v>
      </c>
      <c r="V358" s="29">
        <v>-0.14580000000000001</v>
      </c>
      <c r="W358" s="29">
        <v>0.35037636906618008</v>
      </c>
      <c r="X358" s="96">
        <v>9.9</v>
      </c>
      <c r="Y358" s="489" t="s">
        <v>3350</v>
      </c>
    </row>
    <row r="359" spans="1:25" x14ac:dyDescent="0.25">
      <c r="A359" s="28" t="s">
        <v>18</v>
      </c>
      <c r="B359" s="144" t="s">
        <v>410</v>
      </c>
      <c r="C359" s="487" t="s">
        <v>411</v>
      </c>
      <c r="D359" s="144">
        <v>110</v>
      </c>
      <c r="E359" s="144" t="s">
        <v>448</v>
      </c>
      <c r="F359" s="144">
        <v>10</v>
      </c>
      <c r="G359" s="144" t="s">
        <v>3350</v>
      </c>
      <c r="H359" s="144">
        <v>2</v>
      </c>
      <c r="I359" s="144" t="s">
        <v>2897</v>
      </c>
      <c r="J359" s="29">
        <v>32.030057052394476</v>
      </c>
      <c r="K359" s="29">
        <v>-0.55359999999999998</v>
      </c>
      <c r="L359" s="29">
        <v>-2.4E-2</v>
      </c>
      <c r="M359" s="29">
        <v>0.5541199870064244</v>
      </c>
      <c r="N359" s="29">
        <v>10</v>
      </c>
      <c r="O359" s="35">
        <v>75.62205281560945</v>
      </c>
      <c r="P359" s="29">
        <v>-1.2752000000000001</v>
      </c>
      <c r="Q359" s="29">
        <v>-0.1328</v>
      </c>
      <c r="R359" s="29">
        <v>1.2820962834358425</v>
      </c>
      <c r="S359" s="96">
        <v>9.8000000000000007</v>
      </c>
      <c r="T359" s="35">
        <v>68.213049381739935</v>
      </c>
      <c r="U359" s="29">
        <v>-1.1616</v>
      </c>
      <c r="V359" s="29">
        <v>-0.12479999999999999</v>
      </c>
      <c r="W359" s="29">
        <v>1.1682848967610597</v>
      </c>
      <c r="X359" s="96">
        <v>9.9</v>
      </c>
      <c r="Y359" s="489" t="s">
        <v>3350</v>
      </c>
    </row>
    <row r="360" spans="1:25" x14ac:dyDescent="0.25">
      <c r="A360" s="28" t="s">
        <v>18</v>
      </c>
      <c r="B360" s="144" t="s">
        <v>410</v>
      </c>
      <c r="C360" s="487" t="s">
        <v>411</v>
      </c>
      <c r="D360" s="144">
        <v>110</v>
      </c>
      <c r="E360" s="144" t="s">
        <v>449</v>
      </c>
      <c r="F360" s="144">
        <v>10</v>
      </c>
      <c r="G360" s="144" t="s">
        <v>3350</v>
      </c>
      <c r="H360" s="144">
        <v>2</v>
      </c>
      <c r="I360" s="144" t="s">
        <v>450</v>
      </c>
      <c r="J360" s="29">
        <v>0</v>
      </c>
      <c r="K360" s="29">
        <v>0</v>
      </c>
      <c r="L360" s="29">
        <v>-2.4E-2</v>
      </c>
      <c r="M360" s="29">
        <v>2.4E-2</v>
      </c>
      <c r="N360" s="29">
        <v>10</v>
      </c>
      <c r="O360" s="35">
        <v>1.1673296568930502</v>
      </c>
      <c r="P360" s="29">
        <v>-4.7999999999999996E-3</v>
      </c>
      <c r="Q360" s="29">
        <v>-1.9199999999999998E-2</v>
      </c>
      <c r="R360" s="29">
        <v>1.9790907002964771E-2</v>
      </c>
      <c r="S360" s="96">
        <v>9.8000000000000007</v>
      </c>
      <c r="T360" s="35">
        <v>1.338586314558964</v>
      </c>
      <c r="U360" s="29">
        <v>-2.3999999999999998E-3</v>
      </c>
      <c r="V360" s="29">
        <v>-2.2800000000000001E-2</v>
      </c>
      <c r="W360" s="29">
        <v>2.2925967809451359E-2</v>
      </c>
      <c r="X360" s="96">
        <v>9.9</v>
      </c>
      <c r="Y360" s="489" t="s">
        <v>3350</v>
      </c>
    </row>
    <row r="361" spans="1:25" x14ac:dyDescent="0.25">
      <c r="A361" s="28" t="s">
        <v>18</v>
      </c>
      <c r="B361" s="144" t="s">
        <v>410</v>
      </c>
      <c r="C361" s="487" t="s">
        <v>411</v>
      </c>
      <c r="D361" s="144">
        <v>110</v>
      </c>
      <c r="E361" s="144" t="s">
        <v>2898</v>
      </c>
      <c r="F361" s="144">
        <v>10</v>
      </c>
      <c r="G361" s="144" t="s">
        <v>3350</v>
      </c>
      <c r="H361" s="144">
        <v>2</v>
      </c>
      <c r="I361" s="144" t="s">
        <v>2899</v>
      </c>
      <c r="J361" s="29">
        <v>9.3850121117235652</v>
      </c>
      <c r="K361" s="29">
        <v>-0.16019999999999998</v>
      </c>
      <c r="L361" s="29">
        <v>-2.64E-2</v>
      </c>
      <c r="M361" s="29">
        <v>0.1623607095328177</v>
      </c>
      <c r="N361" s="29">
        <v>10</v>
      </c>
      <c r="O361" s="35">
        <v>36.190697512190901</v>
      </c>
      <c r="P361" s="29">
        <v>-0.60780000000000001</v>
      </c>
      <c r="Q361" s="29">
        <v>-8.4000000000000005E-2</v>
      </c>
      <c r="R361" s="29">
        <v>0.61357708562168456</v>
      </c>
      <c r="S361" s="96">
        <v>9.8000000000000007</v>
      </c>
      <c r="T361" s="35">
        <v>21.55276008445896</v>
      </c>
      <c r="U361" s="29">
        <v>-0.36599999999999999</v>
      </c>
      <c r="V361" s="29">
        <v>-4.8000000000000001E-2</v>
      </c>
      <c r="W361" s="29">
        <v>0.36913412196652856</v>
      </c>
      <c r="X361" s="96">
        <v>9.9</v>
      </c>
      <c r="Y361" s="489" t="s">
        <v>3350</v>
      </c>
    </row>
    <row r="362" spans="1:25" x14ac:dyDescent="0.25">
      <c r="A362" s="28" t="s">
        <v>18</v>
      </c>
      <c r="B362" s="144" t="s">
        <v>410</v>
      </c>
      <c r="C362" s="487" t="s">
        <v>411</v>
      </c>
      <c r="D362" s="144">
        <v>110</v>
      </c>
      <c r="E362" s="144" t="s">
        <v>276</v>
      </c>
      <c r="F362" s="144">
        <v>6</v>
      </c>
      <c r="G362" s="144" t="s">
        <v>37</v>
      </c>
      <c r="H362" s="144" t="s">
        <v>3350</v>
      </c>
      <c r="I362" s="144" t="s">
        <v>277</v>
      </c>
      <c r="J362" s="29">
        <v>132.39435805742377</v>
      </c>
      <c r="K362" s="29">
        <v>-1.3680000000000001</v>
      </c>
      <c r="L362" s="29">
        <v>-0.4662</v>
      </c>
      <c r="M362" s="29">
        <v>1.4452565308622549</v>
      </c>
      <c r="N362" s="29">
        <v>6.31</v>
      </c>
      <c r="O362" s="35">
        <v>270.20825822377634</v>
      </c>
      <c r="P362" s="29">
        <v>-2.8386</v>
      </c>
      <c r="Q362" s="29">
        <v>-0.58499999999999996</v>
      </c>
      <c r="R362" s="29">
        <v>2.8982537777082253</v>
      </c>
      <c r="S362" s="96">
        <v>6.2</v>
      </c>
      <c r="T362" s="35">
        <v>253.86932685215319</v>
      </c>
      <c r="U362" s="29">
        <v>-2.6819999999999999</v>
      </c>
      <c r="V362" s="29">
        <v>-0.54179999999999995</v>
      </c>
      <c r="W362" s="29">
        <v>2.7361782178798224</v>
      </c>
      <c r="X362" s="96">
        <v>6.23</v>
      </c>
      <c r="Y362" s="489" t="s">
        <v>3350</v>
      </c>
    </row>
    <row r="363" spans="1:25" x14ac:dyDescent="0.25">
      <c r="A363" s="28" t="s">
        <v>18</v>
      </c>
      <c r="B363" s="144" t="s">
        <v>410</v>
      </c>
      <c r="C363" s="487" t="s">
        <v>411</v>
      </c>
      <c r="D363" s="144">
        <v>110</v>
      </c>
      <c r="E363" s="144" t="s">
        <v>451</v>
      </c>
      <c r="F363" s="144">
        <v>6</v>
      </c>
      <c r="G363" s="144" t="s">
        <v>3350</v>
      </c>
      <c r="H363" s="144">
        <v>2</v>
      </c>
      <c r="I363" s="144" t="s">
        <v>452</v>
      </c>
      <c r="J363" s="29">
        <v>35.021330652625032</v>
      </c>
      <c r="K363" s="29">
        <v>-0.35808000000000001</v>
      </c>
      <c r="L363" s="29">
        <v>-0.13391999999999998</v>
      </c>
      <c r="M363" s="29">
        <v>0.38230335180325059</v>
      </c>
      <c r="N363" s="29">
        <v>6.31</v>
      </c>
      <c r="O363" s="35">
        <v>62.418008740238506</v>
      </c>
      <c r="P363" s="29">
        <v>-0.65615999999999997</v>
      </c>
      <c r="Q363" s="29">
        <v>-0.13295999999999999</v>
      </c>
      <c r="R363" s="29">
        <v>0.66949556174779823</v>
      </c>
      <c r="S363" s="96">
        <v>6.2</v>
      </c>
      <c r="T363" s="35">
        <v>49.103599588296028</v>
      </c>
      <c r="U363" s="29">
        <v>-0.51312000000000002</v>
      </c>
      <c r="V363" s="29">
        <v>-0.12959999999999999</v>
      </c>
      <c r="W363" s="29">
        <v>0.52923368600269582</v>
      </c>
      <c r="X363" s="96">
        <v>6.23</v>
      </c>
      <c r="Y363" s="489" t="s">
        <v>3350</v>
      </c>
    </row>
    <row r="364" spans="1:25" x14ac:dyDescent="0.25">
      <c r="A364" s="28" t="s">
        <v>18</v>
      </c>
      <c r="B364" s="144" t="s">
        <v>410</v>
      </c>
      <c r="C364" s="487" t="s">
        <v>411</v>
      </c>
      <c r="D364" s="144">
        <v>110</v>
      </c>
      <c r="E364" s="144" t="s">
        <v>453</v>
      </c>
      <c r="F364" s="144">
        <v>6</v>
      </c>
      <c r="G364" s="144" t="s">
        <v>3350</v>
      </c>
      <c r="H364" s="144">
        <v>2</v>
      </c>
      <c r="I364" s="144" t="s">
        <v>454</v>
      </c>
      <c r="J364" s="29">
        <v>27.481839084671552</v>
      </c>
      <c r="K364" s="29">
        <v>-0.28079999999999999</v>
      </c>
      <c r="L364" s="29">
        <v>-0.1056</v>
      </c>
      <c r="M364" s="29">
        <v>0.3</v>
      </c>
      <c r="N364" s="29">
        <v>6.31</v>
      </c>
      <c r="O364" s="35">
        <v>48.280765989421532</v>
      </c>
      <c r="P364" s="29">
        <v>-0.49919999999999998</v>
      </c>
      <c r="Q364" s="29">
        <v>-0.13775999999999999</v>
      </c>
      <c r="R364" s="29">
        <v>0.51785949600253545</v>
      </c>
      <c r="S364" s="96">
        <v>6.2</v>
      </c>
      <c r="T364" s="35">
        <v>56.325093972311059</v>
      </c>
      <c r="U364" s="29">
        <v>-0.59327999999999992</v>
      </c>
      <c r="V364" s="29">
        <v>-0.12863999999999998</v>
      </c>
      <c r="W364" s="29">
        <v>0.6070662303241714</v>
      </c>
      <c r="X364" s="96">
        <v>6.23</v>
      </c>
      <c r="Y364" s="489" t="s">
        <v>3350</v>
      </c>
    </row>
    <row r="365" spans="1:25" x14ac:dyDescent="0.25">
      <c r="A365" s="28" t="s">
        <v>18</v>
      </c>
      <c r="B365" s="144" t="s">
        <v>410</v>
      </c>
      <c r="C365" s="487" t="s">
        <v>411</v>
      </c>
      <c r="D365" s="144">
        <v>110</v>
      </c>
      <c r="E365" s="144" t="s">
        <v>455</v>
      </c>
      <c r="F365" s="144">
        <v>6</v>
      </c>
      <c r="G365" s="144" t="s">
        <v>3350</v>
      </c>
      <c r="H365" s="144">
        <v>2</v>
      </c>
      <c r="I365" s="144" t="s">
        <v>456</v>
      </c>
      <c r="J365" s="29">
        <v>26.223866099616888</v>
      </c>
      <c r="K365" s="29">
        <v>-0.25968000000000002</v>
      </c>
      <c r="L365" s="29">
        <v>-0.12048</v>
      </c>
      <c r="M365" s="29">
        <v>0.28626758950324788</v>
      </c>
      <c r="N365" s="29">
        <v>6.31</v>
      </c>
      <c r="O365" s="35">
        <v>48.753802891862605</v>
      </c>
      <c r="P365" s="29">
        <v>-0.50160000000000005</v>
      </c>
      <c r="Q365" s="29">
        <v>-0.14784</v>
      </c>
      <c r="R365" s="29">
        <v>0.52293328981811826</v>
      </c>
      <c r="S365" s="96">
        <v>6.2</v>
      </c>
      <c r="T365" s="35">
        <v>59.084261432401014</v>
      </c>
      <c r="U365" s="29">
        <v>-0.61824000000000001</v>
      </c>
      <c r="V365" s="29">
        <v>-0.15264</v>
      </c>
      <c r="W365" s="29">
        <v>0.63680426129227496</v>
      </c>
      <c r="X365" s="96">
        <v>6.23</v>
      </c>
      <c r="Y365" s="489" t="s">
        <v>3350</v>
      </c>
    </row>
    <row r="366" spans="1:25" x14ac:dyDescent="0.25">
      <c r="A366" s="28" t="s">
        <v>18</v>
      </c>
      <c r="B366" s="144" t="s">
        <v>410</v>
      </c>
      <c r="C366" s="487" t="s">
        <v>411</v>
      </c>
      <c r="D366" s="144">
        <v>110</v>
      </c>
      <c r="E366" s="144" t="s">
        <v>457</v>
      </c>
      <c r="F366" s="144">
        <v>6</v>
      </c>
      <c r="G366" s="144" t="s">
        <v>3350</v>
      </c>
      <c r="H366" s="144">
        <v>2</v>
      </c>
      <c r="I366" s="144" t="s">
        <v>458</v>
      </c>
      <c r="J366" s="29">
        <v>12.723112084113735</v>
      </c>
      <c r="K366" s="29">
        <v>-0.13200000000000001</v>
      </c>
      <c r="L366" s="29">
        <v>-4.3200000000000002E-2</v>
      </c>
      <c r="M366" s="29">
        <v>0.13888930844381076</v>
      </c>
      <c r="N366" s="29">
        <v>6.31</v>
      </c>
      <c r="O366" s="35">
        <v>28.518935234194597</v>
      </c>
      <c r="P366" s="29">
        <v>-0.30096000000000001</v>
      </c>
      <c r="Q366" s="29">
        <v>-5.4719999999999998E-2</v>
      </c>
      <c r="R366" s="29">
        <v>0.3058940993219712</v>
      </c>
      <c r="S366" s="96">
        <v>6.2</v>
      </c>
      <c r="T366" s="35">
        <v>36.601119346551563</v>
      </c>
      <c r="U366" s="29">
        <v>-0.38880000000000003</v>
      </c>
      <c r="V366" s="29">
        <v>-6.6720000000000002E-2</v>
      </c>
      <c r="W366" s="29">
        <v>0.39448320420519811</v>
      </c>
      <c r="X366" s="96">
        <v>6.23</v>
      </c>
      <c r="Y366" s="489" t="s">
        <v>3350</v>
      </c>
    </row>
    <row r="367" spans="1:25" x14ac:dyDescent="0.25">
      <c r="A367" s="28" t="s">
        <v>18</v>
      </c>
      <c r="B367" s="144" t="s">
        <v>410</v>
      </c>
      <c r="C367" s="487" t="s">
        <v>411</v>
      </c>
      <c r="D367" s="144">
        <v>110</v>
      </c>
      <c r="E367" s="144" t="s">
        <v>459</v>
      </c>
      <c r="F367" s="144">
        <v>6</v>
      </c>
      <c r="G367" s="144" t="s">
        <v>3350</v>
      </c>
      <c r="H367" s="144">
        <v>2</v>
      </c>
      <c r="I367" s="144" t="s">
        <v>460</v>
      </c>
      <c r="J367" s="29">
        <v>0</v>
      </c>
      <c r="K367" s="29">
        <v>0</v>
      </c>
      <c r="L367" s="29">
        <v>0</v>
      </c>
      <c r="M367" s="29">
        <v>0</v>
      </c>
      <c r="N367" s="29" t="s">
        <v>41</v>
      </c>
      <c r="O367" s="35">
        <v>0</v>
      </c>
      <c r="P367" s="29">
        <v>0</v>
      </c>
      <c r="Q367" s="29">
        <v>0</v>
      </c>
      <c r="R367" s="29">
        <v>0</v>
      </c>
      <c r="S367" s="96" t="s">
        <v>41</v>
      </c>
      <c r="T367" s="35">
        <v>0</v>
      </c>
      <c r="U367" s="29">
        <v>0</v>
      </c>
      <c r="V367" s="29">
        <v>0</v>
      </c>
      <c r="W367" s="29">
        <v>0</v>
      </c>
      <c r="X367" s="96" t="s">
        <v>41</v>
      </c>
      <c r="Y367" s="489" t="s">
        <v>3350</v>
      </c>
    </row>
    <row r="368" spans="1:25" x14ac:dyDescent="0.25">
      <c r="A368" s="28" t="s">
        <v>18</v>
      </c>
      <c r="B368" s="144" t="s">
        <v>410</v>
      </c>
      <c r="C368" s="487" t="s">
        <v>411</v>
      </c>
      <c r="D368" s="144">
        <v>110</v>
      </c>
      <c r="E368" s="144" t="s">
        <v>461</v>
      </c>
      <c r="F368" s="144">
        <v>6</v>
      </c>
      <c r="G368" s="144" t="s">
        <v>3350</v>
      </c>
      <c r="H368" s="144">
        <v>2</v>
      </c>
      <c r="I368" s="144" t="s">
        <v>462</v>
      </c>
      <c r="J368" s="29">
        <v>30.048501600105165</v>
      </c>
      <c r="K368" s="29">
        <v>-0.31151999999999996</v>
      </c>
      <c r="L368" s="29">
        <v>-0.10272000000000001</v>
      </c>
      <c r="M368" s="29">
        <v>0.32801845801722801</v>
      </c>
      <c r="N368" s="29">
        <v>6.31</v>
      </c>
      <c r="O368" s="35">
        <v>78.522626606890142</v>
      </c>
      <c r="P368" s="29">
        <v>-0.8256</v>
      </c>
      <c r="Q368" s="29">
        <v>-0.16656000000000001</v>
      </c>
      <c r="R368" s="29">
        <v>0.84223369298550388</v>
      </c>
      <c r="S368" s="96">
        <v>6.2</v>
      </c>
      <c r="T368" s="35">
        <v>49.24354198928809</v>
      </c>
      <c r="U368" s="29">
        <v>-0.51744000000000001</v>
      </c>
      <c r="V368" s="29">
        <v>-0.11808</v>
      </c>
      <c r="W368" s="29">
        <v>0.53074197120634814</v>
      </c>
      <c r="X368" s="96">
        <v>6.23</v>
      </c>
      <c r="Y368" s="489" t="s">
        <v>3350</v>
      </c>
    </row>
    <row r="369" spans="1:25" ht="15.75" thickBot="1" x14ac:dyDescent="0.3">
      <c r="A369" s="32" t="s">
        <v>18</v>
      </c>
      <c r="B369" s="146" t="s">
        <v>410</v>
      </c>
      <c r="C369" s="496" t="s">
        <v>411</v>
      </c>
      <c r="D369" s="146">
        <v>110</v>
      </c>
      <c r="E369" s="146" t="s">
        <v>2893</v>
      </c>
      <c r="F369" s="146">
        <v>6</v>
      </c>
      <c r="G369" s="146" t="s">
        <v>59</v>
      </c>
      <c r="H369" s="146">
        <v>2</v>
      </c>
      <c r="I369" s="146" t="s">
        <v>463</v>
      </c>
      <c r="J369" s="29">
        <v>0</v>
      </c>
      <c r="K369" s="29">
        <v>-1E-3</v>
      </c>
      <c r="L369" s="29">
        <v>-1E-3</v>
      </c>
      <c r="M369" s="29">
        <v>1.414213562373095E-3</v>
      </c>
      <c r="N369" s="29">
        <v>6.31</v>
      </c>
      <c r="O369" s="36">
        <v>0</v>
      </c>
      <c r="P369" s="33">
        <v>-1E-3</v>
      </c>
      <c r="Q369" s="33">
        <v>-2E-3</v>
      </c>
      <c r="R369" s="33">
        <v>2.2360679774997894E-3</v>
      </c>
      <c r="S369" s="99">
        <v>6.2</v>
      </c>
      <c r="T369" s="36">
        <v>0</v>
      </c>
      <c r="U369" s="33">
        <v>0</v>
      </c>
      <c r="V369" s="33">
        <v>0</v>
      </c>
      <c r="W369" s="33">
        <v>0</v>
      </c>
      <c r="X369" s="99">
        <v>6.23</v>
      </c>
      <c r="Y369" s="492" t="s">
        <v>3350</v>
      </c>
    </row>
    <row r="370" spans="1:25" x14ac:dyDescent="0.25">
      <c r="A370" s="24" t="s">
        <v>18</v>
      </c>
      <c r="B370" s="142" t="s">
        <v>464</v>
      </c>
      <c r="C370" s="142" t="s">
        <v>22</v>
      </c>
      <c r="D370" s="142">
        <v>35</v>
      </c>
      <c r="E370" s="142" t="s">
        <v>30</v>
      </c>
      <c r="F370" s="142">
        <v>35</v>
      </c>
      <c r="G370" s="142" t="s">
        <v>31</v>
      </c>
      <c r="H370" s="142" t="s">
        <v>3350</v>
      </c>
      <c r="I370" s="142" t="s">
        <v>3350</v>
      </c>
      <c r="J370" s="25">
        <v>5.8575570273572586</v>
      </c>
      <c r="K370" s="25">
        <v>-0.36799999999999999</v>
      </c>
      <c r="L370" s="25">
        <v>-3.7200000000000004E-2</v>
      </c>
      <c r="M370" s="25">
        <v>0.36987543849247412</v>
      </c>
      <c r="N370" s="25">
        <v>36.5</v>
      </c>
      <c r="O370" s="92">
        <v>8.0012390506859035</v>
      </c>
      <c r="P370" s="25">
        <v>-0.48960000000000004</v>
      </c>
      <c r="Q370" s="25">
        <v>-9.2799999999999994E-2</v>
      </c>
      <c r="R370" s="25">
        <v>0.498317168076718</v>
      </c>
      <c r="S370" s="93">
        <v>36</v>
      </c>
      <c r="T370" s="92">
        <v>7.9160346531917227</v>
      </c>
      <c r="U370" s="25">
        <v>-0.49399999999999999</v>
      </c>
      <c r="V370" s="25">
        <v>-5.5600000000000004E-2</v>
      </c>
      <c r="W370" s="25">
        <v>0.49711906018578689</v>
      </c>
      <c r="X370" s="93">
        <v>36.299999999999997</v>
      </c>
      <c r="Y370" s="485" t="s">
        <v>3350</v>
      </c>
    </row>
    <row r="371" spans="1:25" x14ac:dyDescent="0.25">
      <c r="A371" s="28" t="s">
        <v>18</v>
      </c>
      <c r="B371" s="144" t="s">
        <v>464</v>
      </c>
      <c r="C371" s="487" t="s">
        <v>22</v>
      </c>
      <c r="D371" s="144">
        <v>35</v>
      </c>
      <c r="E371" s="144" t="s">
        <v>125</v>
      </c>
      <c r="F371" s="144">
        <v>10</v>
      </c>
      <c r="G371" s="144" t="s">
        <v>37</v>
      </c>
      <c r="H371" s="144" t="s">
        <v>3350</v>
      </c>
      <c r="I371" s="144" t="s">
        <v>296</v>
      </c>
      <c r="J371" s="29">
        <v>20.169889764013202</v>
      </c>
      <c r="K371" s="29">
        <v>-0.36799999999999999</v>
      </c>
      <c r="L371" s="29">
        <v>-3.7200000000000004E-2</v>
      </c>
      <c r="M371" s="29">
        <v>0.36987543849247412</v>
      </c>
      <c r="N371" s="29">
        <v>10.6</v>
      </c>
      <c r="O371" s="35">
        <v>27.69659671391274</v>
      </c>
      <c r="P371" s="29">
        <v>-0.48960000000000004</v>
      </c>
      <c r="Q371" s="29">
        <v>-9.2799999999999994E-2</v>
      </c>
      <c r="R371" s="29">
        <v>0.498317168076718</v>
      </c>
      <c r="S371" s="96">
        <v>10.4</v>
      </c>
      <c r="T371" s="35">
        <v>27.366862658177094</v>
      </c>
      <c r="U371" s="29">
        <v>-0.49399999999999999</v>
      </c>
      <c r="V371" s="29">
        <v>-5.5600000000000004E-2</v>
      </c>
      <c r="W371" s="29">
        <v>0.49711906018578689</v>
      </c>
      <c r="X371" s="96">
        <v>10.5</v>
      </c>
      <c r="Y371" s="489" t="s">
        <v>3350</v>
      </c>
    </row>
    <row r="372" spans="1:25" x14ac:dyDescent="0.25">
      <c r="A372" s="28" t="s">
        <v>18</v>
      </c>
      <c r="B372" s="144" t="s">
        <v>464</v>
      </c>
      <c r="C372" s="487" t="s">
        <v>22</v>
      </c>
      <c r="D372" s="144">
        <v>35</v>
      </c>
      <c r="E372" s="144" t="s">
        <v>465</v>
      </c>
      <c r="F372" s="144">
        <v>10</v>
      </c>
      <c r="G372" s="144" t="s">
        <v>3350</v>
      </c>
      <c r="H372" s="488">
        <v>1</v>
      </c>
      <c r="I372" s="144" t="s">
        <v>466</v>
      </c>
      <c r="J372" s="29">
        <v>6.0135371382894158</v>
      </c>
      <c r="K372" s="29">
        <v>-0.1033</v>
      </c>
      <c r="L372" s="29">
        <v>-3.8600000000000002E-2</v>
      </c>
      <c r="M372" s="29">
        <v>0.1102762440419513</v>
      </c>
      <c r="N372" s="29">
        <v>10.6</v>
      </c>
      <c r="O372" s="35">
        <v>5.6445165689577497</v>
      </c>
      <c r="P372" s="29">
        <v>-9.2599999999999988E-2</v>
      </c>
      <c r="Q372" s="29">
        <v>-4.1700000000000001E-2</v>
      </c>
      <c r="R372" s="29">
        <v>0.10155614210868782</v>
      </c>
      <c r="S372" s="96">
        <v>10.4</v>
      </c>
      <c r="T372" s="35">
        <v>5.5363412568249109</v>
      </c>
      <c r="U372" s="29">
        <v>-9.240000000000001E-2</v>
      </c>
      <c r="V372" s="29">
        <v>-3.9700000000000006E-2</v>
      </c>
      <c r="W372" s="29">
        <v>0.10056763893022448</v>
      </c>
      <c r="X372" s="96">
        <v>10.5</v>
      </c>
      <c r="Y372" s="489" t="s">
        <v>3350</v>
      </c>
    </row>
    <row r="373" spans="1:25" x14ac:dyDescent="0.25">
      <c r="A373" s="28" t="s">
        <v>18</v>
      </c>
      <c r="B373" s="144" t="s">
        <v>464</v>
      </c>
      <c r="C373" s="487" t="s">
        <v>22</v>
      </c>
      <c r="D373" s="144">
        <v>35</v>
      </c>
      <c r="E373" s="144" t="s">
        <v>467</v>
      </c>
      <c r="F373" s="144">
        <v>10</v>
      </c>
      <c r="G373" s="144" t="s">
        <v>3350</v>
      </c>
      <c r="H373" s="488">
        <v>1</v>
      </c>
      <c r="I373" s="144" t="s">
        <v>466</v>
      </c>
      <c r="J373" s="29">
        <v>0</v>
      </c>
      <c r="K373" s="29">
        <v>0</v>
      </c>
      <c r="L373" s="29">
        <v>0</v>
      </c>
      <c r="M373" s="29">
        <v>0</v>
      </c>
      <c r="N373" s="29" t="s">
        <v>41</v>
      </c>
      <c r="O373" s="35">
        <v>0</v>
      </c>
      <c r="P373" s="29">
        <v>0</v>
      </c>
      <c r="Q373" s="29">
        <v>0</v>
      </c>
      <c r="R373" s="29">
        <v>0</v>
      </c>
      <c r="S373" s="96" t="s">
        <v>41</v>
      </c>
      <c r="T373" s="35">
        <v>0</v>
      </c>
      <c r="U373" s="29">
        <v>0</v>
      </c>
      <c r="V373" s="29">
        <v>0</v>
      </c>
      <c r="W373" s="29">
        <v>0</v>
      </c>
      <c r="X373" s="96" t="s">
        <v>41</v>
      </c>
      <c r="Y373" s="489" t="s">
        <v>3350</v>
      </c>
    </row>
    <row r="374" spans="1:25" x14ac:dyDescent="0.25">
      <c r="A374" s="28" t="s">
        <v>18</v>
      </c>
      <c r="B374" s="144" t="s">
        <v>464</v>
      </c>
      <c r="C374" s="487" t="s">
        <v>22</v>
      </c>
      <c r="D374" s="144">
        <v>35</v>
      </c>
      <c r="E374" s="144" t="s">
        <v>468</v>
      </c>
      <c r="F374" s="144">
        <v>10</v>
      </c>
      <c r="G374" s="144" t="s">
        <v>3350</v>
      </c>
      <c r="H374" s="488">
        <v>1</v>
      </c>
      <c r="I374" s="144" t="s">
        <v>469</v>
      </c>
      <c r="J374" s="29">
        <v>0.34722955518798881</v>
      </c>
      <c r="K374" s="29">
        <v>-4.3499999999999997E-3</v>
      </c>
      <c r="L374" s="29">
        <v>-4.6500000000000005E-3</v>
      </c>
      <c r="M374" s="29">
        <v>6.3674955830373371E-3</v>
      </c>
      <c r="N374" s="29">
        <v>10.6</v>
      </c>
      <c r="O374" s="35">
        <v>1.3898871199314724</v>
      </c>
      <c r="P374" s="29">
        <v>-1.9050000000000001E-2</v>
      </c>
      <c r="Q374" s="29">
        <v>-1.6199999999999999E-2</v>
      </c>
      <c r="R374" s="29">
        <v>2.5006849061807047E-2</v>
      </c>
      <c r="S374" s="96">
        <v>10.4</v>
      </c>
      <c r="T374" s="35">
        <v>0.51396750849200445</v>
      </c>
      <c r="U374" s="29">
        <v>-6.7499999999999999E-3</v>
      </c>
      <c r="V374" s="29">
        <v>-6.45E-3</v>
      </c>
      <c r="W374" s="29">
        <v>9.336219791757262E-3</v>
      </c>
      <c r="X374" s="96">
        <v>10.5</v>
      </c>
      <c r="Y374" s="489" t="s">
        <v>3350</v>
      </c>
    </row>
    <row r="375" spans="1:25" x14ac:dyDescent="0.25">
      <c r="A375" s="28" t="s">
        <v>18</v>
      </c>
      <c r="B375" s="144" t="s">
        <v>464</v>
      </c>
      <c r="C375" s="487" t="s">
        <v>22</v>
      </c>
      <c r="D375" s="144">
        <v>35</v>
      </c>
      <c r="E375" s="144" t="s">
        <v>470</v>
      </c>
      <c r="F375" s="144">
        <v>10</v>
      </c>
      <c r="G375" s="144" t="s">
        <v>3350</v>
      </c>
      <c r="H375" s="488">
        <v>1</v>
      </c>
      <c r="I375" s="144" t="s">
        <v>233</v>
      </c>
      <c r="J375" s="29">
        <v>5.3615159368548841</v>
      </c>
      <c r="K375" s="29">
        <v>-9.240000000000001E-2</v>
      </c>
      <c r="L375" s="29">
        <v>-3.3600000000000005E-2</v>
      </c>
      <c r="M375" s="29">
        <v>9.8319479250044861E-2</v>
      </c>
      <c r="N375" s="29">
        <v>10.6</v>
      </c>
      <c r="O375" s="35">
        <v>9.3434364558394165</v>
      </c>
      <c r="P375" s="29">
        <v>-0.13800000000000001</v>
      </c>
      <c r="Q375" s="29">
        <v>-9.6000000000000002E-2</v>
      </c>
      <c r="R375" s="29">
        <v>0.16810710871346279</v>
      </c>
      <c r="S375" s="96">
        <v>10.4</v>
      </c>
      <c r="T375" s="35">
        <v>6.3312342064438045</v>
      </c>
      <c r="U375" s="29">
        <v>-0.10829999999999999</v>
      </c>
      <c r="V375" s="29">
        <v>-3.8700000000000005E-2</v>
      </c>
      <c r="W375" s="29">
        <v>0.11500686936005169</v>
      </c>
      <c r="X375" s="96">
        <v>10.5</v>
      </c>
      <c r="Y375" s="489" t="s">
        <v>3350</v>
      </c>
    </row>
    <row r="376" spans="1:25" x14ac:dyDescent="0.25">
      <c r="A376" s="28" t="s">
        <v>18</v>
      </c>
      <c r="B376" s="144" t="s">
        <v>464</v>
      </c>
      <c r="C376" s="487" t="s">
        <v>22</v>
      </c>
      <c r="D376" s="144">
        <v>35</v>
      </c>
      <c r="E376" s="144" t="s">
        <v>471</v>
      </c>
      <c r="F376" s="144">
        <v>10</v>
      </c>
      <c r="G376" s="144" t="s">
        <v>3350</v>
      </c>
      <c r="H376" s="488">
        <v>1</v>
      </c>
      <c r="I376" s="144" t="s">
        <v>466</v>
      </c>
      <c r="J376" s="29">
        <v>6.6081828211345561</v>
      </c>
      <c r="K376" s="29">
        <v>-0.12079999999999999</v>
      </c>
      <c r="L376" s="29">
        <v>-9.5999999999999992E-3</v>
      </c>
      <c r="M376" s="29">
        <v>0.1211808565739655</v>
      </c>
      <c r="N376" s="29">
        <v>10.6</v>
      </c>
      <c r="O376" s="35">
        <v>7.0756178751170635</v>
      </c>
      <c r="P376" s="29">
        <v>-0.127</v>
      </c>
      <c r="Q376" s="29">
        <v>-8.8000000000000005E-3</v>
      </c>
      <c r="R376" s="29">
        <v>0.12730451680910621</v>
      </c>
      <c r="S376" s="96">
        <v>10.4</v>
      </c>
      <c r="T376" s="35">
        <v>6.5080901152453681</v>
      </c>
      <c r="U376" s="29">
        <v>-0.11799999999999999</v>
      </c>
      <c r="V376" s="29">
        <v>-7.1999999999999998E-3</v>
      </c>
      <c r="W376" s="29">
        <v>0.11821945694343211</v>
      </c>
      <c r="X376" s="96">
        <v>10.5</v>
      </c>
      <c r="Y376" s="489" t="s">
        <v>3350</v>
      </c>
    </row>
    <row r="377" spans="1:25" x14ac:dyDescent="0.25">
      <c r="A377" s="28" t="s">
        <v>18</v>
      </c>
      <c r="B377" s="144" t="s">
        <v>464</v>
      </c>
      <c r="C377" s="487" t="s">
        <v>22</v>
      </c>
      <c r="D377" s="144">
        <v>35</v>
      </c>
      <c r="E377" s="144" t="s">
        <v>472</v>
      </c>
      <c r="F377" s="144">
        <v>10</v>
      </c>
      <c r="G377" s="144" t="s">
        <v>3350</v>
      </c>
      <c r="H377" s="488">
        <v>1</v>
      </c>
      <c r="I377" s="144" t="s">
        <v>233</v>
      </c>
      <c r="J377" s="29">
        <v>4.9878477791484981</v>
      </c>
      <c r="K377" s="29">
        <v>-8.3199999999999996E-2</v>
      </c>
      <c r="L377" s="29">
        <v>-3.7999999999999999E-2</v>
      </c>
      <c r="M377" s="29">
        <v>9.1467152574025171E-2</v>
      </c>
      <c r="N377" s="29">
        <v>10.6</v>
      </c>
      <c r="O377" s="35">
        <v>8.4367829068114304</v>
      </c>
      <c r="P377" s="29">
        <v>-0.1444</v>
      </c>
      <c r="Q377" s="29">
        <v>-4.6799999999999994E-2</v>
      </c>
      <c r="R377" s="29">
        <v>0.15179459805935125</v>
      </c>
      <c r="S377" s="96">
        <v>10.4</v>
      </c>
      <c r="T377" s="35">
        <v>11.761515810421852</v>
      </c>
      <c r="U377" s="29">
        <v>-0.20799999999999999</v>
      </c>
      <c r="V377" s="29">
        <v>-4.8799999999999996E-2</v>
      </c>
      <c r="W377" s="29">
        <v>0.21364793469631294</v>
      </c>
      <c r="X377" s="96">
        <v>10.5</v>
      </c>
      <c r="Y377" s="489" t="s">
        <v>3350</v>
      </c>
    </row>
    <row r="378" spans="1:25" x14ac:dyDescent="0.25">
      <c r="A378" s="28" t="s">
        <v>18</v>
      </c>
      <c r="B378" s="144" t="s">
        <v>464</v>
      </c>
      <c r="C378" s="487" t="s">
        <v>22</v>
      </c>
      <c r="D378" s="144">
        <v>35</v>
      </c>
      <c r="E378" s="144" t="s">
        <v>139</v>
      </c>
      <c r="F378" s="144">
        <v>10</v>
      </c>
      <c r="G378" s="144" t="s">
        <v>59</v>
      </c>
      <c r="H378" s="488">
        <v>1</v>
      </c>
      <c r="I378" s="144" t="s">
        <v>60</v>
      </c>
      <c r="J378" s="29">
        <v>0</v>
      </c>
      <c r="K378" s="29">
        <v>-4.0000000000000003E-5</v>
      </c>
      <c r="L378" s="29">
        <v>-5.9999999999999995E-5</v>
      </c>
      <c r="M378" s="29">
        <v>7.2111025509279789E-5</v>
      </c>
      <c r="N378" s="29">
        <v>10.6</v>
      </c>
      <c r="O378" s="35">
        <v>0</v>
      </c>
      <c r="P378" s="29">
        <v>-1E-4</v>
      </c>
      <c r="Q378" s="29">
        <v>-8.0000000000000007E-5</v>
      </c>
      <c r="R378" s="29">
        <v>1.2806248474865698E-4</v>
      </c>
      <c r="S378" s="96">
        <v>10.4</v>
      </c>
      <c r="T378" s="35">
        <v>0</v>
      </c>
      <c r="U378" s="29">
        <v>-4.0000000000000003E-5</v>
      </c>
      <c r="V378" s="29">
        <v>-4.0000000000000003E-5</v>
      </c>
      <c r="W378" s="29">
        <v>5.6568542494923805E-5</v>
      </c>
      <c r="X378" s="96">
        <v>10.5</v>
      </c>
      <c r="Y378" s="489" t="s">
        <v>3350</v>
      </c>
    </row>
    <row r="379" spans="1:25" x14ac:dyDescent="0.25">
      <c r="A379" s="30" t="s">
        <v>18</v>
      </c>
      <c r="B379" s="145" t="s">
        <v>464</v>
      </c>
      <c r="C379" s="145" t="s">
        <v>22</v>
      </c>
      <c r="D379" s="145">
        <v>35</v>
      </c>
      <c r="E379" s="145" t="s">
        <v>61</v>
      </c>
      <c r="F379" s="145">
        <v>35</v>
      </c>
      <c r="G379" s="145" t="s">
        <v>31</v>
      </c>
      <c r="H379" s="145" t="s">
        <v>3350</v>
      </c>
      <c r="I379" s="145" t="s">
        <v>3350</v>
      </c>
      <c r="J379" s="31">
        <v>9.1046324142782442</v>
      </c>
      <c r="K379" s="31">
        <v>-0.56520000000000004</v>
      </c>
      <c r="L379" s="31">
        <v>-4.5600000000000002E-2</v>
      </c>
      <c r="M379" s="31">
        <v>0.56703650676124906</v>
      </c>
      <c r="N379" s="31">
        <v>36</v>
      </c>
      <c r="O379" s="97">
        <v>11.096892959627151</v>
      </c>
      <c r="P379" s="31">
        <v>-0.68920000000000003</v>
      </c>
      <c r="Q379" s="31">
        <v>-7.2800000000000004E-2</v>
      </c>
      <c r="R379" s="31">
        <v>0.6930342560075945</v>
      </c>
      <c r="S379" s="98">
        <v>36.1</v>
      </c>
      <c r="T379" s="97">
        <v>12.260427242603194</v>
      </c>
      <c r="U379" s="31">
        <v>-0.76679999999999993</v>
      </c>
      <c r="V379" s="31">
        <v>-0.09</v>
      </c>
      <c r="W379" s="31">
        <v>0.77206362432120834</v>
      </c>
      <c r="X379" s="98">
        <v>36.4</v>
      </c>
      <c r="Y379" s="490" t="s">
        <v>3350</v>
      </c>
    </row>
    <row r="380" spans="1:25" x14ac:dyDescent="0.25">
      <c r="A380" s="28" t="s">
        <v>18</v>
      </c>
      <c r="B380" s="144" t="s">
        <v>464</v>
      </c>
      <c r="C380" s="487" t="s">
        <v>22</v>
      </c>
      <c r="D380" s="144">
        <v>35</v>
      </c>
      <c r="E380" s="144" t="s">
        <v>140</v>
      </c>
      <c r="F380" s="144">
        <v>10</v>
      </c>
      <c r="G380" s="144" t="s">
        <v>37</v>
      </c>
      <c r="H380" s="144" t="s">
        <v>3350</v>
      </c>
      <c r="I380" s="144" t="s">
        <v>332</v>
      </c>
      <c r="J380" s="29">
        <v>31.822016205244346</v>
      </c>
      <c r="K380" s="29">
        <v>-0.56520000000000004</v>
      </c>
      <c r="L380" s="29">
        <v>-4.5600000000000002E-2</v>
      </c>
      <c r="M380" s="29">
        <v>0.56703650676124906</v>
      </c>
      <c r="N380" s="29">
        <v>10.3</v>
      </c>
      <c r="O380" s="35">
        <v>38.892993771120402</v>
      </c>
      <c r="P380" s="29">
        <v>-0.68920000000000003</v>
      </c>
      <c r="Q380" s="29">
        <v>-7.2800000000000004E-2</v>
      </c>
      <c r="R380" s="29">
        <v>0.6930342560075945</v>
      </c>
      <c r="S380" s="96">
        <v>10.3</v>
      </c>
      <c r="T380" s="35">
        <v>42.911495349111178</v>
      </c>
      <c r="U380" s="29">
        <v>-0.76679999999999993</v>
      </c>
      <c r="V380" s="29">
        <v>-0.09</v>
      </c>
      <c r="W380" s="29">
        <v>0.77206362432120834</v>
      </c>
      <c r="X380" s="96">
        <v>10.4</v>
      </c>
      <c r="Y380" s="489" t="s">
        <v>3350</v>
      </c>
    </row>
    <row r="381" spans="1:25" x14ac:dyDescent="0.25">
      <c r="A381" s="28" t="s">
        <v>18</v>
      </c>
      <c r="B381" s="144" t="s">
        <v>464</v>
      </c>
      <c r="C381" s="487" t="s">
        <v>22</v>
      </c>
      <c r="D381" s="144">
        <v>35</v>
      </c>
      <c r="E381" s="144" t="s">
        <v>473</v>
      </c>
      <c r="F381" s="144">
        <v>10</v>
      </c>
      <c r="G381" s="144" t="s">
        <v>3350</v>
      </c>
      <c r="H381" s="144">
        <v>2</v>
      </c>
      <c r="I381" s="144" t="s">
        <v>474</v>
      </c>
      <c r="J381" s="29">
        <v>9.8971336350769601</v>
      </c>
      <c r="K381" s="29">
        <v>-0.1744</v>
      </c>
      <c r="L381" s="29">
        <v>-2.6199999999999998E-2</v>
      </c>
      <c r="M381" s="29">
        <v>0.17635702424343636</v>
      </c>
      <c r="N381" s="29">
        <v>10.3</v>
      </c>
      <c r="O381" s="35">
        <v>1.7789556847554049</v>
      </c>
      <c r="P381" s="29">
        <v>-2.9000000000000001E-2</v>
      </c>
      <c r="Q381" s="29">
        <v>-1.2800000000000001E-2</v>
      </c>
      <c r="R381" s="29">
        <v>3.1699211346656563E-2</v>
      </c>
      <c r="S381" s="96">
        <v>10.3</v>
      </c>
      <c r="T381" s="35">
        <v>11.254720887524533</v>
      </c>
      <c r="U381" s="29">
        <v>-0.20019999999999999</v>
      </c>
      <c r="V381" s="29">
        <v>-3.04E-2</v>
      </c>
      <c r="W381" s="29">
        <v>0.20249493820834139</v>
      </c>
      <c r="X381" s="96">
        <v>10.4</v>
      </c>
      <c r="Y381" s="489" t="s">
        <v>3350</v>
      </c>
    </row>
    <row r="382" spans="1:25" x14ac:dyDescent="0.25">
      <c r="A382" s="28" t="s">
        <v>18</v>
      </c>
      <c r="B382" s="144" t="s">
        <v>464</v>
      </c>
      <c r="C382" s="487" t="s">
        <v>22</v>
      </c>
      <c r="D382" s="144">
        <v>35</v>
      </c>
      <c r="E382" s="144" t="s">
        <v>475</v>
      </c>
      <c r="F382" s="144">
        <v>10</v>
      </c>
      <c r="G382" s="144" t="s">
        <v>3350</v>
      </c>
      <c r="H382" s="144">
        <v>2</v>
      </c>
      <c r="I382" s="144" t="s">
        <v>466</v>
      </c>
      <c r="J382" s="29">
        <v>1.1448453897525113</v>
      </c>
      <c r="K382" s="29">
        <v>-2.0399999999999998E-2</v>
      </c>
      <c r="L382" s="29">
        <v>0</v>
      </c>
      <c r="M382" s="29">
        <v>2.0399999999999998E-2</v>
      </c>
      <c r="N382" s="29">
        <v>10.3</v>
      </c>
      <c r="O382" s="35">
        <v>1.6330882765587296</v>
      </c>
      <c r="P382" s="29">
        <v>-2.9100000000000001E-2</v>
      </c>
      <c r="Q382" s="29">
        <v>0</v>
      </c>
      <c r="R382" s="29">
        <v>2.9100000000000001E-2</v>
      </c>
      <c r="S382" s="96">
        <v>10.3</v>
      </c>
      <c r="T382" s="35">
        <v>2.2525438116006495</v>
      </c>
      <c r="U382" s="29">
        <v>-4.0500000000000001E-2</v>
      </c>
      <c r="V382" s="29">
        <v>-1.5E-3</v>
      </c>
      <c r="W382" s="29">
        <v>4.0527768258318886E-2</v>
      </c>
      <c r="X382" s="96">
        <v>10.4</v>
      </c>
      <c r="Y382" s="489" t="s">
        <v>3350</v>
      </c>
    </row>
    <row r="383" spans="1:25" x14ac:dyDescent="0.25">
      <c r="A383" s="28" t="s">
        <v>18</v>
      </c>
      <c r="B383" s="144" t="s">
        <v>464</v>
      </c>
      <c r="C383" s="487" t="s">
        <v>22</v>
      </c>
      <c r="D383" s="144">
        <v>35</v>
      </c>
      <c r="E383" s="144" t="s">
        <v>476</v>
      </c>
      <c r="F383" s="144">
        <v>10</v>
      </c>
      <c r="G383" s="144" t="s">
        <v>3350</v>
      </c>
      <c r="H383" s="144">
        <v>2</v>
      </c>
      <c r="I383" s="144" t="s">
        <v>466</v>
      </c>
      <c r="J383" s="29">
        <v>19.438018359309897</v>
      </c>
      <c r="K383" s="29">
        <v>-0.33879999999999999</v>
      </c>
      <c r="L383" s="29">
        <v>-7.1999999999999995E-2</v>
      </c>
      <c r="M383" s="29">
        <v>0.346366049144543</v>
      </c>
      <c r="N383" s="29">
        <v>10.3</v>
      </c>
      <c r="O383" s="35">
        <v>33.493665499620036</v>
      </c>
      <c r="P383" s="29">
        <v>-0.58379999999999999</v>
      </c>
      <c r="Q383" s="29">
        <v>-0.124</v>
      </c>
      <c r="R383" s="29">
        <v>0.5968236255377295</v>
      </c>
      <c r="S383" s="96">
        <v>10.3</v>
      </c>
      <c r="T383" s="35">
        <v>28.302733455041771</v>
      </c>
      <c r="U383" s="29">
        <v>-0.49719999999999998</v>
      </c>
      <c r="V383" s="29">
        <v>-0.11</v>
      </c>
      <c r="W383" s="29">
        <v>0.50922278032311163</v>
      </c>
      <c r="X383" s="96">
        <v>10.4</v>
      </c>
      <c r="Y383" s="489" t="s">
        <v>3350</v>
      </c>
    </row>
    <row r="384" spans="1:25" x14ac:dyDescent="0.25">
      <c r="A384" s="28" t="s">
        <v>18</v>
      </c>
      <c r="B384" s="144" t="s">
        <v>464</v>
      </c>
      <c r="C384" s="487" t="s">
        <v>22</v>
      </c>
      <c r="D384" s="144">
        <v>35</v>
      </c>
      <c r="E384" s="144" t="s">
        <v>477</v>
      </c>
      <c r="F384" s="144">
        <v>10</v>
      </c>
      <c r="G384" s="144" t="s">
        <v>3350</v>
      </c>
      <c r="H384" s="144">
        <v>2</v>
      </c>
      <c r="I384" s="144" t="s">
        <v>233</v>
      </c>
      <c r="J384" s="29">
        <v>1.0608325919626318</v>
      </c>
      <c r="K384" s="29">
        <v>-1.8749999999999999E-2</v>
      </c>
      <c r="L384" s="29">
        <v>-2.3999999999999998E-3</v>
      </c>
      <c r="M384" s="29">
        <v>1.8902975956182136E-2</v>
      </c>
      <c r="N384" s="29">
        <v>10.3</v>
      </c>
      <c r="O384" s="35">
        <v>1.166733354565934</v>
      </c>
      <c r="P384" s="29">
        <v>-2.0550000000000002E-2</v>
      </c>
      <c r="Q384" s="29">
        <v>-3.15E-3</v>
      </c>
      <c r="R384" s="29">
        <v>2.0790021645010381E-2</v>
      </c>
      <c r="S384" s="96">
        <v>10.3</v>
      </c>
      <c r="T384" s="35">
        <v>1.4515308696242561</v>
      </c>
      <c r="U384" s="29">
        <v>-2.58E-2</v>
      </c>
      <c r="V384" s="29">
        <v>-4.0499999999999998E-3</v>
      </c>
      <c r="W384" s="29">
        <v>2.611594340627962E-2</v>
      </c>
      <c r="X384" s="96">
        <v>10.4</v>
      </c>
      <c r="Y384" s="489" t="s">
        <v>3350</v>
      </c>
    </row>
    <row r="385" spans="1:25" x14ac:dyDescent="0.25">
      <c r="A385" s="28" t="s">
        <v>18</v>
      </c>
      <c r="B385" s="144" t="s">
        <v>464</v>
      </c>
      <c r="C385" s="487" t="s">
        <v>22</v>
      </c>
      <c r="D385" s="144">
        <v>35</v>
      </c>
      <c r="E385" s="144" t="s">
        <v>2900</v>
      </c>
      <c r="F385" s="144">
        <v>10</v>
      </c>
      <c r="G385" s="144" t="s">
        <v>3350</v>
      </c>
      <c r="H385" s="144">
        <v>2</v>
      </c>
      <c r="I385" s="144" t="s">
        <v>2901</v>
      </c>
      <c r="J385" s="29">
        <v>2.6264100117851727</v>
      </c>
      <c r="K385" s="29">
        <v>-4.6799999999999994E-2</v>
      </c>
      <c r="L385" s="29">
        <v>0</v>
      </c>
      <c r="M385" s="29">
        <v>4.6799999999999994E-2</v>
      </c>
      <c r="N385" s="29">
        <v>10.3</v>
      </c>
      <c r="O385" s="35">
        <v>3.6365677086256238</v>
      </c>
      <c r="P385" s="29">
        <v>-6.4799999999999996E-2</v>
      </c>
      <c r="Q385" s="29">
        <v>0</v>
      </c>
      <c r="R385" s="29">
        <v>6.4799999999999996E-2</v>
      </c>
      <c r="S385" s="96">
        <v>10.3</v>
      </c>
      <c r="T385" s="35">
        <v>2.4510893730546908</v>
      </c>
      <c r="U385" s="29">
        <v>-4.41E-2</v>
      </c>
      <c r="V385" s="29">
        <v>0</v>
      </c>
      <c r="W385" s="29">
        <v>4.41E-2</v>
      </c>
      <c r="X385" s="96">
        <v>10.4</v>
      </c>
      <c r="Y385" s="489" t="s">
        <v>3350</v>
      </c>
    </row>
    <row r="386" spans="1:25" ht="15.75" thickBot="1" x14ac:dyDescent="0.3">
      <c r="A386" s="32" t="s">
        <v>18</v>
      </c>
      <c r="B386" s="146" t="s">
        <v>464</v>
      </c>
      <c r="C386" s="496" t="s">
        <v>22</v>
      </c>
      <c r="D386" s="146">
        <v>35</v>
      </c>
      <c r="E386" s="146" t="s">
        <v>148</v>
      </c>
      <c r="F386" s="146">
        <v>10</v>
      </c>
      <c r="G386" s="146" t="s">
        <v>59</v>
      </c>
      <c r="H386" s="146">
        <v>2</v>
      </c>
      <c r="I386" s="146" t="s">
        <v>60</v>
      </c>
      <c r="J386" s="29">
        <v>0</v>
      </c>
      <c r="K386" s="29">
        <v>0</v>
      </c>
      <c r="L386" s="29">
        <v>0</v>
      </c>
      <c r="M386" s="29">
        <v>0</v>
      </c>
      <c r="N386" s="29">
        <v>10.3</v>
      </c>
      <c r="O386" s="36">
        <v>0</v>
      </c>
      <c r="P386" s="33">
        <v>0</v>
      </c>
      <c r="Q386" s="33">
        <v>0</v>
      </c>
      <c r="R386" s="33">
        <v>0</v>
      </c>
      <c r="S386" s="99">
        <v>10.3</v>
      </c>
      <c r="T386" s="36">
        <v>0</v>
      </c>
      <c r="U386" s="33">
        <v>0</v>
      </c>
      <c r="V386" s="33">
        <v>0</v>
      </c>
      <c r="W386" s="33">
        <v>0</v>
      </c>
      <c r="X386" s="99">
        <v>10.4</v>
      </c>
      <c r="Y386" s="492" t="s">
        <v>3350</v>
      </c>
    </row>
    <row r="387" spans="1:25" x14ac:dyDescent="0.25">
      <c r="A387" s="24" t="s">
        <v>18</v>
      </c>
      <c r="B387" s="142" t="s">
        <v>478</v>
      </c>
      <c r="C387" s="142" t="s">
        <v>22</v>
      </c>
      <c r="D387" s="142">
        <v>35</v>
      </c>
      <c r="E387" s="142" t="s">
        <v>30</v>
      </c>
      <c r="F387" s="142">
        <v>35</v>
      </c>
      <c r="G387" s="142" t="s">
        <v>31</v>
      </c>
      <c r="H387" s="142" t="s">
        <v>3350</v>
      </c>
      <c r="I387" s="142" t="s">
        <v>3350</v>
      </c>
      <c r="J387" s="25">
        <v>8.0586299981206508</v>
      </c>
      <c r="K387" s="25">
        <v>-0.45200000000000001</v>
      </c>
      <c r="L387" s="25">
        <v>-0.2016</v>
      </c>
      <c r="M387" s="25">
        <v>0.49492076133457968</v>
      </c>
      <c r="N387" s="25">
        <v>35.5</v>
      </c>
      <c r="O387" s="92">
        <v>12.93743145618191</v>
      </c>
      <c r="P387" s="25">
        <v>-0.75160000000000005</v>
      </c>
      <c r="Q387" s="25">
        <v>-0.22080000000000002</v>
      </c>
      <c r="R387" s="25">
        <v>0.78336147467181461</v>
      </c>
      <c r="S387" s="93">
        <v>35</v>
      </c>
      <c r="T387" s="92">
        <v>13.830976845480905</v>
      </c>
      <c r="U387" s="25">
        <v>-0.81440000000000001</v>
      </c>
      <c r="V387" s="25">
        <v>-0.224</v>
      </c>
      <c r="W387" s="25">
        <v>0.84464392497667329</v>
      </c>
      <c r="X387" s="93">
        <v>35.299999999999997</v>
      </c>
      <c r="Y387" s="485" t="s">
        <v>3350</v>
      </c>
    </row>
    <row r="388" spans="1:25" x14ac:dyDescent="0.25">
      <c r="A388" s="28" t="s">
        <v>18</v>
      </c>
      <c r="B388" s="144" t="s">
        <v>478</v>
      </c>
      <c r="C388" s="487" t="s">
        <v>22</v>
      </c>
      <c r="D388" s="144">
        <v>35</v>
      </c>
      <c r="E388" s="144" t="s">
        <v>295</v>
      </c>
      <c r="F388" s="144">
        <v>10</v>
      </c>
      <c r="G388" s="144" t="s">
        <v>37</v>
      </c>
      <c r="H388" s="144" t="s">
        <v>3350</v>
      </c>
      <c r="I388" s="144" t="s">
        <v>296</v>
      </c>
      <c r="J388" s="29">
        <v>27.507823551277223</v>
      </c>
      <c r="K388" s="29">
        <v>-0.45200000000000001</v>
      </c>
      <c r="L388" s="29">
        <v>-0.2016</v>
      </c>
      <c r="M388" s="29">
        <v>0.49492076133457968</v>
      </c>
      <c r="N388" s="29">
        <v>10.4</v>
      </c>
      <c r="O388" s="35">
        <v>44.39314715356538</v>
      </c>
      <c r="P388" s="29">
        <v>-0.75160000000000005</v>
      </c>
      <c r="Q388" s="29">
        <v>-0.22080000000000002</v>
      </c>
      <c r="R388" s="29">
        <v>0.78336147467181461</v>
      </c>
      <c r="S388" s="96">
        <v>10.199999999999999</v>
      </c>
      <c r="T388" s="35">
        <v>47.40130899470639</v>
      </c>
      <c r="U388" s="29">
        <v>-0.81440000000000001</v>
      </c>
      <c r="V388" s="29">
        <v>-0.224</v>
      </c>
      <c r="W388" s="29">
        <v>0.84464392497667329</v>
      </c>
      <c r="X388" s="96">
        <v>10.3</v>
      </c>
      <c r="Y388" s="489" t="s">
        <v>3350</v>
      </c>
    </row>
    <row r="389" spans="1:25" x14ac:dyDescent="0.25">
      <c r="A389" s="28" t="s">
        <v>18</v>
      </c>
      <c r="B389" s="144" t="s">
        <v>478</v>
      </c>
      <c r="C389" s="487" t="s">
        <v>22</v>
      </c>
      <c r="D389" s="144">
        <v>35</v>
      </c>
      <c r="E389" s="144" t="s">
        <v>479</v>
      </c>
      <c r="F389" s="144">
        <v>10</v>
      </c>
      <c r="G389" s="144" t="s">
        <v>3350</v>
      </c>
      <c r="H389" s="488">
        <v>1</v>
      </c>
      <c r="I389" s="144" t="s">
        <v>480</v>
      </c>
      <c r="J389" s="29">
        <v>6.3084670025255845</v>
      </c>
      <c r="K389" s="29">
        <v>-0.111</v>
      </c>
      <c r="L389" s="29">
        <v>-2.3699999999999999E-2</v>
      </c>
      <c r="M389" s="29">
        <v>0.11350193830944035</v>
      </c>
      <c r="N389" s="29">
        <v>10.4</v>
      </c>
      <c r="O389" s="35">
        <v>6.0991973972930404</v>
      </c>
      <c r="P389" s="29">
        <v>-0.10590000000000001</v>
      </c>
      <c r="Q389" s="29">
        <v>-1.9199999999999998E-2</v>
      </c>
      <c r="R389" s="29">
        <v>0.10762643727263298</v>
      </c>
      <c r="S389" s="96">
        <v>10.199999999999999</v>
      </c>
      <c r="T389" s="35">
        <v>8.0988894178519502</v>
      </c>
      <c r="U389" s="29">
        <v>-0.14280000000000001</v>
      </c>
      <c r="V389" s="29">
        <v>-2.085E-2</v>
      </c>
      <c r="W389" s="29">
        <v>0.14431411053670393</v>
      </c>
      <c r="X389" s="96">
        <v>10.3</v>
      </c>
      <c r="Y389" s="489" t="s">
        <v>3350</v>
      </c>
    </row>
    <row r="390" spans="1:25" x14ac:dyDescent="0.25">
      <c r="A390" s="28" t="s">
        <v>18</v>
      </c>
      <c r="B390" s="144" t="s">
        <v>478</v>
      </c>
      <c r="C390" s="487" t="s">
        <v>22</v>
      </c>
      <c r="D390" s="144">
        <v>35</v>
      </c>
      <c r="E390" s="144" t="s">
        <v>481</v>
      </c>
      <c r="F390" s="144">
        <v>10</v>
      </c>
      <c r="G390" s="144" t="s">
        <v>3350</v>
      </c>
      <c r="H390" s="488">
        <v>1</v>
      </c>
      <c r="I390" s="144" t="s">
        <v>482</v>
      </c>
      <c r="J390" s="29">
        <v>4.4206679754857081</v>
      </c>
      <c r="K390" s="29">
        <v>-6.1200000000000004E-2</v>
      </c>
      <c r="L390" s="29">
        <v>-5.0799999999999998E-2</v>
      </c>
      <c r="M390" s="29">
        <v>7.9536658214938855E-2</v>
      </c>
      <c r="N390" s="29">
        <v>10.4</v>
      </c>
      <c r="O390" s="35">
        <v>7.413319874956886</v>
      </c>
      <c r="P390" s="29">
        <v>-0.12079999999999999</v>
      </c>
      <c r="Q390" s="29">
        <v>-5.0200000000000002E-2</v>
      </c>
      <c r="R390" s="29">
        <v>0.1308154425134892</v>
      </c>
      <c r="S390" s="96">
        <v>10.199999999999999</v>
      </c>
      <c r="T390" s="35">
        <v>6.5307136602575762</v>
      </c>
      <c r="U390" s="29">
        <v>-0.1046</v>
      </c>
      <c r="V390" s="29">
        <v>-5.0999999999999997E-2</v>
      </c>
      <c r="W390" s="29">
        <v>0.11637078671212978</v>
      </c>
      <c r="X390" s="96">
        <v>10.3</v>
      </c>
      <c r="Y390" s="489" t="s">
        <v>3350</v>
      </c>
    </row>
    <row r="391" spans="1:25" x14ac:dyDescent="0.25">
      <c r="A391" s="28" t="s">
        <v>18</v>
      </c>
      <c r="B391" s="144" t="s">
        <v>478</v>
      </c>
      <c r="C391" s="487" t="s">
        <v>22</v>
      </c>
      <c r="D391" s="144">
        <v>35</v>
      </c>
      <c r="E391" s="144" t="s">
        <v>483</v>
      </c>
      <c r="F391" s="144">
        <v>10</v>
      </c>
      <c r="G391" s="144" t="s">
        <v>3350</v>
      </c>
      <c r="H391" s="488">
        <v>1</v>
      </c>
      <c r="I391" s="144" t="s">
        <v>484</v>
      </c>
      <c r="J391" s="29">
        <v>4.2517553168698203</v>
      </c>
      <c r="K391" s="29">
        <v>-6.0200000000000004E-2</v>
      </c>
      <c r="L391" s="29">
        <v>-4.7200000000000006E-2</v>
      </c>
      <c r="M391" s="29">
        <v>7.6497581661121819E-2</v>
      </c>
      <c r="N391" s="29">
        <v>10.4</v>
      </c>
      <c r="O391" s="35">
        <v>7.5158952593511996</v>
      </c>
      <c r="P391" s="29">
        <v>-0.12140000000000001</v>
      </c>
      <c r="Q391" s="29">
        <v>-5.3399999999999996E-2</v>
      </c>
      <c r="R391" s="29">
        <v>0.13262548774651123</v>
      </c>
      <c r="S391" s="96">
        <v>10.199999999999999</v>
      </c>
      <c r="T391" s="35">
        <v>7.9159024098289805</v>
      </c>
      <c r="U391" s="29">
        <v>-0.1258</v>
      </c>
      <c r="V391" s="29">
        <v>-6.3799999999999996E-2</v>
      </c>
      <c r="W391" s="29">
        <v>0.14105346504074259</v>
      </c>
      <c r="X391" s="96">
        <v>10.3</v>
      </c>
      <c r="Y391" s="489" t="s">
        <v>3350</v>
      </c>
    </row>
    <row r="392" spans="1:25" x14ac:dyDescent="0.25">
      <c r="A392" s="28" t="s">
        <v>18</v>
      </c>
      <c r="B392" s="144" t="s">
        <v>478</v>
      </c>
      <c r="C392" s="487" t="s">
        <v>22</v>
      </c>
      <c r="D392" s="144">
        <v>35</v>
      </c>
      <c r="E392" s="144" t="s">
        <v>139</v>
      </c>
      <c r="F392" s="144">
        <v>10</v>
      </c>
      <c r="G392" s="144" t="s">
        <v>59</v>
      </c>
      <c r="H392" s="488">
        <v>1</v>
      </c>
      <c r="I392" s="144" t="s">
        <v>60</v>
      </c>
      <c r="J392" s="29">
        <v>0</v>
      </c>
      <c r="K392" s="29">
        <v>-1.065E-3</v>
      </c>
      <c r="L392" s="29">
        <v>-6.2500000000000001E-4</v>
      </c>
      <c r="M392" s="29">
        <v>1.2348481688045701E-3</v>
      </c>
      <c r="N392" s="29">
        <v>10.4</v>
      </c>
      <c r="O392" s="35">
        <v>0</v>
      </c>
      <c r="P392" s="29">
        <v>-1.3000000000000002E-4</v>
      </c>
      <c r="Q392" s="29">
        <v>-1.15E-4</v>
      </c>
      <c r="R392" s="29">
        <v>1.7356554957709782E-4</v>
      </c>
      <c r="S392" s="96">
        <v>10.199999999999999</v>
      </c>
      <c r="T392" s="35">
        <v>0</v>
      </c>
      <c r="U392" s="29">
        <v>-5.8E-4</v>
      </c>
      <c r="V392" s="29">
        <v>-3.6499999999999998E-4</v>
      </c>
      <c r="W392" s="29">
        <v>6.8529190860537668E-4</v>
      </c>
      <c r="X392" s="96">
        <v>10.3</v>
      </c>
      <c r="Y392" s="489" t="s">
        <v>3350</v>
      </c>
    </row>
    <row r="393" spans="1:25" x14ac:dyDescent="0.25">
      <c r="A393" s="30" t="s">
        <v>18</v>
      </c>
      <c r="B393" s="145" t="s">
        <v>478</v>
      </c>
      <c r="C393" s="145" t="s">
        <v>22</v>
      </c>
      <c r="D393" s="145">
        <v>35</v>
      </c>
      <c r="E393" s="145" t="s">
        <v>61</v>
      </c>
      <c r="F393" s="145">
        <v>35</v>
      </c>
      <c r="G393" s="145" t="s">
        <v>31</v>
      </c>
      <c r="H393" s="145" t="s">
        <v>3350</v>
      </c>
      <c r="I393" s="145" t="s">
        <v>3350</v>
      </c>
      <c r="J393" s="31">
        <v>0</v>
      </c>
      <c r="K393" s="31">
        <v>0</v>
      </c>
      <c r="L393" s="31">
        <v>0</v>
      </c>
      <c r="M393" s="31">
        <v>0</v>
      </c>
      <c r="N393" s="31">
        <v>36.200000000000003</v>
      </c>
      <c r="O393" s="97">
        <v>0</v>
      </c>
      <c r="P393" s="31">
        <v>0</v>
      </c>
      <c r="Q393" s="31">
        <v>0</v>
      </c>
      <c r="R393" s="31">
        <v>0</v>
      </c>
      <c r="S393" s="98">
        <v>35.799999999999997</v>
      </c>
      <c r="T393" s="97">
        <v>0</v>
      </c>
      <c r="U393" s="31">
        <v>0</v>
      </c>
      <c r="V393" s="31">
        <v>0</v>
      </c>
      <c r="W393" s="31">
        <v>0</v>
      </c>
      <c r="X393" s="98">
        <v>35.9</v>
      </c>
      <c r="Y393" s="490" t="s">
        <v>3350</v>
      </c>
    </row>
    <row r="394" spans="1:25" x14ac:dyDescent="0.25">
      <c r="A394" s="28" t="s">
        <v>18</v>
      </c>
      <c r="B394" s="144" t="s">
        <v>478</v>
      </c>
      <c r="C394" s="487" t="s">
        <v>22</v>
      </c>
      <c r="D394" s="144">
        <v>35</v>
      </c>
      <c r="E394" s="144" t="s">
        <v>311</v>
      </c>
      <c r="F394" s="144">
        <v>10</v>
      </c>
      <c r="G394" s="144" t="s">
        <v>37</v>
      </c>
      <c r="H394" s="144" t="s">
        <v>3350</v>
      </c>
      <c r="I394" s="144" t="s">
        <v>332</v>
      </c>
      <c r="J394" s="29">
        <v>0</v>
      </c>
      <c r="K394" s="29">
        <v>0</v>
      </c>
      <c r="L394" s="29">
        <v>0</v>
      </c>
      <c r="M394" s="29">
        <v>0</v>
      </c>
      <c r="N394" s="29" t="s">
        <v>2861</v>
      </c>
      <c r="O394" s="35">
        <v>0</v>
      </c>
      <c r="P394" s="29">
        <v>0</v>
      </c>
      <c r="Q394" s="29">
        <v>0</v>
      </c>
      <c r="R394" s="29">
        <v>0</v>
      </c>
      <c r="S394" s="96" t="s">
        <v>2861</v>
      </c>
      <c r="T394" s="35">
        <v>0</v>
      </c>
      <c r="U394" s="29">
        <v>0</v>
      </c>
      <c r="V394" s="29">
        <v>0</v>
      </c>
      <c r="W394" s="29">
        <v>0</v>
      </c>
      <c r="X394" s="96" t="s">
        <v>2861</v>
      </c>
      <c r="Y394" s="489" t="s">
        <v>3350</v>
      </c>
    </row>
    <row r="395" spans="1:25" x14ac:dyDescent="0.25">
      <c r="A395" s="28" t="s">
        <v>18</v>
      </c>
      <c r="B395" s="144" t="s">
        <v>478</v>
      </c>
      <c r="C395" s="487" t="s">
        <v>22</v>
      </c>
      <c r="D395" s="144">
        <v>35</v>
      </c>
      <c r="E395" s="144" t="s">
        <v>486</v>
      </c>
      <c r="F395" s="144">
        <v>10</v>
      </c>
      <c r="G395" s="144" t="s">
        <v>3350</v>
      </c>
      <c r="H395" s="144">
        <v>2</v>
      </c>
      <c r="I395" s="144" t="s">
        <v>487</v>
      </c>
      <c r="J395" s="29">
        <v>7.5491086049762872</v>
      </c>
      <c r="K395" s="29">
        <v>-0.1198</v>
      </c>
      <c r="L395" s="29">
        <v>-6.4000000000000001E-2</v>
      </c>
      <c r="M395" s="29">
        <v>0.13582356202073337</v>
      </c>
      <c r="N395" s="29">
        <v>10.4</v>
      </c>
      <c r="O395" s="35">
        <v>12.606709511232383</v>
      </c>
      <c r="P395" s="29">
        <v>-0.21</v>
      </c>
      <c r="Q395" s="29">
        <v>-7.3400000000000007E-2</v>
      </c>
      <c r="R395" s="29">
        <v>0.22245799603520661</v>
      </c>
      <c r="S395" s="96">
        <v>10.199999999999999</v>
      </c>
      <c r="T395" s="35">
        <v>11.539037239719661</v>
      </c>
      <c r="U395" s="29">
        <v>-0.19540000000000002</v>
      </c>
      <c r="V395" s="29">
        <v>-6.4000000000000001E-2</v>
      </c>
      <c r="W395" s="29">
        <v>0.20561410457456464</v>
      </c>
      <c r="X395" s="96">
        <v>10.3</v>
      </c>
      <c r="Y395" s="489" t="s">
        <v>3350</v>
      </c>
    </row>
    <row r="396" spans="1:25" x14ac:dyDescent="0.25">
      <c r="A396" s="28" t="s">
        <v>18</v>
      </c>
      <c r="B396" s="144" t="s">
        <v>478</v>
      </c>
      <c r="C396" s="487" t="s">
        <v>22</v>
      </c>
      <c r="D396" s="144">
        <v>35</v>
      </c>
      <c r="E396" s="144" t="s">
        <v>488</v>
      </c>
      <c r="F396" s="144">
        <v>10</v>
      </c>
      <c r="G396" s="144" t="s">
        <v>3350</v>
      </c>
      <c r="H396" s="144">
        <v>2</v>
      </c>
      <c r="I396" s="144" t="s">
        <v>489</v>
      </c>
      <c r="J396" s="29">
        <v>5.588898251208362</v>
      </c>
      <c r="K396" s="29">
        <v>-9.7599999999999992E-2</v>
      </c>
      <c r="L396" s="29">
        <v>-2.4199999999999999E-2</v>
      </c>
      <c r="M396" s="29">
        <v>0.10055545733574085</v>
      </c>
      <c r="N396" s="29">
        <v>10.4</v>
      </c>
      <c r="O396" s="35">
        <v>10.926576740617202</v>
      </c>
      <c r="P396" s="29">
        <v>-0.19</v>
      </c>
      <c r="Q396" s="29">
        <v>-3.2799999999999996E-2</v>
      </c>
      <c r="R396" s="29">
        <v>0.19281037316493116</v>
      </c>
      <c r="S396" s="96">
        <v>10.199999999999999</v>
      </c>
      <c r="T396" s="35">
        <v>13.688988526378219</v>
      </c>
      <c r="U396" s="29">
        <v>-0.2414</v>
      </c>
      <c r="V396" s="29">
        <v>-3.5000000000000003E-2</v>
      </c>
      <c r="W396" s="29">
        <v>0.24392408655153347</v>
      </c>
      <c r="X396" s="96">
        <v>10.3</v>
      </c>
      <c r="Y396" s="489" t="s">
        <v>3350</v>
      </c>
    </row>
    <row r="397" spans="1:25" ht="15.75" thickBot="1" x14ac:dyDescent="0.3">
      <c r="A397" s="32" t="s">
        <v>18</v>
      </c>
      <c r="B397" s="146" t="s">
        <v>478</v>
      </c>
      <c r="C397" s="496" t="s">
        <v>22</v>
      </c>
      <c r="D397" s="146">
        <v>35</v>
      </c>
      <c r="E397" s="146" t="s">
        <v>2902</v>
      </c>
      <c r="F397" s="146">
        <v>10</v>
      </c>
      <c r="G397" s="146" t="s">
        <v>59</v>
      </c>
      <c r="H397" s="146">
        <v>2</v>
      </c>
      <c r="I397" s="146" t="s">
        <v>60</v>
      </c>
      <c r="J397" s="29">
        <v>0</v>
      </c>
      <c r="K397" s="29">
        <v>0</v>
      </c>
      <c r="L397" s="29">
        <v>0</v>
      </c>
      <c r="M397" s="29">
        <v>0</v>
      </c>
      <c r="N397" s="29">
        <v>10.4</v>
      </c>
      <c r="O397" s="36">
        <v>0</v>
      </c>
      <c r="P397" s="33">
        <v>0</v>
      </c>
      <c r="Q397" s="33">
        <v>0</v>
      </c>
      <c r="R397" s="33">
        <v>0</v>
      </c>
      <c r="S397" s="99">
        <v>10.199999999999999</v>
      </c>
      <c r="T397" s="36">
        <v>0</v>
      </c>
      <c r="U397" s="33">
        <v>0</v>
      </c>
      <c r="V397" s="33">
        <v>0</v>
      </c>
      <c r="W397" s="33">
        <v>0</v>
      </c>
      <c r="X397" s="99">
        <v>10.3</v>
      </c>
      <c r="Y397" s="492" t="s">
        <v>3350</v>
      </c>
    </row>
    <row r="398" spans="1:25" x14ac:dyDescent="0.25">
      <c r="A398" s="24" t="s">
        <v>18</v>
      </c>
      <c r="B398" s="142" t="s">
        <v>490</v>
      </c>
      <c r="C398" s="142" t="s">
        <v>22</v>
      </c>
      <c r="D398" s="142">
        <v>35</v>
      </c>
      <c r="E398" s="142" t="s">
        <v>30</v>
      </c>
      <c r="F398" s="142">
        <v>35</v>
      </c>
      <c r="G398" s="142" t="s">
        <v>31</v>
      </c>
      <c r="H398" s="142" t="s">
        <v>3350</v>
      </c>
      <c r="I398" s="142" t="s">
        <v>3350</v>
      </c>
      <c r="J398" s="25">
        <v>11.477618260839984</v>
      </c>
      <c r="K398" s="25">
        <v>-0.65839999999999999</v>
      </c>
      <c r="L398" s="25">
        <v>-0.26800000000000002</v>
      </c>
      <c r="M398" s="25">
        <v>0.71085480936686363</v>
      </c>
      <c r="N398" s="25">
        <v>35.799999999999997</v>
      </c>
      <c r="O398" s="92">
        <v>23.079641836378805</v>
      </c>
      <c r="P398" s="25">
        <v>-1.3084</v>
      </c>
      <c r="Q398" s="25">
        <v>-0.5756</v>
      </c>
      <c r="R398" s="25">
        <v>1.4294145374942846</v>
      </c>
      <c r="S398" s="93">
        <v>35.799999999999997</v>
      </c>
      <c r="T398" s="92">
        <v>18.306990096514255</v>
      </c>
      <c r="U398" s="25">
        <v>-1.0811999999999999</v>
      </c>
      <c r="V398" s="25">
        <v>-0.30839999999999995</v>
      </c>
      <c r="W398" s="25">
        <v>1.1243237967774229</v>
      </c>
      <c r="X398" s="93">
        <v>35.5</v>
      </c>
      <c r="Y398" s="485" t="s">
        <v>3350</v>
      </c>
    </row>
    <row r="399" spans="1:25" x14ac:dyDescent="0.25">
      <c r="A399" s="28" t="s">
        <v>18</v>
      </c>
      <c r="B399" s="144" t="s">
        <v>490</v>
      </c>
      <c r="C399" s="487" t="s">
        <v>22</v>
      </c>
      <c r="D399" s="144">
        <v>35</v>
      </c>
      <c r="E399" s="144" t="s">
        <v>125</v>
      </c>
      <c r="F399" s="144">
        <v>10</v>
      </c>
      <c r="G399" s="144" t="s">
        <v>37</v>
      </c>
      <c r="H399" s="144" t="s">
        <v>3350</v>
      </c>
      <c r="I399" s="144" t="s">
        <v>296</v>
      </c>
      <c r="J399" s="29">
        <v>39.89308094544382</v>
      </c>
      <c r="K399" s="29">
        <v>-0.65839999999999999</v>
      </c>
      <c r="L399" s="29">
        <v>-0.26800000000000002</v>
      </c>
      <c r="M399" s="29">
        <v>0.71085480936686363</v>
      </c>
      <c r="N399" s="29">
        <v>10.3</v>
      </c>
      <c r="O399" s="35">
        <v>80.218560945860304</v>
      </c>
      <c r="P399" s="29">
        <v>-1.3084</v>
      </c>
      <c r="Q399" s="29">
        <v>-0.5756</v>
      </c>
      <c r="R399" s="29">
        <v>1.4294145374942846</v>
      </c>
      <c r="S399" s="96">
        <v>10.3</v>
      </c>
      <c r="T399" s="35">
        <v>62.490206579447701</v>
      </c>
      <c r="U399" s="29">
        <v>-1.0811999999999999</v>
      </c>
      <c r="V399" s="29">
        <v>-0.30839999999999995</v>
      </c>
      <c r="W399" s="29">
        <v>1.1243237967774229</v>
      </c>
      <c r="X399" s="96">
        <v>10.4</v>
      </c>
      <c r="Y399" s="489" t="s">
        <v>3350</v>
      </c>
    </row>
    <row r="400" spans="1:25" x14ac:dyDescent="0.25">
      <c r="A400" s="28" t="s">
        <v>18</v>
      </c>
      <c r="B400" s="144" t="s">
        <v>490</v>
      </c>
      <c r="C400" s="487" t="s">
        <v>22</v>
      </c>
      <c r="D400" s="144">
        <v>35</v>
      </c>
      <c r="E400" s="144" t="s">
        <v>491</v>
      </c>
      <c r="F400" s="144">
        <v>10</v>
      </c>
      <c r="G400" s="144" t="s">
        <v>3350</v>
      </c>
      <c r="H400" s="488">
        <v>1</v>
      </c>
      <c r="I400" s="144" t="s">
        <v>492</v>
      </c>
      <c r="J400" s="29">
        <v>10.577465980064208</v>
      </c>
      <c r="K400" s="29">
        <v>-0.17710000000000001</v>
      </c>
      <c r="L400" s="29">
        <v>-6.4500000000000002E-2</v>
      </c>
      <c r="M400" s="29">
        <v>0.18847986629876412</v>
      </c>
      <c r="N400" s="29">
        <v>10.3</v>
      </c>
      <c r="O400" s="35">
        <v>11.537604227014917</v>
      </c>
      <c r="P400" s="29">
        <v>-0.19750000000000001</v>
      </c>
      <c r="Q400" s="29">
        <v>-5.7099999999999998E-2</v>
      </c>
      <c r="R400" s="29">
        <v>0.20558856972117881</v>
      </c>
      <c r="S400" s="96">
        <v>10.3</v>
      </c>
      <c r="T400" s="35">
        <v>15.72625202503893</v>
      </c>
      <c r="U400" s="29">
        <v>-0.27410000000000001</v>
      </c>
      <c r="V400" s="29">
        <v>-7.0199999999999999E-2</v>
      </c>
      <c r="W400" s="29">
        <v>0.28294672643450036</v>
      </c>
      <c r="X400" s="96">
        <v>10.4</v>
      </c>
      <c r="Y400" s="489" t="s">
        <v>3350</v>
      </c>
    </row>
    <row r="401" spans="1:25" x14ac:dyDescent="0.25">
      <c r="A401" s="28" t="s">
        <v>18</v>
      </c>
      <c r="B401" s="144" t="s">
        <v>490</v>
      </c>
      <c r="C401" s="487" t="s">
        <v>22</v>
      </c>
      <c r="D401" s="144">
        <v>35</v>
      </c>
      <c r="E401" s="144" t="s">
        <v>493</v>
      </c>
      <c r="F401" s="144">
        <v>10</v>
      </c>
      <c r="G401" s="144" t="s">
        <v>3350</v>
      </c>
      <c r="H401" s="488">
        <v>1</v>
      </c>
      <c r="I401" s="144" t="s">
        <v>494</v>
      </c>
      <c r="J401" s="29">
        <v>24.137919616596331</v>
      </c>
      <c r="K401" s="29">
        <v>-0.3891</v>
      </c>
      <c r="L401" s="29">
        <v>-0.18330000000000002</v>
      </c>
      <c r="M401" s="29">
        <v>0.43011358964813001</v>
      </c>
      <c r="N401" s="29">
        <v>10.3</v>
      </c>
      <c r="O401" s="35">
        <v>57.916424944368778</v>
      </c>
      <c r="P401" s="29">
        <v>-0.92610000000000003</v>
      </c>
      <c r="Q401" s="29">
        <v>-0.45539999999999997</v>
      </c>
      <c r="R401" s="29">
        <v>1.0320127760837072</v>
      </c>
      <c r="S401" s="96">
        <v>10.3</v>
      </c>
      <c r="T401" s="35">
        <v>39.064797671937121</v>
      </c>
      <c r="U401" s="29">
        <v>-0.66359999999999997</v>
      </c>
      <c r="V401" s="29">
        <v>-0.2316</v>
      </c>
      <c r="W401" s="29">
        <v>0.70285383971349258</v>
      </c>
      <c r="X401" s="96">
        <v>10.4</v>
      </c>
      <c r="Y401" s="489" t="s">
        <v>3350</v>
      </c>
    </row>
    <row r="402" spans="1:25" x14ac:dyDescent="0.25">
      <c r="A402" s="28" t="s">
        <v>18</v>
      </c>
      <c r="B402" s="144" t="s">
        <v>490</v>
      </c>
      <c r="C402" s="487" t="s">
        <v>22</v>
      </c>
      <c r="D402" s="144">
        <v>35</v>
      </c>
      <c r="E402" s="144" t="s">
        <v>495</v>
      </c>
      <c r="F402" s="144">
        <v>10</v>
      </c>
      <c r="G402" s="144" t="s">
        <v>3350</v>
      </c>
      <c r="H402" s="488">
        <v>1</v>
      </c>
      <c r="I402" s="144" t="s">
        <v>496</v>
      </c>
      <c r="J402" s="29">
        <v>2.4771759052368441</v>
      </c>
      <c r="K402" s="29">
        <v>-3.9600000000000003E-2</v>
      </c>
      <c r="L402" s="29">
        <v>-1.95E-2</v>
      </c>
      <c r="M402" s="29">
        <v>4.4140797455415326E-2</v>
      </c>
      <c r="N402" s="29">
        <v>10.3</v>
      </c>
      <c r="O402" s="35">
        <v>5.130833537011549</v>
      </c>
      <c r="P402" s="29">
        <v>-7.7249999999999999E-2</v>
      </c>
      <c r="Q402" s="29">
        <v>-4.8899999999999999E-2</v>
      </c>
      <c r="R402" s="29">
        <v>9.1426322796008805E-2</v>
      </c>
      <c r="S402" s="96">
        <v>10.3</v>
      </c>
      <c r="T402" s="35">
        <v>4.165792238225416</v>
      </c>
      <c r="U402" s="29">
        <v>-7.2450000000000001E-2</v>
      </c>
      <c r="V402" s="29">
        <v>-1.9199999999999998E-2</v>
      </c>
      <c r="W402" s="29">
        <v>7.4950933950151677E-2</v>
      </c>
      <c r="X402" s="96">
        <v>10.4</v>
      </c>
      <c r="Y402" s="489" t="s">
        <v>3350</v>
      </c>
    </row>
    <row r="403" spans="1:25" x14ac:dyDescent="0.25">
      <c r="A403" s="28" t="s">
        <v>18</v>
      </c>
      <c r="B403" s="144" t="s">
        <v>490</v>
      </c>
      <c r="C403" s="487" t="s">
        <v>22</v>
      </c>
      <c r="D403" s="144">
        <v>35</v>
      </c>
      <c r="E403" s="144" t="s">
        <v>497</v>
      </c>
      <c r="F403" s="144">
        <v>10</v>
      </c>
      <c r="G403" s="144" t="s">
        <v>3350</v>
      </c>
      <c r="H403" s="488">
        <v>1</v>
      </c>
      <c r="I403" s="144" t="s">
        <v>498</v>
      </c>
      <c r="J403" s="29">
        <v>2.0671623652454283</v>
      </c>
      <c r="K403" s="29">
        <v>-3.04E-2</v>
      </c>
      <c r="L403" s="29">
        <v>-2.0799999999999999E-2</v>
      </c>
      <c r="M403" s="29">
        <v>3.6834766186308279E-2</v>
      </c>
      <c r="N403" s="29">
        <v>10.3</v>
      </c>
      <c r="O403" s="35">
        <v>2.4900027384453978</v>
      </c>
      <c r="P403" s="29">
        <v>-0.04</v>
      </c>
      <c r="Q403" s="29">
        <v>-1.9199999999999998E-2</v>
      </c>
      <c r="R403" s="29">
        <v>4.4369358796358546E-2</v>
      </c>
      <c r="S403" s="96">
        <v>10.3</v>
      </c>
      <c r="T403" s="35">
        <v>3.2632002013177011</v>
      </c>
      <c r="U403" s="29">
        <v>-5.5200000000000006E-2</v>
      </c>
      <c r="V403" s="29">
        <v>-0.02</v>
      </c>
      <c r="W403" s="29">
        <v>5.871149802210808E-2</v>
      </c>
      <c r="X403" s="96">
        <v>10.4</v>
      </c>
      <c r="Y403" s="489" t="s">
        <v>3350</v>
      </c>
    </row>
    <row r="404" spans="1:25" x14ac:dyDescent="0.25">
      <c r="A404" s="28" t="s">
        <v>18</v>
      </c>
      <c r="B404" s="144" t="s">
        <v>490</v>
      </c>
      <c r="C404" s="487" t="s">
        <v>22</v>
      </c>
      <c r="D404" s="144">
        <v>35</v>
      </c>
      <c r="E404" s="144" t="s">
        <v>1974</v>
      </c>
      <c r="F404" s="144">
        <v>10</v>
      </c>
      <c r="G404" s="144" t="s">
        <v>59</v>
      </c>
      <c r="H404" s="488">
        <v>1</v>
      </c>
      <c r="I404" s="144" t="s">
        <v>60</v>
      </c>
      <c r="J404" s="29">
        <v>0</v>
      </c>
      <c r="K404" s="29">
        <v>-2.0000000000000002E-5</v>
      </c>
      <c r="L404" s="29">
        <v>-5.9999999999999995E-5</v>
      </c>
      <c r="M404" s="29">
        <v>6.3245553203367577E-5</v>
      </c>
      <c r="N404" s="29">
        <v>10.3</v>
      </c>
      <c r="O404" s="35">
        <v>0</v>
      </c>
      <c r="P404" s="29">
        <v>-2.0000000000000002E-5</v>
      </c>
      <c r="Q404" s="29">
        <v>-5.0000000000000002E-5</v>
      </c>
      <c r="R404" s="29">
        <v>5.3851648071345046E-5</v>
      </c>
      <c r="S404" s="96">
        <v>10.3</v>
      </c>
      <c r="T404" s="35">
        <v>0</v>
      </c>
      <c r="U404" s="29">
        <v>-2.9999999999999997E-5</v>
      </c>
      <c r="V404" s="29">
        <v>-5.9999999999999995E-5</v>
      </c>
      <c r="W404" s="29">
        <v>6.7082039324993693E-5</v>
      </c>
      <c r="X404" s="96">
        <v>10.4</v>
      </c>
      <c r="Y404" s="489" t="s">
        <v>3350</v>
      </c>
    </row>
    <row r="405" spans="1:25" x14ac:dyDescent="0.25">
      <c r="A405" s="30" t="s">
        <v>18</v>
      </c>
      <c r="B405" s="145" t="s">
        <v>490</v>
      </c>
      <c r="C405" s="145" t="s">
        <v>22</v>
      </c>
      <c r="D405" s="145">
        <v>35</v>
      </c>
      <c r="E405" s="145" t="s">
        <v>61</v>
      </c>
      <c r="F405" s="145">
        <v>35</v>
      </c>
      <c r="G405" s="145" t="s">
        <v>31</v>
      </c>
      <c r="H405" s="145" t="s">
        <v>3350</v>
      </c>
      <c r="I405" s="145" t="s">
        <v>3350</v>
      </c>
      <c r="J405" s="31">
        <v>12.010354411955737</v>
      </c>
      <c r="K405" s="31">
        <v>-0.72</v>
      </c>
      <c r="L405" s="31">
        <v>-0.25739999999999996</v>
      </c>
      <c r="M405" s="31">
        <v>0.76462720328275002</v>
      </c>
      <c r="N405" s="31">
        <v>36.799999999999997</v>
      </c>
      <c r="O405" s="97">
        <v>14.195710398392698</v>
      </c>
      <c r="P405" s="31">
        <v>-0.8657999999999999</v>
      </c>
      <c r="Q405" s="31">
        <v>-0.2676</v>
      </c>
      <c r="R405" s="31">
        <v>0.90621156470219455</v>
      </c>
      <c r="S405" s="98">
        <v>36.9</v>
      </c>
      <c r="T405" s="97">
        <v>18.421348094515761</v>
      </c>
      <c r="U405" s="31">
        <v>-1.1394000000000002</v>
      </c>
      <c r="V405" s="31">
        <v>-0.27779999999999999</v>
      </c>
      <c r="W405" s="31">
        <v>1.1727767050892512</v>
      </c>
      <c r="X405" s="98">
        <v>36.799999999999997</v>
      </c>
      <c r="Y405" s="490" t="s">
        <v>3350</v>
      </c>
    </row>
    <row r="406" spans="1:25" x14ac:dyDescent="0.25">
      <c r="A406" s="28" t="s">
        <v>18</v>
      </c>
      <c r="B406" s="144" t="s">
        <v>490</v>
      </c>
      <c r="C406" s="487" t="s">
        <v>22</v>
      </c>
      <c r="D406" s="144">
        <v>35</v>
      </c>
      <c r="E406" s="144" t="s">
        <v>140</v>
      </c>
      <c r="F406" s="144">
        <v>10</v>
      </c>
      <c r="G406" s="144" t="s">
        <v>37</v>
      </c>
      <c r="H406" s="144" t="s">
        <v>3350</v>
      </c>
      <c r="I406" s="144" t="s">
        <v>332</v>
      </c>
      <c r="J406" s="29">
        <v>42.498177149997218</v>
      </c>
      <c r="K406" s="29">
        <v>-0.72</v>
      </c>
      <c r="L406" s="29">
        <v>-0.25739999999999996</v>
      </c>
      <c r="M406" s="29">
        <v>0.76462720328275002</v>
      </c>
      <c r="N406" s="29">
        <v>10.4</v>
      </c>
      <c r="O406" s="35">
        <v>50.85647705831947</v>
      </c>
      <c r="P406" s="29">
        <v>-0.8657999999999999</v>
      </c>
      <c r="Q406" s="29">
        <v>-0.2676</v>
      </c>
      <c r="R406" s="29">
        <v>0.90621156470219455</v>
      </c>
      <c r="S406" s="96">
        <v>10.3</v>
      </c>
      <c r="T406" s="35">
        <v>65.183231719055755</v>
      </c>
      <c r="U406" s="29">
        <v>-1.1394000000000002</v>
      </c>
      <c r="V406" s="29">
        <v>-0.27779999999999999</v>
      </c>
      <c r="W406" s="29">
        <v>1.1727767050892512</v>
      </c>
      <c r="X406" s="96">
        <v>10.4</v>
      </c>
      <c r="Y406" s="489" t="s">
        <v>3350</v>
      </c>
    </row>
    <row r="407" spans="1:25" x14ac:dyDescent="0.25">
      <c r="A407" s="28" t="s">
        <v>18</v>
      </c>
      <c r="B407" s="144" t="s">
        <v>490</v>
      </c>
      <c r="C407" s="487" t="s">
        <v>22</v>
      </c>
      <c r="D407" s="144">
        <v>35</v>
      </c>
      <c r="E407" s="144" t="s">
        <v>499</v>
      </c>
      <c r="F407" s="144">
        <v>10</v>
      </c>
      <c r="G407" s="144" t="s">
        <v>3350</v>
      </c>
      <c r="H407" s="144">
        <v>2</v>
      </c>
      <c r="I407" s="144" t="s">
        <v>500</v>
      </c>
      <c r="J407" s="29">
        <v>6.0220260425144696</v>
      </c>
      <c r="K407" s="29">
        <v>-9.9750000000000005E-2</v>
      </c>
      <c r="L407" s="29">
        <v>-4.2299999999999997E-2</v>
      </c>
      <c r="M407" s="29">
        <v>0.10834829255692034</v>
      </c>
      <c r="N407" s="29">
        <v>10.4</v>
      </c>
      <c r="O407" s="35">
        <v>6.9776886135564862</v>
      </c>
      <c r="P407" s="29">
        <v>-0.1191</v>
      </c>
      <c r="Q407" s="29">
        <v>-3.5700000000000003E-2</v>
      </c>
      <c r="R407" s="29">
        <v>0.12433543340496304</v>
      </c>
      <c r="S407" s="96">
        <v>10.3</v>
      </c>
      <c r="T407" s="35">
        <v>8.430444682019802</v>
      </c>
      <c r="U407" s="29">
        <v>-0.1467</v>
      </c>
      <c r="V407" s="29">
        <v>-3.8549999999999994E-2</v>
      </c>
      <c r="W407" s="29">
        <v>0.15168056071890029</v>
      </c>
      <c r="X407" s="96">
        <v>10.4</v>
      </c>
      <c r="Y407" s="489" t="s">
        <v>3350</v>
      </c>
    </row>
    <row r="408" spans="1:25" x14ac:dyDescent="0.25">
      <c r="A408" s="28" t="s">
        <v>18</v>
      </c>
      <c r="B408" s="144" t="s">
        <v>490</v>
      </c>
      <c r="C408" s="487" t="s">
        <v>22</v>
      </c>
      <c r="D408" s="144">
        <v>35</v>
      </c>
      <c r="E408" s="144" t="s">
        <v>501</v>
      </c>
      <c r="F408" s="144">
        <v>10</v>
      </c>
      <c r="G408" s="144" t="s">
        <v>3350</v>
      </c>
      <c r="H408" s="144">
        <v>2</v>
      </c>
      <c r="I408" s="144" t="s">
        <v>502</v>
      </c>
      <c r="J408" s="29">
        <v>27.233674142152388</v>
      </c>
      <c r="K408" s="29">
        <v>-0.4677</v>
      </c>
      <c r="L408" s="29">
        <v>-0.14610000000000001</v>
      </c>
      <c r="M408" s="29">
        <v>0.48998826516560579</v>
      </c>
      <c r="N408" s="29">
        <v>10.4</v>
      </c>
      <c r="O408" s="35">
        <v>34.880967767874701</v>
      </c>
      <c r="P408" s="29">
        <v>-0.59729999999999994</v>
      </c>
      <c r="Q408" s="29">
        <v>-0.1719</v>
      </c>
      <c r="R408" s="29">
        <v>0.62154396465575945</v>
      </c>
      <c r="S408" s="96">
        <v>10.3</v>
      </c>
      <c r="T408" s="35">
        <v>42.879220883258164</v>
      </c>
      <c r="U408" s="29">
        <v>-0.75270000000000004</v>
      </c>
      <c r="V408" s="29">
        <v>-0.16919999999999999</v>
      </c>
      <c r="W408" s="29">
        <v>0.77148294213158086</v>
      </c>
      <c r="X408" s="96">
        <v>10.4</v>
      </c>
      <c r="Y408" s="489" t="s">
        <v>3350</v>
      </c>
    </row>
    <row r="409" spans="1:25" x14ac:dyDescent="0.25">
      <c r="A409" s="28" t="s">
        <v>18</v>
      </c>
      <c r="B409" s="144" t="s">
        <v>490</v>
      </c>
      <c r="C409" s="487" t="s">
        <v>22</v>
      </c>
      <c r="D409" s="144">
        <v>35</v>
      </c>
      <c r="E409" s="144" t="s">
        <v>503</v>
      </c>
      <c r="F409" s="144">
        <v>10</v>
      </c>
      <c r="G409" s="144" t="s">
        <v>3350</v>
      </c>
      <c r="H409" s="144">
        <v>2</v>
      </c>
      <c r="I409" s="144" t="s">
        <v>504</v>
      </c>
      <c r="J409" s="29">
        <v>9.2257201129574256</v>
      </c>
      <c r="K409" s="29">
        <v>-0.15059999999999998</v>
      </c>
      <c r="L409" s="29">
        <v>-6.9800000000000001E-2</v>
      </c>
      <c r="M409" s="29">
        <v>0.16598915627233002</v>
      </c>
      <c r="N409" s="29">
        <v>10.4</v>
      </c>
      <c r="O409" s="35">
        <v>9.1017799554632628</v>
      </c>
      <c r="P409" s="29">
        <v>-0.1497</v>
      </c>
      <c r="Q409" s="29">
        <v>-6.2399999999999997E-2</v>
      </c>
      <c r="R409" s="29">
        <v>0.16218461702639989</v>
      </c>
      <c r="S409" s="96">
        <v>10.3</v>
      </c>
      <c r="T409" s="35">
        <v>14.025569880584744</v>
      </c>
      <c r="U409" s="29">
        <v>-0.24230000000000002</v>
      </c>
      <c r="V409" s="29">
        <v>-7.0499999999999993E-2</v>
      </c>
      <c r="W409" s="29">
        <v>0.25234805329148075</v>
      </c>
      <c r="X409" s="96">
        <v>10.4</v>
      </c>
      <c r="Y409" s="489" t="s">
        <v>3350</v>
      </c>
    </row>
    <row r="410" spans="1:25" ht="15.75" thickBot="1" x14ac:dyDescent="0.3">
      <c r="A410" s="32" t="s">
        <v>18</v>
      </c>
      <c r="B410" s="146" t="s">
        <v>490</v>
      </c>
      <c r="C410" s="496" t="s">
        <v>22</v>
      </c>
      <c r="D410" s="146">
        <v>35</v>
      </c>
      <c r="E410" s="146" t="s">
        <v>2903</v>
      </c>
      <c r="F410" s="146">
        <v>10</v>
      </c>
      <c r="G410" s="146" t="s">
        <v>59</v>
      </c>
      <c r="H410" s="146">
        <v>2</v>
      </c>
      <c r="I410" s="146" t="s">
        <v>60</v>
      </c>
      <c r="J410" s="29">
        <v>0</v>
      </c>
      <c r="K410" s="29">
        <v>0</v>
      </c>
      <c r="L410" s="29">
        <v>0</v>
      </c>
      <c r="M410" s="29">
        <v>0</v>
      </c>
      <c r="N410" s="29">
        <v>10.4</v>
      </c>
      <c r="O410" s="36">
        <v>0</v>
      </c>
      <c r="P410" s="33">
        <v>0</v>
      </c>
      <c r="Q410" s="33">
        <v>0</v>
      </c>
      <c r="R410" s="33">
        <v>0</v>
      </c>
      <c r="S410" s="99">
        <v>10.3</v>
      </c>
      <c r="T410" s="36">
        <v>0</v>
      </c>
      <c r="U410" s="33">
        <v>0</v>
      </c>
      <c r="V410" s="33">
        <v>0</v>
      </c>
      <c r="W410" s="33">
        <v>0</v>
      </c>
      <c r="X410" s="99">
        <v>10.4</v>
      </c>
      <c r="Y410" s="492" t="s">
        <v>3350</v>
      </c>
    </row>
    <row r="411" spans="1:25" x14ac:dyDescent="0.25">
      <c r="A411" s="24" t="s">
        <v>18</v>
      </c>
      <c r="B411" s="142" t="s">
        <v>505</v>
      </c>
      <c r="C411" s="142" t="s">
        <v>150</v>
      </c>
      <c r="D411" s="142">
        <v>35</v>
      </c>
      <c r="E411" s="142" t="s">
        <v>30</v>
      </c>
      <c r="F411" s="142">
        <v>35</v>
      </c>
      <c r="G411" s="142" t="s">
        <v>31</v>
      </c>
      <c r="H411" s="142" t="s">
        <v>3350</v>
      </c>
      <c r="I411" s="142" t="s">
        <v>3350</v>
      </c>
      <c r="J411" s="25">
        <v>2.8606884325981912</v>
      </c>
      <c r="K411" s="25">
        <v>-0.14928</v>
      </c>
      <c r="L411" s="25">
        <v>-9.264E-2</v>
      </c>
      <c r="M411" s="25">
        <v>0.17568918008801793</v>
      </c>
      <c r="N411" s="25">
        <v>35.5</v>
      </c>
      <c r="O411" s="92">
        <v>5.0180079132400159</v>
      </c>
      <c r="P411" s="25">
        <v>-0.27504000000000001</v>
      </c>
      <c r="Q411" s="25">
        <v>-0.12912000000000001</v>
      </c>
      <c r="R411" s="25">
        <v>0.30384037914668288</v>
      </c>
      <c r="S411" s="93">
        <v>35</v>
      </c>
      <c r="T411" s="92">
        <v>4.1451145734873354</v>
      </c>
      <c r="U411" s="25">
        <v>-0.23136000000000001</v>
      </c>
      <c r="V411" s="25">
        <v>-0.10272000000000001</v>
      </c>
      <c r="W411" s="25">
        <v>0.2531380018882981</v>
      </c>
      <c r="X411" s="93">
        <v>35.299999999999997</v>
      </c>
      <c r="Y411" s="485" t="s">
        <v>3350</v>
      </c>
    </row>
    <row r="412" spans="1:25" x14ac:dyDescent="0.25">
      <c r="A412" s="28" t="s">
        <v>18</v>
      </c>
      <c r="B412" s="144" t="s">
        <v>505</v>
      </c>
      <c r="C412" s="487" t="s">
        <v>150</v>
      </c>
      <c r="D412" s="144">
        <v>35</v>
      </c>
      <c r="E412" s="144" t="s">
        <v>151</v>
      </c>
      <c r="F412" s="144">
        <v>6</v>
      </c>
      <c r="G412" s="144" t="s">
        <v>37</v>
      </c>
      <c r="H412" s="144" t="s">
        <v>3350</v>
      </c>
      <c r="I412" s="144" t="s">
        <v>38</v>
      </c>
      <c r="J412" s="29">
        <v>16.119752278926317</v>
      </c>
      <c r="K412" s="29">
        <v>-0.14928</v>
      </c>
      <c r="L412" s="29">
        <v>-9.264E-2</v>
      </c>
      <c r="M412" s="29">
        <v>0.17568918008801793</v>
      </c>
      <c r="N412" s="29">
        <v>6.3</v>
      </c>
      <c r="O412" s="35">
        <v>27.877821740222309</v>
      </c>
      <c r="P412" s="29">
        <v>-0.27504000000000001</v>
      </c>
      <c r="Q412" s="29">
        <v>-0.12912000000000001</v>
      </c>
      <c r="R412" s="29">
        <v>0.30384037914668288</v>
      </c>
      <c r="S412" s="96">
        <v>6.3</v>
      </c>
      <c r="T412" s="35">
        <v>23.225800705413164</v>
      </c>
      <c r="U412" s="29">
        <v>-0.23136000000000001</v>
      </c>
      <c r="V412" s="29">
        <v>-0.10272000000000001</v>
      </c>
      <c r="W412" s="29">
        <v>0.2531380018882981</v>
      </c>
      <c r="X412" s="96">
        <v>6.3</v>
      </c>
      <c r="Y412" s="489" t="s">
        <v>3350</v>
      </c>
    </row>
    <row r="413" spans="1:25" x14ac:dyDescent="0.25">
      <c r="A413" s="28" t="s">
        <v>18</v>
      </c>
      <c r="B413" s="144" t="s">
        <v>505</v>
      </c>
      <c r="C413" s="487" t="s">
        <v>150</v>
      </c>
      <c r="D413" s="144">
        <v>35</v>
      </c>
      <c r="E413" s="144" t="s">
        <v>506</v>
      </c>
      <c r="F413" s="144">
        <v>6</v>
      </c>
      <c r="G413" s="144" t="s">
        <v>3350</v>
      </c>
      <c r="H413" s="488">
        <v>1</v>
      </c>
      <c r="I413" s="144" t="s">
        <v>507</v>
      </c>
      <c r="J413" s="29">
        <v>8.7701077845317332</v>
      </c>
      <c r="K413" s="29">
        <v>-7.5359999999999996E-2</v>
      </c>
      <c r="L413" s="29">
        <v>-5.8799999999999998E-2</v>
      </c>
      <c r="M413" s="29">
        <v>9.5585404743611352E-2</v>
      </c>
      <c r="N413" s="29">
        <v>6.3</v>
      </c>
      <c r="O413" s="35">
        <v>12.632880444994104</v>
      </c>
      <c r="P413" s="29">
        <v>-0.11159999999999999</v>
      </c>
      <c r="Q413" s="29">
        <v>-8.0640000000000003E-2</v>
      </c>
      <c r="R413" s="29">
        <v>0.13768576396999074</v>
      </c>
      <c r="S413" s="96">
        <v>6.3</v>
      </c>
      <c r="T413" s="35">
        <v>9.2821013505407866</v>
      </c>
      <c r="U413" s="29">
        <v>-7.9439999999999997E-2</v>
      </c>
      <c r="V413" s="29">
        <v>-6.2640000000000001E-2</v>
      </c>
      <c r="W413" s="29">
        <v>0.10116562261954402</v>
      </c>
      <c r="X413" s="96">
        <v>6.3</v>
      </c>
      <c r="Y413" s="489" t="s">
        <v>3350</v>
      </c>
    </row>
    <row r="414" spans="1:25" x14ac:dyDescent="0.25">
      <c r="A414" s="28" t="s">
        <v>18</v>
      </c>
      <c r="B414" s="144" t="s">
        <v>505</v>
      </c>
      <c r="C414" s="487" t="s">
        <v>150</v>
      </c>
      <c r="D414" s="144">
        <v>35</v>
      </c>
      <c r="E414" s="144" t="s">
        <v>508</v>
      </c>
      <c r="F414" s="144">
        <v>6</v>
      </c>
      <c r="G414" s="144" t="s">
        <v>3350</v>
      </c>
      <c r="H414" s="488">
        <v>1</v>
      </c>
      <c r="I414" s="144" t="s">
        <v>369</v>
      </c>
      <c r="J414" s="29">
        <v>0</v>
      </c>
      <c r="K414" s="29">
        <v>0</v>
      </c>
      <c r="L414" s="29">
        <v>0</v>
      </c>
      <c r="M414" s="29">
        <v>0</v>
      </c>
      <c r="N414" s="29" t="s">
        <v>41</v>
      </c>
      <c r="O414" s="35">
        <v>0</v>
      </c>
      <c r="P414" s="29">
        <v>0</v>
      </c>
      <c r="Q414" s="29">
        <v>0</v>
      </c>
      <c r="R414" s="29">
        <v>0</v>
      </c>
      <c r="S414" s="96" t="s">
        <v>41</v>
      </c>
      <c r="T414" s="35">
        <v>0</v>
      </c>
      <c r="U414" s="29">
        <v>0</v>
      </c>
      <c r="V414" s="29">
        <v>0</v>
      </c>
      <c r="W414" s="29">
        <v>0</v>
      </c>
      <c r="X414" s="96" t="s">
        <v>41</v>
      </c>
      <c r="Y414" s="489" t="s">
        <v>3350</v>
      </c>
    </row>
    <row r="415" spans="1:25" x14ac:dyDescent="0.25">
      <c r="A415" s="28" t="s">
        <v>18</v>
      </c>
      <c r="B415" s="144" t="s">
        <v>505</v>
      </c>
      <c r="C415" s="487" t="s">
        <v>150</v>
      </c>
      <c r="D415" s="144">
        <v>35</v>
      </c>
      <c r="E415" s="144" t="s">
        <v>509</v>
      </c>
      <c r="F415" s="144">
        <v>6</v>
      </c>
      <c r="G415" s="144" t="s">
        <v>3350</v>
      </c>
      <c r="H415" s="488">
        <v>1</v>
      </c>
      <c r="I415" s="144" t="s">
        <v>510</v>
      </c>
      <c r="J415" s="29">
        <v>0</v>
      </c>
      <c r="K415" s="29">
        <v>0</v>
      </c>
      <c r="L415" s="29">
        <v>0</v>
      </c>
      <c r="M415" s="29">
        <v>0</v>
      </c>
      <c r="N415" s="29" t="s">
        <v>41</v>
      </c>
      <c r="O415" s="35">
        <v>0</v>
      </c>
      <c r="P415" s="29">
        <v>0</v>
      </c>
      <c r="Q415" s="29">
        <v>0</v>
      </c>
      <c r="R415" s="29">
        <v>0</v>
      </c>
      <c r="S415" s="96" t="s">
        <v>41</v>
      </c>
      <c r="T415" s="35">
        <v>0</v>
      </c>
      <c r="U415" s="29">
        <v>0</v>
      </c>
      <c r="V415" s="29">
        <v>0</v>
      </c>
      <c r="W415" s="29">
        <v>0</v>
      </c>
      <c r="X415" s="96" t="s">
        <v>41</v>
      </c>
      <c r="Y415" s="489" t="s">
        <v>3350</v>
      </c>
    </row>
    <row r="416" spans="1:25" x14ac:dyDescent="0.25">
      <c r="A416" s="28" t="s">
        <v>18</v>
      </c>
      <c r="B416" s="144" t="s">
        <v>505</v>
      </c>
      <c r="C416" s="487" t="s">
        <v>150</v>
      </c>
      <c r="D416" s="144">
        <v>35</v>
      </c>
      <c r="E416" s="144" t="s">
        <v>511</v>
      </c>
      <c r="F416" s="144">
        <v>6</v>
      </c>
      <c r="G416" s="144" t="s">
        <v>3350</v>
      </c>
      <c r="H416" s="488">
        <v>1</v>
      </c>
      <c r="I416" s="144" t="s">
        <v>507</v>
      </c>
      <c r="J416" s="29">
        <v>7.2706242805011421</v>
      </c>
      <c r="K416" s="29">
        <v>-6.9839999999999999E-2</v>
      </c>
      <c r="L416" s="29">
        <v>-3.7440000000000001E-2</v>
      </c>
      <c r="M416" s="29">
        <v>7.9242534033181961E-2</v>
      </c>
      <c r="N416" s="29">
        <v>6.3</v>
      </c>
      <c r="O416" s="35">
        <v>14.88168067410146</v>
      </c>
      <c r="P416" s="29">
        <v>-0.156</v>
      </c>
      <c r="Q416" s="29">
        <v>-4.4400000000000002E-2</v>
      </c>
      <c r="R416" s="29">
        <v>0.16219543766703182</v>
      </c>
      <c r="S416" s="96">
        <v>6.3</v>
      </c>
      <c r="T416" s="35">
        <v>14.110538264912405</v>
      </c>
      <c r="U416" s="29">
        <v>-0.14808000000000002</v>
      </c>
      <c r="V416" s="29">
        <v>-4.1520000000000001E-2</v>
      </c>
      <c r="W416" s="29">
        <v>0.15379075654928032</v>
      </c>
      <c r="X416" s="96">
        <v>6.3</v>
      </c>
      <c r="Y416" s="489" t="s">
        <v>3350</v>
      </c>
    </row>
    <row r="417" spans="1:25" x14ac:dyDescent="0.25">
      <c r="A417" s="28" t="s">
        <v>18</v>
      </c>
      <c r="B417" s="144" t="s">
        <v>505</v>
      </c>
      <c r="C417" s="487" t="s">
        <v>150</v>
      </c>
      <c r="D417" s="144">
        <v>35</v>
      </c>
      <c r="E417" s="144" t="s">
        <v>58</v>
      </c>
      <c r="F417" s="144">
        <v>6</v>
      </c>
      <c r="G417" s="144" t="s">
        <v>59</v>
      </c>
      <c r="H417" s="488">
        <v>1</v>
      </c>
      <c r="I417" s="144" t="s">
        <v>60</v>
      </c>
      <c r="J417" s="29">
        <v>0</v>
      </c>
      <c r="K417" s="29">
        <v>-3.0000000000000001E-6</v>
      </c>
      <c r="L417" s="29">
        <v>-4.4999999999999996E-5</v>
      </c>
      <c r="M417" s="29">
        <v>4.5099889135118718E-5</v>
      </c>
      <c r="N417" s="29">
        <v>6.3</v>
      </c>
      <c r="O417" s="35">
        <v>0</v>
      </c>
      <c r="P417" s="29">
        <v>-3.0000000000000001E-6</v>
      </c>
      <c r="Q417" s="29">
        <v>-4.2000000000000004E-5</v>
      </c>
      <c r="R417" s="29">
        <v>4.2107006542854605E-5</v>
      </c>
      <c r="S417" s="96">
        <v>6.3</v>
      </c>
      <c r="T417" s="35">
        <v>0</v>
      </c>
      <c r="U417" s="29">
        <v>-3.0000000000000001E-6</v>
      </c>
      <c r="V417" s="29">
        <v>-4.4999999999999996E-5</v>
      </c>
      <c r="W417" s="29">
        <v>4.5099889135118718E-5</v>
      </c>
      <c r="X417" s="96">
        <v>6.3</v>
      </c>
      <c r="Y417" s="489" t="s">
        <v>3350</v>
      </c>
    </row>
    <row r="418" spans="1:25" x14ac:dyDescent="0.25">
      <c r="A418" s="30" t="s">
        <v>18</v>
      </c>
      <c r="B418" s="145" t="s">
        <v>505</v>
      </c>
      <c r="C418" s="145" t="s">
        <v>150</v>
      </c>
      <c r="D418" s="145">
        <v>35</v>
      </c>
      <c r="E418" s="145" t="s">
        <v>61</v>
      </c>
      <c r="F418" s="145">
        <v>35</v>
      </c>
      <c r="G418" s="145" t="s">
        <v>31</v>
      </c>
      <c r="H418" s="145" t="s">
        <v>3350</v>
      </c>
      <c r="I418" s="145" t="s">
        <v>3350</v>
      </c>
      <c r="J418" s="31">
        <v>8.4957533097463838</v>
      </c>
      <c r="K418" s="31">
        <v>-0.45888000000000001</v>
      </c>
      <c r="L418" s="31">
        <v>-0.26927999999999996</v>
      </c>
      <c r="M418" s="31">
        <v>0.5320550467761771</v>
      </c>
      <c r="N418" s="31">
        <v>36.200000000000003</v>
      </c>
      <c r="O418" s="97">
        <v>15.294103395067156</v>
      </c>
      <c r="P418" s="31">
        <v>-0.87984000000000007</v>
      </c>
      <c r="Q418" s="31">
        <v>-0.35087999999999997</v>
      </c>
      <c r="R418" s="31">
        <v>0.947224999670089</v>
      </c>
      <c r="S418" s="98">
        <v>35.799999999999997</v>
      </c>
      <c r="T418" s="97">
        <v>12.837928486079914</v>
      </c>
      <c r="U418" s="31">
        <v>-0.74256</v>
      </c>
      <c r="V418" s="31">
        <v>-0.29039999999999999</v>
      </c>
      <c r="W418" s="31">
        <v>0.79732522448496512</v>
      </c>
      <c r="X418" s="98">
        <v>35.9</v>
      </c>
      <c r="Y418" s="490" t="s">
        <v>3350</v>
      </c>
    </row>
    <row r="419" spans="1:25" x14ac:dyDescent="0.25">
      <c r="A419" s="28" t="s">
        <v>18</v>
      </c>
      <c r="B419" s="144" t="s">
        <v>505</v>
      </c>
      <c r="C419" s="487" t="s">
        <v>150</v>
      </c>
      <c r="D419" s="144">
        <v>35</v>
      </c>
      <c r="E419" s="144" t="s">
        <v>276</v>
      </c>
      <c r="F419" s="144">
        <v>6</v>
      </c>
      <c r="G419" s="144" t="s">
        <v>37</v>
      </c>
      <c r="H419" s="144" t="s">
        <v>3350</v>
      </c>
      <c r="I419" s="144" t="s">
        <v>277</v>
      </c>
      <c r="J419" s="29">
        <v>48.816868224257</v>
      </c>
      <c r="K419" s="29">
        <v>-0.45888000000000001</v>
      </c>
      <c r="L419" s="29">
        <v>-0.26927999999999996</v>
      </c>
      <c r="M419" s="29">
        <v>0.5320550467761771</v>
      </c>
      <c r="N419" s="29">
        <v>6.3</v>
      </c>
      <c r="O419" s="35">
        <v>88.311113152161951</v>
      </c>
      <c r="P419" s="29">
        <v>-0.87984000000000007</v>
      </c>
      <c r="Q419" s="29">
        <v>-0.35087999999999997</v>
      </c>
      <c r="R419" s="29">
        <v>0.947224999670089</v>
      </c>
      <c r="S419" s="96">
        <v>6.2</v>
      </c>
      <c r="T419" s="35">
        <v>73.155814706391894</v>
      </c>
      <c r="U419" s="29">
        <v>-0.74256</v>
      </c>
      <c r="V419" s="29">
        <v>-0.29039999999999999</v>
      </c>
      <c r="W419" s="29">
        <v>0.79732522448496512</v>
      </c>
      <c r="X419" s="96">
        <v>6.3</v>
      </c>
      <c r="Y419" s="489" t="s">
        <v>3350</v>
      </c>
    </row>
    <row r="420" spans="1:25" x14ac:dyDescent="0.25">
      <c r="A420" s="28" t="s">
        <v>18</v>
      </c>
      <c r="B420" s="144" t="s">
        <v>505</v>
      </c>
      <c r="C420" s="487" t="s">
        <v>150</v>
      </c>
      <c r="D420" s="144">
        <v>35</v>
      </c>
      <c r="E420" s="144" t="s">
        <v>512</v>
      </c>
      <c r="F420" s="144">
        <v>6</v>
      </c>
      <c r="G420" s="144" t="s">
        <v>3350</v>
      </c>
      <c r="H420" s="144">
        <v>2</v>
      </c>
      <c r="I420" s="144" t="s">
        <v>513</v>
      </c>
      <c r="J420" s="29">
        <v>7.6005628508506922</v>
      </c>
      <c r="K420" s="29">
        <v>-7.4520000000000003E-2</v>
      </c>
      <c r="L420" s="29">
        <v>-3.6179999999999997E-2</v>
      </c>
      <c r="M420" s="29">
        <v>8.2838534511421674E-2</v>
      </c>
      <c r="N420" s="29">
        <v>6.3</v>
      </c>
      <c r="O420" s="35">
        <v>18.081535064361983</v>
      </c>
      <c r="P420" s="29">
        <v>-0.18881999999999999</v>
      </c>
      <c r="Q420" s="29">
        <v>-4.428E-2</v>
      </c>
      <c r="R420" s="29">
        <v>0.19394254510034664</v>
      </c>
      <c r="S420" s="96">
        <v>6.2</v>
      </c>
      <c r="T420" s="35">
        <v>20.219407060546615</v>
      </c>
      <c r="U420" s="29">
        <v>-0.21474000000000001</v>
      </c>
      <c r="V420" s="29">
        <v>-4.9500000000000002E-2</v>
      </c>
      <c r="W420" s="29">
        <v>0.22037131755289754</v>
      </c>
      <c r="X420" s="96">
        <v>6.3</v>
      </c>
      <c r="Y420" s="489" t="s">
        <v>3350</v>
      </c>
    </row>
    <row r="421" spans="1:25" x14ac:dyDescent="0.25">
      <c r="A421" s="28" t="s">
        <v>18</v>
      </c>
      <c r="B421" s="144" t="s">
        <v>505</v>
      </c>
      <c r="C421" s="487" t="s">
        <v>150</v>
      </c>
      <c r="D421" s="144">
        <v>35</v>
      </c>
      <c r="E421" s="144" t="s">
        <v>514</v>
      </c>
      <c r="F421" s="144">
        <v>6</v>
      </c>
      <c r="G421" s="144" t="s">
        <v>3350</v>
      </c>
      <c r="H421" s="144">
        <v>2</v>
      </c>
      <c r="I421" s="144" t="s">
        <v>515</v>
      </c>
      <c r="J421" s="29">
        <v>12.551687503685777</v>
      </c>
      <c r="K421" s="29">
        <v>-0.12048</v>
      </c>
      <c r="L421" s="29">
        <v>-6.4799999999999996E-2</v>
      </c>
      <c r="M421" s="29">
        <v>0.13680084210267129</v>
      </c>
      <c r="N421" s="29">
        <v>6.3</v>
      </c>
      <c r="O421" s="35">
        <v>18.977963642470083</v>
      </c>
      <c r="P421" s="29">
        <v>-0.19368000000000002</v>
      </c>
      <c r="Q421" s="29">
        <v>-6.2640000000000001E-2</v>
      </c>
      <c r="R421" s="29">
        <v>0.20355763802913415</v>
      </c>
      <c r="S421" s="96">
        <v>6.2</v>
      </c>
      <c r="T421" s="35">
        <v>18.794420281022923</v>
      </c>
      <c r="U421" s="29">
        <v>-0.19416</v>
      </c>
      <c r="V421" s="29">
        <v>-6.5280000000000005E-2</v>
      </c>
      <c r="W421" s="29">
        <v>0.20484038664286883</v>
      </c>
      <c r="X421" s="96">
        <v>6.3</v>
      </c>
      <c r="Y421" s="489" t="s">
        <v>3350</v>
      </c>
    </row>
    <row r="422" spans="1:25" x14ac:dyDescent="0.25">
      <c r="A422" s="28" t="s">
        <v>18</v>
      </c>
      <c r="B422" s="144" t="s">
        <v>505</v>
      </c>
      <c r="C422" s="487" t="s">
        <v>150</v>
      </c>
      <c r="D422" s="144">
        <v>35</v>
      </c>
      <c r="E422" s="144" t="s">
        <v>516</v>
      </c>
      <c r="F422" s="144">
        <v>6</v>
      </c>
      <c r="G422" s="144" t="s">
        <v>3350</v>
      </c>
      <c r="H422" s="144">
        <v>2</v>
      </c>
      <c r="I422" s="144" t="s">
        <v>369</v>
      </c>
      <c r="J422" s="29">
        <v>3.1371877822771923</v>
      </c>
      <c r="K422" s="29">
        <v>-1.3439999999999999E-2</v>
      </c>
      <c r="L422" s="29">
        <v>-3.1440000000000003E-2</v>
      </c>
      <c r="M422" s="29">
        <v>3.4192209639039121E-2</v>
      </c>
      <c r="N422" s="29">
        <v>6.3</v>
      </c>
      <c r="O422" s="35">
        <v>3.384702013170525</v>
      </c>
      <c r="P422" s="29">
        <v>-1.8960000000000001E-2</v>
      </c>
      <c r="Q422" s="29">
        <v>-3.0960000000000001E-2</v>
      </c>
      <c r="R422" s="29">
        <v>3.6304313793267047E-2</v>
      </c>
      <c r="S422" s="96">
        <v>6.2</v>
      </c>
      <c r="T422" s="35">
        <v>3.1036223725034322</v>
      </c>
      <c r="U422" s="29">
        <v>-1.6079999999999997E-2</v>
      </c>
      <c r="V422" s="29">
        <v>-2.9760000000000002E-2</v>
      </c>
      <c r="W422" s="29">
        <v>3.3826380237914906E-2</v>
      </c>
      <c r="X422" s="96">
        <v>6.3</v>
      </c>
      <c r="Y422" s="489" t="s">
        <v>3350</v>
      </c>
    </row>
    <row r="423" spans="1:25" x14ac:dyDescent="0.25">
      <c r="A423" s="28" t="s">
        <v>18</v>
      </c>
      <c r="B423" s="144" t="s">
        <v>505</v>
      </c>
      <c r="C423" s="487" t="s">
        <v>150</v>
      </c>
      <c r="D423" s="144">
        <v>35</v>
      </c>
      <c r="E423" s="144" t="s">
        <v>517</v>
      </c>
      <c r="F423" s="144">
        <v>6</v>
      </c>
      <c r="G423" s="144" t="s">
        <v>3350</v>
      </c>
      <c r="H423" s="144">
        <v>2</v>
      </c>
      <c r="I423" s="144" t="s">
        <v>507</v>
      </c>
      <c r="J423" s="29">
        <v>24.214637294933414</v>
      </c>
      <c r="K423" s="29">
        <v>-0.23280000000000001</v>
      </c>
      <c r="L423" s="29">
        <v>-0.12432</v>
      </c>
      <c r="M423" s="29">
        <v>0.26391533187747923</v>
      </c>
      <c r="N423" s="29">
        <v>6.3</v>
      </c>
      <c r="O423" s="35">
        <v>44.831356289557526</v>
      </c>
      <c r="P423" s="29">
        <v>-0.43895999999999996</v>
      </c>
      <c r="Q423" s="29">
        <v>-0.19631999999999999</v>
      </c>
      <c r="R423" s="29">
        <v>0.48086112756179406</v>
      </c>
      <c r="S423" s="96">
        <v>6.2</v>
      </c>
      <c r="T423" s="35">
        <v>28.365149881080221</v>
      </c>
      <c r="U423" s="29">
        <v>-0.27864</v>
      </c>
      <c r="V423" s="29">
        <v>-0.13391999999999998</v>
      </c>
      <c r="W423" s="29">
        <v>0.30915176855389326</v>
      </c>
      <c r="X423" s="96">
        <v>6.3</v>
      </c>
      <c r="Y423" s="489" t="s">
        <v>3350</v>
      </c>
    </row>
    <row r="424" spans="1:25" x14ac:dyDescent="0.25">
      <c r="A424" s="28" t="s">
        <v>18</v>
      </c>
      <c r="B424" s="144" t="s">
        <v>505</v>
      </c>
      <c r="C424" s="487" t="s">
        <v>150</v>
      </c>
      <c r="D424" s="144">
        <v>35</v>
      </c>
      <c r="E424" s="144" t="s">
        <v>518</v>
      </c>
      <c r="F424" s="144">
        <v>6</v>
      </c>
      <c r="G424" s="144" t="s">
        <v>3350</v>
      </c>
      <c r="H424" s="144">
        <v>2</v>
      </c>
      <c r="I424" s="144" t="s">
        <v>507</v>
      </c>
      <c r="J424" s="29">
        <v>1.6869672205049102</v>
      </c>
      <c r="K424" s="29">
        <v>-1.4880000000000001E-2</v>
      </c>
      <c r="L424" s="29">
        <v>-1.0800000000000001E-2</v>
      </c>
      <c r="M424" s="29">
        <v>1.8386255736283014E-2</v>
      </c>
      <c r="N424" s="29">
        <v>6.3</v>
      </c>
      <c r="O424" s="35">
        <v>3.2471521044797433</v>
      </c>
      <c r="P424" s="29">
        <v>-3.024E-2</v>
      </c>
      <c r="Q424" s="29">
        <v>-1.728E-2</v>
      </c>
      <c r="R424" s="29">
        <v>3.4828953472649735E-2</v>
      </c>
      <c r="S424" s="96">
        <v>6.2</v>
      </c>
      <c r="T424" s="35">
        <v>3.1572171779406761</v>
      </c>
      <c r="U424" s="29">
        <v>-3.2159999999999994E-2</v>
      </c>
      <c r="V424" s="29">
        <v>-1.2240000000000001E-2</v>
      </c>
      <c r="W424" s="29">
        <v>3.4410510022375426E-2</v>
      </c>
      <c r="X424" s="96">
        <v>6.3</v>
      </c>
      <c r="Y424" s="489" t="s">
        <v>3350</v>
      </c>
    </row>
    <row r="425" spans="1:25" ht="15.75" thickBot="1" x14ac:dyDescent="0.3">
      <c r="A425" s="32" t="s">
        <v>18</v>
      </c>
      <c r="B425" s="146" t="s">
        <v>505</v>
      </c>
      <c r="C425" s="496" t="s">
        <v>150</v>
      </c>
      <c r="D425" s="146">
        <v>35</v>
      </c>
      <c r="E425" s="146" t="s">
        <v>2865</v>
      </c>
      <c r="F425" s="146">
        <v>6</v>
      </c>
      <c r="G425" s="146" t="s">
        <v>59</v>
      </c>
      <c r="H425" s="146">
        <v>2</v>
      </c>
      <c r="I425" s="146" t="s">
        <v>60</v>
      </c>
      <c r="J425" s="29">
        <v>0</v>
      </c>
      <c r="K425" s="29">
        <v>-1.7699999999999999E-4</v>
      </c>
      <c r="L425" s="29">
        <v>-7.7999999999999999E-5</v>
      </c>
      <c r="M425" s="29">
        <v>1.9342440383777841E-4</v>
      </c>
      <c r="N425" s="29">
        <v>6.3</v>
      </c>
      <c r="O425" s="36">
        <v>0</v>
      </c>
      <c r="P425" s="33">
        <v>-1.7100000000000001E-4</v>
      </c>
      <c r="Q425" s="33">
        <v>-7.4999999999999993E-5</v>
      </c>
      <c r="R425" s="33">
        <v>1.8672439583514524E-4</v>
      </c>
      <c r="S425" s="99">
        <v>6.2</v>
      </c>
      <c r="T425" s="36">
        <v>0</v>
      </c>
      <c r="U425" s="33">
        <v>-1.74E-4</v>
      </c>
      <c r="V425" s="33">
        <v>-7.4999999999999993E-5</v>
      </c>
      <c r="W425" s="33">
        <v>1.8947559209565754E-4</v>
      </c>
      <c r="X425" s="99">
        <v>6.3</v>
      </c>
      <c r="Y425" s="492" t="s">
        <v>3350</v>
      </c>
    </row>
    <row r="426" spans="1:25" x14ac:dyDescent="0.25">
      <c r="A426" s="24" t="s">
        <v>18</v>
      </c>
      <c r="B426" s="142" t="s">
        <v>519</v>
      </c>
      <c r="C426" s="142" t="s">
        <v>150</v>
      </c>
      <c r="D426" s="142">
        <v>35</v>
      </c>
      <c r="E426" s="142" t="s">
        <v>30</v>
      </c>
      <c r="F426" s="142">
        <v>35</v>
      </c>
      <c r="G426" s="142" t="s">
        <v>31</v>
      </c>
      <c r="H426" s="142" t="s">
        <v>3350</v>
      </c>
      <c r="I426" s="142" t="s">
        <v>3350</v>
      </c>
      <c r="J426" s="25">
        <v>1.7097082376340671</v>
      </c>
      <c r="K426" s="25">
        <v>-9.8099999999999993E-2</v>
      </c>
      <c r="L426" s="25">
        <v>-3.7440000000000001E-2</v>
      </c>
      <c r="M426" s="25">
        <v>0.1050017314142962</v>
      </c>
      <c r="N426" s="25">
        <v>35.5</v>
      </c>
      <c r="O426" s="92">
        <v>1.9510956572440641</v>
      </c>
      <c r="P426" s="25">
        <v>-0.11286</v>
      </c>
      <c r="Q426" s="25">
        <v>-3.492E-2</v>
      </c>
      <c r="R426" s="25">
        <v>0.11813884204612808</v>
      </c>
      <c r="S426" s="93">
        <v>35</v>
      </c>
      <c r="T426" s="92">
        <v>2.2729376391871123</v>
      </c>
      <c r="U426" s="25">
        <v>-0.13356000000000001</v>
      </c>
      <c r="V426" s="25">
        <v>-3.78E-2</v>
      </c>
      <c r="W426" s="25">
        <v>0.13880602868751776</v>
      </c>
      <c r="X426" s="93">
        <v>35.299999999999997</v>
      </c>
      <c r="Y426" s="485" t="s">
        <v>3350</v>
      </c>
    </row>
    <row r="427" spans="1:25" x14ac:dyDescent="0.25">
      <c r="A427" s="28" t="s">
        <v>18</v>
      </c>
      <c r="B427" s="144" t="s">
        <v>519</v>
      </c>
      <c r="C427" s="487" t="s">
        <v>150</v>
      </c>
      <c r="D427" s="144">
        <v>35</v>
      </c>
      <c r="E427" s="144" t="s">
        <v>151</v>
      </c>
      <c r="F427" s="144">
        <v>6</v>
      </c>
      <c r="G427" s="144" t="s">
        <v>37</v>
      </c>
      <c r="H427" s="144" t="s">
        <v>3350</v>
      </c>
      <c r="I427" s="144" t="s">
        <v>38</v>
      </c>
      <c r="J427" s="29">
        <v>9.6340702279379968</v>
      </c>
      <c r="K427" s="29">
        <v>-9.8099999999999993E-2</v>
      </c>
      <c r="L427" s="29">
        <v>-3.7440000000000001E-2</v>
      </c>
      <c r="M427" s="29">
        <v>0.1050017314142962</v>
      </c>
      <c r="N427" s="29">
        <v>6.3</v>
      </c>
      <c r="O427" s="35">
        <v>11.014249677990684</v>
      </c>
      <c r="P427" s="29">
        <v>-0.11286</v>
      </c>
      <c r="Q427" s="29">
        <v>-3.492E-2</v>
      </c>
      <c r="R427" s="29">
        <v>0.11813884204612808</v>
      </c>
      <c r="S427" s="96">
        <v>6.2</v>
      </c>
      <c r="T427" s="35">
        <v>12.735666454492867</v>
      </c>
      <c r="U427" s="29">
        <v>-0.13356000000000001</v>
      </c>
      <c r="V427" s="29">
        <v>-3.78E-2</v>
      </c>
      <c r="W427" s="29">
        <v>0.13880602868751776</v>
      </c>
      <c r="X427" s="96">
        <v>6.3</v>
      </c>
      <c r="Y427" s="489" t="s">
        <v>3350</v>
      </c>
    </row>
    <row r="428" spans="1:25" x14ac:dyDescent="0.25">
      <c r="A428" s="28" t="s">
        <v>18</v>
      </c>
      <c r="B428" s="144" t="s">
        <v>519</v>
      </c>
      <c r="C428" s="487" t="s">
        <v>150</v>
      </c>
      <c r="D428" s="144">
        <v>35</v>
      </c>
      <c r="E428" s="144" t="s">
        <v>520</v>
      </c>
      <c r="F428" s="144">
        <v>6</v>
      </c>
      <c r="G428" s="144" t="s">
        <v>3350</v>
      </c>
      <c r="H428" s="488">
        <v>1</v>
      </c>
      <c r="I428" s="144" t="s">
        <v>521</v>
      </c>
      <c r="J428" s="29">
        <v>0.93150406050193879</v>
      </c>
      <c r="K428" s="29">
        <v>-7.7400000000000004E-3</v>
      </c>
      <c r="L428" s="29">
        <v>-6.5700000000000003E-3</v>
      </c>
      <c r="M428" s="29">
        <v>1.0152462755410631E-2</v>
      </c>
      <c r="N428" s="29">
        <v>6.3</v>
      </c>
      <c r="O428" s="35">
        <v>1.3291449827558841</v>
      </c>
      <c r="P428" s="29">
        <v>-1.2960000000000001E-2</v>
      </c>
      <c r="Q428" s="29">
        <v>-5.94E-3</v>
      </c>
      <c r="R428" s="29">
        <v>1.4256409085039614E-2</v>
      </c>
      <c r="S428" s="96">
        <v>6.2</v>
      </c>
      <c r="T428" s="35">
        <v>1.0880672355629961</v>
      </c>
      <c r="U428" s="29">
        <v>-9.9900000000000006E-3</v>
      </c>
      <c r="V428" s="29">
        <v>-6.3899999999999998E-3</v>
      </c>
      <c r="W428" s="29">
        <v>1.1858844800401091E-2</v>
      </c>
      <c r="X428" s="96">
        <v>6.3</v>
      </c>
      <c r="Y428" s="489" t="s">
        <v>3350</v>
      </c>
    </row>
    <row r="429" spans="1:25" x14ac:dyDescent="0.25">
      <c r="A429" s="28" t="s">
        <v>18</v>
      </c>
      <c r="B429" s="144" t="s">
        <v>519</v>
      </c>
      <c r="C429" s="487" t="s">
        <v>150</v>
      </c>
      <c r="D429" s="144">
        <v>35</v>
      </c>
      <c r="E429" s="144" t="s">
        <v>522</v>
      </c>
      <c r="F429" s="144">
        <v>6</v>
      </c>
      <c r="G429" s="144" t="s">
        <v>3350</v>
      </c>
      <c r="H429" s="488">
        <v>1</v>
      </c>
      <c r="I429" s="144" t="s">
        <v>523</v>
      </c>
      <c r="J429" s="29">
        <v>0.81742741286080212</v>
      </c>
      <c r="K429" s="29">
        <v>-8.8800000000000007E-3</v>
      </c>
      <c r="L429" s="29">
        <v>-7.1999999999999994E-4</v>
      </c>
      <c r="M429" s="29">
        <v>8.9091413727698816E-3</v>
      </c>
      <c r="N429" s="29">
        <v>6.3</v>
      </c>
      <c r="O429" s="35">
        <v>0.81862053909796983</v>
      </c>
      <c r="P429" s="29">
        <v>-8.7600000000000004E-3</v>
      </c>
      <c r="Q429" s="29">
        <v>-5.9999999999999995E-4</v>
      </c>
      <c r="R429" s="29">
        <v>8.7805239023648254E-3</v>
      </c>
      <c r="S429" s="96">
        <v>6.2</v>
      </c>
      <c r="T429" s="35">
        <v>1.277608440616105</v>
      </c>
      <c r="U429" s="29">
        <v>-1.392E-2</v>
      </c>
      <c r="V429" s="29">
        <v>-3.5999999999999997E-4</v>
      </c>
      <c r="W429" s="29">
        <v>1.3924654394274927E-2</v>
      </c>
      <c r="X429" s="96">
        <v>6.3</v>
      </c>
      <c r="Y429" s="489" t="s">
        <v>3350</v>
      </c>
    </row>
    <row r="430" spans="1:25" x14ac:dyDescent="0.25">
      <c r="A430" s="28" t="s">
        <v>18</v>
      </c>
      <c r="B430" s="144" t="s">
        <v>519</v>
      </c>
      <c r="C430" s="487" t="s">
        <v>150</v>
      </c>
      <c r="D430" s="144">
        <v>35</v>
      </c>
      <c r="E430" s="144" t="s">
        <v>524</v>
      </c>
      <c r="F430" s="144">
        <v>6</v>
      </c>
      <c r="G430" s="144" t="s">
        <v>3350</v>
      </c>
      <c r="H430" s="488">
        <v>1</v>
      </c>
      <c r="I430" s="144" t="s">
        <v>525</v>
      </c>
      <c r="J430" s="29">
        <v>7.9775795408675227</v>
      </c>
      <c r="K430" s="29">
        <v>-8.1180000000000002E-2</v>
      </c>
      <c r="L430" s="29">
        <v>-3.1140000000000001E-2</v>
      </c>
      <c r="M430" s="29">
        <v>8.6947639415915143E-2</v>
      </c>
      <c r="N430" s="29">
        <v>6.3</v>
      </c>
      <c r="O430" s="35">
        <v>8.9050425790060697</v>
      </c>
      <c r="P430" s="29">
        <v>-9.0810000000000002E-2</v>
      </c>
      <c r="Q430" s="29">
        <v>-2.9610000000000001E-2</v>
      </c>
      <c r="R430" s="29">
        <v>9.5515486702419106E-2</v>
      </c>
      <c r="S430" s="96">
        <v>6.2</v>
      </c>
      <c r="T430" s="35">
        <v>10.468373250462875</v>
      </c>
      <c r="U430" s="29">
        <v>-0.10953</v>
      </c>
      <c r="V430" s="29">
        <v>-3.1949999999999999E-2</v>
      </c>
      <c r="W430" s="29">
        <v>0.11409480005679487</v>
      </c>
      <c r="X430" s="96">
        <v>6.3</v>
      </c>
      <c r="Y430" s="489" t="s">
        <v>3350</v>
      </c>
    </row>
    <row r="431" spans="1:25" x14ac:dyDescent="0.25">
      <c r="A431" s="28" t="s">
        <v>18</v>
      </c>
      <c r="B431" s="144" t="s">
        <v>519</v>
      </c>
      <c r="C431" s="487" t="s">
        <v>150</v>
      </c>
      <c r="D431" s="144">
        <v>35</v>
      </c>
      <c r="E431" s="144" t="s">
        <v>58</v>
      </c>
      <c r="F431" s="144">
        <v>6</v>
      </c>
      <c r="G431" s="144" t="s">
        <v>59</v>
      </c>
      <c r="H431" s="488">
        <v>2</v>
      </c>
      <c r="I431" s="144" t="s">
        <v>60</v>
      </c>
      <c r="J431" s="29">
        <v>0</v>
      </c>
      <c r="K431" s="29">
        <v>-1.2750000000000001E-4</v>
      </c>
      <c r="L431" s="29">
        <v>-1.35E-4</v>
      </c>
      <c r="M431" s="29">
        <v>1.8569127604709922E-4</v>
      </c>
      <c r="N431" s="29">
        <v>6.3</v>
      </c>
      <c r="O431" s="35">
        <v>0</v>
      </c>
      <c r="P431" s="29">
        <v>-1.2750000000000001E-4</v>
      </c>
      <c r="Q431" s="29">
        <v>-1.2750000000000001E-4</v>
      </c>
      <c r="R431" s="29">
        <v>1.8031222920256965E-4</v>
      </c>
      <c r="S431" s="96">
        <v>6.2</v>
      </c>
      <c r="T431" s="35">
        <v>0</v>
      </c>
      <c r="U431" s="29">
        <v>-1.2750000000000001E-4</v>
      </c>
      <c r="V431" s="29">
        <v>-1.2750000000000001E-4</v>
      </c>
      <c r="W431" s="29">
        <v>1.8031222920256965E-4</v>
      </c>
      <c r="X431" s="96">
        <v>6.3</v>
      </c>
      <c r="Y431" s="489" t="s">
        <v>3350</v>
      </c>
    </row>
    <row r="432" spans="1:25" x14ac:dyDescent="0.25">
      <c r="A432" s="30" t="s">
        <v>18</v>
      </c>
      <c r="B432" s="145" t="s">
        <v>519</v>
      </c>
      <c r="C432" s="145" t="s">
        <v>150</v>
      </c>
      <c r="D432" s="145">
        <v>35</v>
      </c>
      <c r="E432" s="145" t="s">
        <v>61</v>
      </c>
      <c r="F432" s="145">
        <v>35</v>
      </c>
      <c r="G432" s="145" t="s">
        <v>31</v>
      </c>
      <c r="H432" s="145" t="s">
        <v>3350</v>
      </c>
      <c r="I432" s="145" t="s">
        <v>3350</v>
      </c>
      <c r="J432" s="31">
        <v>5.6816909282774191</v>
      </c>
      <c r="K432" s="31">
        <v>-0.31986000000000003</v>
      </c>
      <c r="L432" s="31">
        <v>-0.15587999999999999</v>
      </c>
      <c r="M432" s="31">
        <v>0.35582157607430165</v>
      </c>
      <c r="N432" s="31">
        <v>36.200000000000003</v>
      </c>
      <c r="O432" s="97">
        <v>5.8975699352487574</v>
      </c>
      <c r="P432" s="31">
        <v>-0.33191999999999999</v>
      </c>
      <c r="Q432" s="31">
        <v>-0.15246000000000001</v>
      </c>
      <c r="R432" s="31">
        <v>0.36526009636969653</v>
      </c>
      <c r="S432" s="98">
        <v>35.799999999999997</v>
      </c>
      <c r="T432" s="97">
        <v>5.9627992505373353</v>
      </c>
      <c r="U432" s="31">
        <v>-0.33822000000000002</v>
      </c>
      <c r="V432" s="31">
        <v>-0.15084</v>
      </c>
      <c r="W432" s="31">
        <v>0.37033157305312225</v>
      </c>
      <c r="X432" s="98">
        <v>35.9</v>
      </c>
      <c r="Y432" s="490" t="s">
        <v>3350</v>
      </c>
    </row>
    <row r="433" spans="1:25" x14ac:dyDescent="0.25">
      <c r="A433" s="28" t="s">
        <v>18</v>
      </c>
      <c r="B433" s="144" t="s">
        <v>519</v>
      </c>
      <c r="C433" s="487" t="s">
        <v>150</v>
      </c>
      <c r="D433" s="144">
        <v>35</v>
      </c>
      <c r="E433" s="144" t="s">
        <v>64</v>
      </c>
      <c r="F433" s="144">
        <v>6</v>
      </c>
      <c r="G433" s="144" t="s">
        <v>37</v>
      </c>
      <c r="H433" s="144" t="s">
        <v>3350</v>
      </c>
      <c r="I433" s="144" t="s">
        <v>277</v>
      </c>
      <c r="J433" s="29">
        <v>32.64717644502263</v>
      </c>
      <c r="K433" s="29">
        <v>-0.31986000000000003</v>
      </c>
      <c r="L433" s="29">
        <v>-0.15587999999999999</v>
      </c>
      <c r="M433" s="29">
        <v>0.35582157607430165</v>
      </c>
      <c r="N433" s="29">
        <v>6.3</v>
      </c>
      <c r="O433" s="35">
        <v>34.611967816705821</v>
      </c>
      <c r="P433" s="29">
        <v>-0.33191999999999999</v>
      </c>
      <c r="Q433" s="29">
        <v>-0.15246000000000001</v>
      </c>
      <c r="R433" s="29">
        <v>0.36526009636969653</v>
      </c>
      <c r="S433" s="96">
        <v>6.1</v>
      </c>
      <c r="T433" s="35">
        <v>34.526531144240373</v>
      </c>
      <c r="U433" s="29">
        <v>-0.33822000000000002</v>
      </c>
      <c r="V433" s="29">
        <v>-0.15084</v>
      </c>
      <c r="W433" s="29">
        <v>0.37033157305312225</v>
      </c>
      <c r="X433" s="96">
        <v>6.2</v>
      </c>
      <c r="Y433" s="489" t="s">
        <v>3350</v>
      </c>
    </row>
    <row r="434" spans="1:25" x14ac:dyDescent="0.25">
      <c r="A434" s="28" t="s">
        <v>18</v>
      </c>
      <c r="B434" s="144" t="s">
        <v>519</v>
      </c>
      <c r="C434" s="487" t="s">
        <v>150</v>
      </c>
      <c r="D434" s="144">
        <v>35</v>
      </c>
      <c r="E434" s="144" t="s">
        <v>526</v>
      </c>
      <c r="F434" s="144">
        <v>6</v>
      </c>
      <c r="G434" s="144" t="s">
        <v>3350</v>
      </c>
      <c r="H434" s="144">
        <v>2</v>
      </c>
      <c r="I434" s="144" t="s">
        <v>527</v>
      </c>
      <c r="J434" s="29">
        <v>7.1121785991379998</v>
      </c>
      <c r="K434" s="29">
        <v>-7.0800000000000002E-2</v>
      </c>
      <c r="L434" s="29">
        <v>-3.1559999999999998E-2</v>
      </c>
      <c r="M434" s="29">
        <v>7.7515634552005053E-2</v>
      </c>
      <c r="N434" s="29">
        <v>6.3</v>
      </c>
      <c r="O434" s="35">
        <v>7.2700185476616976</v>
      </c>
      <c r="P434" s="29">
        <v>-7.0379999999999998E-2</v>
      </c>
      <c r="Q434" s="29">
        <v>-3.0539999999999998E-2</v>
      </c>
      <c r="R434" s="29">
        <v>7.6720505733473887E-2</v>
      </c>
      <c r="S434" s="96">
        <v>6.1</v>
      </c>
      <c r="T434" s="35">
        <v>7.3034813179839615</v>
      </c>
      <c r="U434" s="29">
        <v>-7.2239999999999999E-2</v>
      </c>
      <c r="V434" s="29">
        <v>-3.0300000000000001E-2</v>
      </c>
      <c r="W434" s="29">
        <v>7.8337140616695985E-2</v>
      </c>
      <c r="X434" s="96">
        <v>6.2</v>
      </c>
      <c r="Y434" s="489" t="s">
        <v>3350</v>
      </c>
    </row>
    <row r="435" spans="1:25" x14ac:dyDescent="0.25">
      <c r="A435" s="28" t="s">
        <v>18</v>
      </c>
      <c r="B435" s="144" t="s">
        <v>519</v>
      </c>
      <c r="C435" s="487" t="s">
        <v>150</v>
      </c>
      <c r="D435" s="144">
        <v>35</v>
      </c>
      <c r="E435" s="144" t="s">
        <v>528</v>
      </c>
      <c r="F435" s="144">
        <v>6</v>
      </c>
      <c r="G435" s="144" t="s">
        <v>3350</v>
      </c>
      <c r="H435" s="144">
        <v>2</v>
      </c>
      <c r="I435" s="144" t="s">
        <v>529</v>
      </c>
      <c r="J435" s="29">
        <v>2.7692583760826412</v>
      </c>
      <c r="K435" s="29">
        <v>-2.6460000000000001E-2</v>
      </c>
      <c r="L435" s="29">
        <v>-1.452E-2</v>
      </c>
      <c r="M435" s="29">
        <v>3.0182147040924708E-2</v>
      </c>
      <c r="N435" s="29">
        <v>6.3</v>
      </c>
      <c r="O435" s="35">
        <v>3.5635978724909623</v>
      </c>
      <c r="P435" s="29">
        <v>-3.1859999999999999E-2</v>
      </c>
      <c r="Q435" s="29">
        <v>-1.9980000000000001E-2</v>
      </c>
      <c r="R435" s="29">
        <v>3.7606648348397123E-2</v>
      </c>
      <c r="S435" s="96">
        <v>6.1</v>
      </c>
      <c r="T435" s="35">
        <v>2.8697988023107395</v>
      </c>
      <c r="U435" s="29">
        <v>-2.7300000000000001E-2</v>
      </c>
      <c r="V435" s="29">
        <v>-1.422E-2</v>
      </c>
      <c r="W435" s="29">
        <v>3.0781461953584988E-2</v>
      </c>
      <c r="X435" s="96">
        <v>6.2</v>
      </c>
      <c r="Y435" s="489" t="s">
        <v>3350</v>
      </c>
    </row>
    <row r="436" spans="1:25" x14ac:dyDescent="0.25">
      <c r="A436" s="28" t="s">
        <v>18</v>
      </c>
      <c r="B436" s="144" t="s">
        <v>519</v>
      </c>
      <c r="C436" s="487" t="s">
        <v>150</v>
      </c>
      <c r="D436" s="144">
        <v>35</v>
      </c>
      <c r="E436" s="144" t="s">
        <v>530</v>
      </c>
      <c r="F436" s="144">
        <v>6</v>
      </c>
      <c r="G436" s="144" t="s">
        <v>3350</v>
      </c>
      <c r="H436" s="144">
        <v>2</v>
      </c>
      <c r="I436" s="144" t="s">
        <v>531</v>
      </c>
      <c r="J436" s="29">
        <v>22.340578520626991</v>
      </c>
      <c r="K436" s="29">
        <v>-0.21684</v>
      </c>
      <c r="L436" s="29">
        <v>-0.11076000000000001</v>
      </c>
      <c r="M436" s="29">
        <v>0.24348996529631362</v>
      </c>
      <c r="N436" s="29">
        <v>6.3</v>
      </c>
      <c r="O436" s="35">
        <v>24.048495454455537</v>
      </c>
      <c r="P436" s="29">
        <v>-0.23196</v>
      </c>
      <c r="Q436" s="29">
        <v>-0.10296</v>
      </c>
      <c r="R436" s="29">
        <v>0.25378377253086926</v>
      </c>
      <c r="S436" s="96">
        <v>6.1</v>
      </c>
      <c r="T436" s="35">
        <v>24.631070000932862</v>
      </c>
      <c r="U436" s="29">
        <v>-0.24084</v>
      </c>
      <c r="V436" s="29">
        <v>-0.10859999999999999</v>
      </c>
      <c r="W436" s="29">
        <v>0.26419285683000587</v>
      </c>
      <c r="X436" s="96">
        <v>6.2</v>
      </c>
      <c r="Y436" s="489" t="s">
        <v>3350</v>
      </c>
    </row>
    <row r="437" spans="1:25" ht="15.75" thickBot="1" x14ac:dyDescent="0.3">
      <c r="A437" s="32" t="s">
        <v>18</v>
      </c>
      <c r="B437" s="146" t="s">
        <v>519</v>
      </c>
      <c r="C437" s="496" t="s">
        <v>150</v>
      </c>
      <c r="D437" s="146">
        <v>35</v>
      </c>
      <c r="E437" s="146" t="s">
        <v>2904</v>
      </c>
      <c r="F437" s="146">
        <v>6</v>
      </c>
      <c r="G437" s="146" t="s">
        <v>59</v>
      </c>
      <c r="H437" s="146">
        <v>2</v>
      </c>
      <c r="I437" s="146" t="s">
        <v>60</v>
      </c>
      <c r="J437" s="29">
        <v>0</v>
      </c>
      <c r="K437" s="29">
        <v>0</v>
      </c>
      <c r="L437" s="29">
        <v>0</v>
      </c>
      <c r="M437" s="29">
        <v>0</v>
      </c>
      <c r="N437" s="29">
        <v>6.3</v>
      </c>
      <c r="O437" s="36">
        <v>0</v>
      </c>
      <c r="P437" s="33">
        <v>0</v>
      </c>
      <c r="Q437" s="33">
        <v>0</v>
      </c>
      <c r="R437" s="33">
        <v>0</v>
      </c>
      <c r="S437" s="99">
        <v>6.1</v>
      </c>
      <c r="T437" s="36">
        <v>0</v>
      </c>
      <c r="U437" s="33">
        <v>0</v>
      </c>
      <c r="V437" s="33">
        <v>0</v>
      </c>
      <c r="W437" s="33">
        <v>0</v>
      </c>
      <c r="X437" s="99">
        <v>6.2</v>
      </c>
      <c r="Y437" s="492" t="s">
        <v>3350</v>
      </c>
    </row>
    <row r="438" spans="1:25" x14ac:dyDescent="0.25">
      <c r="A438" s="24" t="s">
        <v>18</v>
      </c>
      <c r="B438" s="142" t="s">
        <v>532</v>
      </c>
      <c r="C438" s="142" t="s">
        <v>22</v>
      </c>
      <c r="D438" s="142">
        <v>35</v>
      </c>
      <c r="E438" s="142" t="s">
        <v>30</v>
      </c>
      <c r="F438" s="142">
        <v>35</v>
      </c>
      <c r="G438" s="142" t="s">
        <v>31</v>
      </c>
      <c r="H438" s="142" t="s">
        <v>3350</v>
      </c>
      <c r="I438" s="142" t="s">
        <v>3350</v>
      </c>
      <c r="J438" s="25">
        <v>1.803851092450631</v>
      </c>
      <c r="K438" s="25">
        <v>-0.1107432</v>
      </c>
      <c r="L438" s="25">
        <v>-2.6647799999999999E-2</v>
      </c>
      <c r="M438" s="25">
        <v>0.11390417723279511</v>
      </c>
      <c r="N438" s="25">
        <v>36.5</v>
      </c>
      <c r="O438" s="92">
        <v>7.401955834207838</v>
      </c>
      <c r="P438" s="25">
        <v>-0.3760617</v>
      </c>
      <c r="Q438" s="25">
        <v>-0.26663249999999999</v>
      </c>
      <c r="R438" s="25">
        <v>0.4609938093544641</v>
      </c>
      <c r="S438" s="93">
        <v>36</v>
      </c>
      <c r="T438" s="92">
        <v>2.7530982999161893</v>
      </c>
      <c r="U438" s="25">
        <v>-0.17048249999999998</v>
      </c>
      <c r="V438" s="25">
        <v>-2.8762799999999998E-2</v>
      </c>
      <c r="W438" s="25">
        <v>0.17289182013643675</v>
      </c>
      <c r="X438" s="93">
        <v>36.299999999999997</v>
      </c>
      <c r="Y438" s="485" t="s">
        <v>3350</v>
      </c>
    </row>
    <row r="439" spans="1:25" x14ac:dyDescent="0.25">
      <c r="A439" s="28" t="s">
        <v>18</v>
      </c>
      <c r="B439" s="144" t="s">
        <v>532</v>
      </c>
      <c r="C439" s="487" t="s">
        <v>22</v>
      </c>
      <c r="D439" s="144">
        <v>35</v>
      </c>
      <c r="E439" s="144" t="s">
        <v>125</v>
      </c>
      <c r="F439" s="144">
        <v>10</v>
      </c>
      <c r="G439" s="144" t="s">
        <v>37</v>
      </c>
      <c r="H439" s="144" t="s">
        <v>3350</v>
      </c>
      <c r="I439" s="144" t="s">
        <v>296</v>
      </c>
      <c r="J439" s="29">
        <v>6.4676389857021652</v>
      </c>
      <c r="K439" s="29">
        <v>-0.1107432</v>
      </c>
      <c r="L439" s="29">
        <v>-2.6647799999999999E-2</v>
      </c>
      <c r="M439" s="29">
        <v>0.11390417723279511</v>
      </c>
      <c r="N439" s="29">
        <v>10.18</v>
      </c>
      <c r="O439" s="35">
        <v>26.12455000308649</v>
      </c>
      <c r="P439" s="29">
        <v>-0.3760617</v>
      </c>
      <c r="Q439" s="29">
        <v>-0.26663249999999999</v>
      </c>
      <c r="R439" s="29">
        <v>0.4609938093544641</v>
      </c>
      <c r="S439" s="96">
        <v>10.199999999999999</v>
      </c>
      <c r="T439" s="35">
        <v>9.7977910085252624</v>
      </c>
      <c r="U439" s="29">
        <v>-0.17048249999999998</v>
      </c>
      <c r="V439" s="29">
        <v>-2.8762799999999998E-2</v>
      </c>
      <c r="W439" s="29">
        <v>0.17289182013643675</v>
      </c>
      <c r="X439" s="96">
        <v>10.199999999999999</v>
      </c>
      <c r="Y439" s="489" t="s">
        <v>3350</v>
      </c>
    </row>
    <row r="440" spans="1:25" x14ac:dyDescent="0.25">
      <c r="A440" s="28" t="s">
        <v>18</v>
      </c>
      <c r="B440" s="144" t="s">
        <v>532</v>
      </c>
      <c r="C440" s="487" t="s">
        <v>22</v>
      </c>
      <c r="D440" s="144">
        <v>35</v>
      </c>
      <c r="E440" s="144" t="s">
        <v>533</v>
      </c>
      <c r="F440" s="144">
        <v>10</v>
      </c>
      <c r="G440" s="144" t="s">
        <v>3350</v>
      </c>
      <c r="H440" s="488">
        <v>1</v>
      </c>
      <c r="I440" s="144" t="s">
        <v>534</v>
      </c>
      <c r="J440" s="29">
        <v>1.1250553618678809</v>
      </c>
      <c r="K440" s="29">
        <v>-1.9813799999999999E-2</v>
      </c>
      <c r="L440" s="29">
        <v>0</v>
      </c>
      <c r="M440" s="29">
        <v>1.9813799999999999E-2</v>
      </c>
      <c r="N440" s="29">
        <v>10.18</v>
      </c>
      <c r="O440" s="35">
        <v>20.19380623415082</v>
      </c>
      <c r="P440" s="29">
        <v>-0.26715690000000003</v>
      </c>
      <c r="Q440" s="29">
        <v>-0.23580779999999998</v>
      </c>
      <c r="R440" s="29">
        <v>0.35633990480782535</v>
      </c>
      <c r="S440" s="96">
        <v>10.199999999999999</v>
      </c>
      <c r="T440" s="35">
        <v>0.97393743624617479</v>
      </c>
      <c r="U440" s="29">
        <v>-1.7186099999999999E-2</v>
      </c>
      <c r="V440" s="29">
        <v>0</v>
      </c>
      <c r="W440" s="29">
        <v>1.7186099999999999E-2</v>
      </c>
      <c r="X440" s="96">
        <v>10.199999999999999</v>
      </c>
      <c r="Y440" s="489" t="s">
        <v>3350</v>
      </c>
    </row>
    <row r="441" spans="1:25" x14ac:dyDescent="0.25">
      <c r="A441" s="28" t="s">
        <v>18</v>
      </c>
      <c r="B441" s="144" t="s">
        <v>532</v>
      </c>
      <c r="C441" s="487" t="s">
        <v>22</v>
      </c>
      <c r="D441" s="144">
        <v>35</v>
      </c>
      <c r="E441" s="144" t="s">
        <v>535</v>
      </c>
      <c r="F441" s="144">
        <v>10</v>
      </c>
      <c r="G441" s="144" t="s">
        <v>3350</v>
      </c>
      <c r="H441" s="488">
        <v>1</v>
      </c>
      <c r="I441" s="144" t="s">
        <v>534</v>
      </c>
      <c r="J441" s="29">
        <v>4.7664401792685904</v>
      </c>
      <c r="K441" s="29">
        <v>-7.0244399999999999E-2</v>
      </c>
      <c r="L441" s="29">
        <v>-4.5959400000000004E-2</v>
      </c>
      <c r="M441" s="29">
        <v>8.3943684573170849E-2</v>
      </c>
      <c r="N441" s="29">
        <v>10.18</v>
      </c>
      <c r="O441" s="35">
        <v>5.4327257850758004</v>
      </c>
      <c r="P441" s="29">
        <v>-8.6396399999999998E-2</v>
      </c>
      <c r="Q441" s="29">
        <v>-4.1544299999999999E-2</v>
      </c>
      <c r="R441" s="29">
        <v>9.5865879203447565E-2</v>
      </c>
      <c r="S441" s="96">
        <v>10.199999999999999</v>
      </c>
      <c r="T441" s="35">
        <v>7.9662107097123513</v>
      </c>
      <c r="U441" s="29">
        <v>-0.132132</v>
      </c>
      <c r="V441" s="29">
        <v>-4.7974499999999996E-2</v>
      </c>
      <c r="W441" s="29">
        <v>0.14057175418358411</v>
      </c>
      <c r="X441" s="96">
        <v>10.199999999999999</v>
      </c>
      <c r="Y441" s="489" t="s">
        <v>3350</v>
      </c>
    </row>
    <row r="442" spans="1:25" x14ac:dyDescent="0.25">
      <c r="A442" s="28" t="s">
        <v>18</v>
      </c>
      <c r="B442" s="144" t="s">
        <v>532</v>
      </c>
      <c r="C442" s="487" t="s">
        <v>22</v>
      </c>
      <c r="D442" s="144">
        <v>35</v>
      </c>
      <c r="E442" s="144" t="s">
        <v>536</v>
      </c>
      <c r="F442" s="144">
        <v>10</v>
      </c>
      <c r="G442" s="144" t="s">
        <v>3350</v>
      </c>
      <c r="H442" s="488">
        <v>1</v>
      </c>
      <c r="I442" s="144" t="s">
        <v>534</v>
      </c>
      <c r="J442" s="29">
        <v>1.1719171968417383</v>
      </c>
      <c r="K442" s="29">
        <v>-2.0525700000000001E-2</v>
      </c>
      <c r="L442" s="29">
        <v>-2.1605999999999999E-3</v>
      </c>
      <c r="M442" s="29">
        <v>2.0639102520458589E-2</v>
      </c>
      <c r="N442" s="29">
        <v>10.18</v>
      </c>
      <c r="O442" s="35">
        <v>1.1932296734266024</v>
      </c>
      <c r="P442" s="29">
        <v>-2.0988E-2</v>
      </c>
      <c r="Q442" s="29">
        <v>-1.6875E-3</v>
      </c>
      <c r="R442" s="29">
        <v>2.1055730817285824E-2</v>
      </c>
      <c r="S442" s="96">
        <v>10.199999999999999</v>
      </c>
      <c r="T442" s="35">
        <v>1.1755958155468622</v>
      </c>
      <c r="U442" s="29">
        <v>-2.0614199999999999E-2</v>
      </c>
      <c r="V442" s="29">
        <v>-2.3220000000000003E-3</v>
      </c>
      <c r="W442" s="29">
        <v>2.0744563761139929E-2</v>
      </c>
      <c r="X442" s="96">
        <v>10.199999999999999</v>
      </c>
      <c r="Y442" s="489" t="s">
        <v>3350</v>
      </c>
    </row>
    <row r="443" spans="1:25" x14ac:dyDescent="0.25">
      <c r="A443" s="28" t="s">
        <v>18</v>
      </c>
      <c r="B443" s="144" t="s">
        <v>532</v>
      </c>
      <c r="C443" s="487" t="s">
        <v>22</v>
      </c>
      <c r="D443" s="144">
        <v>35</v>
      </c>
      <c r="E443" s="144" t="s">
        <v>139</v>
      </c>
      <c r="F443" s="144">
        <v>10</v>
      </c>
      <c r="G443" s="144" t="s">
        <v>59</v>
      </c>
      <c r="H443" s="488">
        <v>1</v>
      </c>
      <c r="I443" s="144" t="s">
        <v>60</v>
      </c>
      <c r="J443" s="29">
        <v>0</v>
      </c>
      <c r="K443" s="29">
        <v>0</v>
      </c>
      <c r="L443" s="29">
        <v>0</v>
      </c>
      <c r="M443" s="29">
        <v>0</v>
      </c>
      <c r="N443" s="29">
        <v>10.18</v>
      </c>
      <c r="O443" s="35">
        <v>0</v>
      </c>
      <c r="P443" s="29">
        <v>0</v>
      </c>
      <c r="Q443" s="29">
        <v>0</v>
      </c>
      <c r="R443" s="29">
        <v>0</v>
      </c>
      <c r="S443" s="96">
        <v>10.199999999999999</v>
      </c>
      <c r="T443" s="35">
        <v>0</v>
      </c>
      <c r="U443" s="29">
        <v>0</v>
      </c>
      <c r="V443" s="29">
        <v>0</v>
      </c>
      <c r="W443" s="29">
        <v>0</v>
      </c>
      <c r="X443" s="96">
        <v>10.199999999999999</v>
      </c>
      <c r="Y443" s="489" t="s">
        <v>3350</v>
      </c>
    </row>
    <row r="444" spans="1:25" x14ac:dyDescent="0.25">
      <c r="A444" s="30" t="s">
        <v>18</v>
      </c>
      <c r="B444" s="145" t="s">
        <v>532</v>
      </c>
      <c r="C444" s="145" t="s">
        <v>22</v>
      </c>
      <c r="D444" s="145">
        <v>35</v>
      </c>
      <c r="E444" s="145" t="s">
        <v>61</v>
      </c>
      <c r="F444" s="145">
        <v>35</v>
      </c>
      <c r="G444" s="145" t="s">
        <v>31</v>
      </c>
      <c r="H444" s="145" t="s">
        <v>3350</v>
      </c>
      <c r="I444" s="145" t="s">
        <v>3350</v>
      </c>
      <c r="J444" s="31">
        <v>4.3449603233034724</v>
      </c>
      <c r="K444" s="31">
        <v>-0.27129180000000003</v>
      </c>
      <c r="L444" s="31">
        <v>-4.0933500000000005E-2</v>
      </c>
      <c r="M444" s="31">
        <v>0.27436251961499775</v>
      </c>
      <c r="N444" s="31">
        <v>36.5</v>
      </c>
      <c r="O444" s="97">
        <v>5.7017919114556976</v>
      </c>
      <c r="P444" s="31">
        <v>-0.35257650000000001</v>
      </c>
      <c r="Q444" s="31">
        <v>-4.2322800000000001E-2</v>
      </c>
      <c r="R444" s="31">
        <v>0.35510760024546079</v>
      </c>
      <c r="S444" s="98">
        <v>36</v>
      </c>
      <c r="T444" s="97">
        <v>5.5240143915889153</v>
      </c>
      <c r="U444" s="31">
        <v>-0.34397100000000003</v>
      </c>
      <c r="V444" s="31">
        <v>-4.5003899999999999E-2</v>
      </c>
      <c r="W444" s="31">
        <v>0.34690257977739225</v>
      </c>
      <c r="X444" s="98">
        <v>36.299999999999997</v>
      </c>
      <c r="Y444" s="490" t="s">
        <v>3350</v>
      </c>
    </row>
    <row r="445" spans="1:25" x14ac:dyDescent="0.25">
      <c r="A445" s="28" t="s">
        <v>18</v>
      </c>
      <c r="B445" s="144" t="s">
        <v>532</v>
      </c>
      <c r="C445" s="487" t="s">
        <v>22</v>
      </c>
      <c r="D445" s="144">
        <v>35</v>
      </c>
      <c r="E445" s="144" t="s">
        <v>140</v>
      </c>
      <c r="F445" s="144">
        <v>10</v>
      </c>
      <c r="G445" s="144" t="s">
        <v>37</v>
      </c>
      <c r="H445" s="144" t="s">
        <v>3350</v>
      </c>
      <c r="I445" s="144" t="s">
        <v>332</v>
      </c>
      <c r="J445" s="29">
        <v>15.397189495201625</v>
      </c>
      <c r="K445" s="29">
        <v>-0.27129180000000003</v>
      </c>
      <c r="L445" s="29">
        <v>-4.0933500000000005E-2</v>
      </c>
      <c r="M445" s="29">
        <v>0.27436251961499775</v>
      </c>
      <c r="N445" s="29">
        <v>10.3</v>
      </c>
      <c r="O445" s="35">
        <v>19.928593088583021</v>
      </c>
      <c r="P445" s="29">
        <v>-0.35257650000000001</v>
      </c>
      <c r="Q445" s="29">
        <v>-4.2322800000000001E-2</v>
      </c>
      <c r="R445" s="29">
        <v>0.35510760024546079</v>
      </c>
      <c r="S445" s="96">
        <v>10.3</v>
      </c>
      <c r="T445" s="35">
        <v>19.468128389774524</v>
      </c>
      <c r="U445" s="29">
        <v>-0.34397100000000003</v>
      </c>
      <c r="V445" s="29">
        <v>-4.5003899999999999E-2</v>
      </c>
      <c r="W445" s="29">
        <v>0.34690257977739225</v>
      </c>
      <c r="X445" s="96">
        <v>10.3</v>
      </c>
      <c r="Y445" s="489" t="s">
        <v>3350</v>
      </c>
    </row>
    <row r="446" spans="1:25" x14ac:dyDescent="0.25">
      <c r="A446" s="28" t="s">
        <v>18</v>
      </c>
      <c r="B446" s="144" t="s">
        <v>532</v>
      </c>
      <c r="C446" s="487" t="s">
        <v>22</v>
      </c>
      <c r="D446" s="144">
        <v>35</v>
      </c>
      <c r="E446" s="144" t="s">
        <v>537</v>
      </c>
      <c r="F446" s="144">
        <v>10</v>
      </c>
      <c r="G446" s="144" t="s">
        <v>3350</v>
      </c>
      <c r="H446" s="144">
        <v>2</v>
      </c>
      <c r="I446" s="144" t="s">
        <v>534</v>
      </c>
      <c r="J446" s="29">
        <v>2.2315537637652287</v>
      </c>
      <c r="K446" s="29">
        <v>-3.9447599999999999E-2</v>
      </c>
      <c r="L446" s="29">
        <v>-5.0067000000000002E-3</v>
      </c>
      <c r="M446" s="29">
        <v>3.9764056516532614E-2</v>
      </c>
      <c r="N446" s="29">
        <v>10.3</v>
      </c>
      <c r="O446" s="35">
        <v>4.4497803440341261</v>
      </c>
      <c r="P446" s="29">
        <v>-7.8717899999999993E-2</v>
      </c>
      <c r="Q446" s="29">
        <v>-9.5130000000000006E-3</v>
      </c>
      <c r="R446" s="29">
        <v>7.9290635950344093E-2</v>
      </c>
      <c r="S446" s="96">
        <v>10.3</v>
      </c>
      <c r="T446" s="35">
        <v>4.0297453814843962</v>
      </c>
      <c r="U446" s="29">
        <v>-7.1602199999999991E-2</v>
      </c>
      <c r="V446" s="29">
        <v>-5.4066000000000001E-3</v>
      </c>
      <c r="W446" s="29">
        <v>7.1806032952670476E-2</v>
      </c>
      <c r="X446" s="96">
        <v>10.3</v>
      </c>
      <c r="Y446" s="489" t="s">
        <v>3350</v>
      </c>
    </row>
    <row r="447" spans="1:25" x14ac:dyDescent="0.25">
      <c r="A447" s="28" t="s">
        <v>18</v>
      </c>
      <c r="B447" s="144" t="s">
        <v>532</v>
      </c>
      <c r="C447" s="487" t="s">
        <v>22</v>
      </c>
      <c r="D447" s="144">
        <v>35</v>
      </c>
      <c r="E447" s="144" t="s">
        <v>538</v>
      </c>
      <c r="F447" s="144">
        <v>10</v>
      </c>
      <c r="G447" s="144" t="s">
        <v>3350</v>
      </c>
      <c r="H447" s="144">
        <v>2</v>
      </c>
      <c r="I447" s="144" t="s">
        <v>534</v>
      </c>
      <c r="J447" s="29">
        <v>10.313210249769584</v>
      </c>
      <c r="K447" s="29">
        <v>-0.1834026</v>
      </c>
      <c r="L447" s="29">
        <v>-1.1631900000000001E-2</v>
      </c>
      <c r="M447" s="29">
        <v>0.18377109344064427</v>
      </c>
      <c r="N447" s="29">
        <v>10.3</v>
      </c>
      <c r="O447" s="35">
        <v>11.167180248105664</v>
      </c>
      <c r="P447" s="29">
        <v>-0.1987032</v>
      </c>
      <c r="Q447" s="29">
        <v>-1.0642200000000001E-2</v>
      </c>
      <c r="R447" s="29">
        <v>0.19898798484099486</v>
      </c>
      <c r="S447" s="96">
        <v>10.3</v>
      </c>
      <c r="T447" s="35">
        <v>10.789085221173453</v>
      </c>
      <c r="U447" s="29">
        <v>-0.19181909999999999</v>
      </c>
      <c r="V447" s="29">
        <v>-1.28751E-2</v>
      </c>
      <c r="W447" s="29">
        <v>0.19225070955608978</v>
      </c>
      <c r="X447" s="96">
        <v>10.3</v>
      </c>
      <c r="Y447" s="489" t="s">
        <v>3350</v>
      </c>
    </row>
    <row r="448" spans="1:25" x14ac:dyDescent="0.25">
      <c r="A448" s="28" t="s">
        <v>18</v>
      </c>
      <c r="B448" s="144" t="s">
        <v>532</v>
      </c>
      <c r="C448" s="487" t="s">
        <v>22</v>
      </c>
      <c r="D448" s="144">
        <v>35</v>
      </c>
      <c r="E448" s="144" t="s">
        <v>539</v>
      </c>
      <c r="F448" s="144">
        <v>10</v>
      </c>
      <c r="G448" s="144" t="s">
        <v>3350</v>
      </c>
      <c r="H448" s="144">
        <v>2</v>
      </c>
      <c r="I448" s="144" t="s">
        <v>540</v>
      </c>
      <c r="J448" s="29">
        <v>3.1171210859064824</v>
      </c>
      <c r="K448" s="29">
        <v>-4.80236E-2</v>
      </c>
      <c r="L448" s="29">
        <v>-2.7908200000000001E-2</v>
      </c>
      <c r="M448" s="29">
        <v>5.554398062976762E-2</v>
      </c>
      <c r="N448" s="29">
        <v>10.3</v>
      </c>
      <c r="O448" s="35">
        <v>4.4122654933994854</v>
      </c>
      <c r="P448" s="29">
        <v>-7.4609399999999992E-2</v>
      </c>
      <c r="Q448" s="29">
        <v>-2.4796800000000001E-2</v>
      </c>
      <c r="R448" s="29">
        <v>7.8622158826885433E-2</v>
      </c>
      <c r="S448" s="96">
        <v>10.3</v>
      </c>
      <c r="T448" s="35">
        <v>4.8032180274713854</v>
      </c>
      <c r="U448" s="29">
        <v>-8.0202200000000001E-2</v>
      </c>
      <c r="V448" s="29">
        <v>-2.9883199999999999E-2</v>
      </c>
      <c r="W448" s="29">
        <v>8.5588542031512602E-2</v>
      </c>
      <c r="X448" s="96">
        <v>10.3</v>
      </c>
      <c r="Y448" s="489" t="s">
        <v>3350</v>
      </c>
    </row>
    <row r="449" spans="1:25" ht="15.75" thickBot="1" x14ac:dyDescent="0.3">
      <c r="A449" s="32" t="s">
        <v>18</v>
      </c>
      <c r="B449" s="146" t="s">
        <v>532</v>
      </c>
      <c r="C449" s="496" t="s">
        <v>22</v>
      </c>
      <c r="D449" s="146">
        <v>35</v>
      </c>
      <c r="E449" s="146" t="s">
        <v>2905</v>
      </c>
      <c r="F449" s="146">
        <v>10</v>
      </c>
      <c r="G449" s="146" t="s">
        <v>59</v>
      </c>
      <c r="H449" s="146">
        <v>2</v>
      </c>
      <c r="I449" s="146" t="s">
        <v>60</v>
      </c>
      <c r="J449" s="29">
        <v>0</v>
      </c>
      <c r="K449" s="29">
        <v>0</v>
      </c>
      <c r="L449" s="29">
        <v>0</v>
      </c>
      <c r="M449" s="29">
        <v>0</v>
      </c>
      <c r="N449" s="29">
        <v>10.3</v>
      </c>
      <c r="O449" s="36">
        <v>0</v>
      </c>
      <c r="P449" s="33">
        <v>0</v>
      </c>
      <c r="Q449" s="33">
        <v>0</v>
      </c>
      <c r="R449" s="33">
        <v>0</v>
      </c>
      <c r="S449" s="99">
        <v>10.3</v>
      </c>
      <c r="T449" s="36">
        <v>0</v>
      </c>
      <c r="U449" s="33">
        <v>0</v>
      </c>
      <c r="V449" s="33">
        <v>0</v>
      </c>
      <c r="W449" s="33">
        <v>0</v>
      </c>
      <c r="X449" s="99">
        <v>10.3</v>
      </c>
      <c r="Y449" s="492" t="s">
        <v>3350</v>
      </c>
    </row>
    <row r="450" spans="1:25" x14ac:dyDescent="0.25">
      <c r="A450" s="24" t="s">
        <v>18</v>
      </c>
      <c r="B450" s="142" t="s">
        <v>541</v>
      </c>
      <c r="C450" s="142" t="s">
        <v>21</v>
      </c>
      <c r="D450" s="142">
        <v>110</v>
      </c>
      <c r="E450" s="142" t="s">
        <v>30</v>
      </c>
      <c r="F450" s="142">
        <v>110</v>
      </c>
      <c r="G450" s="142" t="s">
        <v>31</v>
      </c>
      <c r="H450" s="142" t="s">
        <v>3350</v>
      </c>
      <c r="I450" s="142" t="s">
        <v>3350</v>
      </c>
      <c r="J450" s="25">
        <v>1.0962416915077526</v>
      </c>
      <c r="K450" s="25">
        <v>-0.1956</v>
      </c>
      <c r="L450" s="25">
        <v>-0.12</v>
      </c>
      <c r="M450" s="25">
        <v>0.22947627328331791</v>
      </c>
      <c r="N450" s="25">
        <v>121</v>
      </c>
      <c r="O450" s="92">
        <v>1.5900607877132209</v>
      </c>
      <c r="P450" s="25">
        <v>-0.29760000000000003</v>
      </c>
      <c r="Q450" s="25">
        <v>-0.12959999999999999</v>
      </c>
      <c r="R450" s="25">
        <v>0.32459500920377693</v>
      </c>
      <c r="S450" s="93">
        <v>118</v>
      </c>
      <c r="T450" s="92">
        <v>1.4295698720402137</v>
      </c>
      <c r="U450" s="25">
        <v>-0.26639999999999997</v>
      </c>
      <c r="V450" s="25">
        <v>-0.1308</v>
      </c>
      <c r="W450" s="25">
        <v>0.29677870543554835</v>
      </c>
      <c r="X450" s="93">
        <v>120</v>
      </c>
      <c r="Y450" s="485" t="s">
        <v>3350</v>
      </c>
    </row>
    <row r="451" spans="1:25" x14ac:dyDescent="0.25">
      <c r="A451" s="28" t="s">
        <v>18</v>
      </c>
      <c r="B451" s="144" t="s">
        <v>541</v>
      </c>
      <c r="C451" s="487" t="s">
        <v>21</v>
      </c>
      <c r="D451" s="144">
        <v>110</v>
      </c>
      <c r="E451" s="144" t="s">
        <v>542</v>
      </c>
      <c r="F451" s="144">
        <v>35</v>
      </c>
      <c r="G451" s="144" t="s">
        <v>34</v>
      </c>
      <c r="H451" s="144" t="s">
        <v>3350</v>
      </c>
      <c r="I451" s="144" t="s">
        <v>290</v>
      </c>
      <c r="J451" s="29">
        <v>0</v>
      </c>
      <c r="K451" s="29">
        <v>0</v>
      </c>
      <c r="L451" s="29">
        <v>0</v>
      </c>
      <c r="M451" s="29">
        <v>0</v>
      </c>
      <c r="N451" s="29" t="s">
        <v>41</v>
      </c>
      <c r="O451" s="35">
        <v>0</v>
      </c>
      <c r="P451" s="29">
        <v>0</v>
      </c>
      <c r="Q451" s="29">
        <v>0</v>
      </c>
      <c r="R451" s="29">
        <v>0</v>
      </c>
      <c r="S451" s="96" t="s">
        <v>41</v>
      </c>
      <c r="T451" s="35">
        <v>0</v>
      </c>
      <c r="U451" s="29">
        <v>0</v>
      </c>
      <c r="V451" s="29">
        <v>0</v>
      </c>
      <c r="W451" s="29">
        <v>0</v>
      </c>
      <c r="X451" s="96" t="s">
        <v>41</v>
      </c>
      <c r="Y451" s="489" t="s">
        <v>3350</v>
      </c>
    </row>
    <row r="452" spans="1:25" x14ac:dyDescent="0.25">
      <c r="A452" s="28" t="s">
        <v>18</v>
      </c>
      <c r="B452" s="144" t="s">
        <v>541</v>
      </c>
      <c r="C452" s="487" t="s">
        <v>21</v>
      </c>
      <c r="D452" s="144">
        <v>110</v>
      </c>
      <c r="E452" s="144" t="s">
        <v>125</v>
      </c>
      <c r="F452" s="144">
        <v>10</v>
      </c>
      <c r="G452" s="144" t="s">
        <v>37</v>
      </c>
      <c r="H452" s="144" t="s">
        <v>3350</v>
      </c>
      <c r="I452" s="144" t="s">
        <v>296</v>
      </c>
      <c r="J452" s="29">
        <v>12.16928850205854</v>
      </c>
      <c r="K452" s="29">
        <v>-0.1956</v>
      </c>
      <c r="L452" s="29">
        <v>-0.12</v>
      </c>
      <c r="M452" s="29">
        <v>0.22947627328331791</v>
      </c>
      <c r="N452" s="29">
        <v>10.9</v>
      </c>
      <c r="O452" s="35">
        <v>17.372886384274079</v>
      </c>
      <c r="P452" s="29">
        <v>-0.29760000000000003</v>
      </c>
      <c r="Q452" s="29">
        <v>-0.12959999999999999</v>
      </c>
      <c r="R452" s="29">
        <v>0.32459500920377693</v>
      </c>
      <c r="S452" s="96">
        <v>10.8</v>
      </c>
      <c r="T452" s="35">
        <v>15.738383912369324</v>
      </c>
      <c r="U452" s="29">
        <v>-0.26639999999999997</v>
      </c>
      <c r="V452" s="29">
        <v>-0.1308</v>
      </c>
      <c r="W452" s="29">
        <v>0.29677870543554835</v>
      </c>
      <c r="X452" s="96">
        <v>10.9</v>
      </c>
      <c r="Y452" s="489" t="s">
        <v>3350</v>
      </c>
    </row>
    <row r="453" spans="1:25" x14ac:dyDescent="0.25">
      <c r="A453" s="28" t="s">
        <v>18</v>
      </c>
      <c r="B453" s="144" t="s">
        <v>541</v>
      </c>
      <c r="C453" s="487" t="s">
        <v>21</v>
      </c>
      <c r="D453" s="144">
        <v>110</v>
      </c>
      <c r="E453" s="144" t="s">
        <v>543</v>
      </c>
      <c r="F453" s="144">
        <v>10</v>
      </c>
      <c r="G453" s="144" t="s">
        <v>3350</v>
      </c>
      <c r="H453" s="488">
        <v>1</v>
      </c>
      <c r="I453" s="144" t="s">
        <v>534</v>
      </c>
      <c r="J453" s="29">
        <v>6.6191688507575837</v>
      </c>
      <c r="K453" s="29">
        <v>-0.11309999999999999</v>
      </c>
      <c r="L453" s="29">
        <v>-5.28E-2</v>
      </c>
      <c r="M453" s="29">
        <v>0.12481766701873577</v>
      </c>
      <c r="N453" s="29">
        <v>10.9</v>
      </c>
      <c r="O453" s="35">
        <v>8.9698906350707883</v>
      </c>
      <c r="P453" s="29">
        <v>-0.153</v>
      </c>
      <c r="Q453" s="29">
        <v>-6.8400000000000002E-2</v>
      </c>
      <c r="R453" s="29">
        <v>0.16759343662566265</v>
      </c>
      <c r="S453" s="96">
        <v>10.8</v>
      </c>
      <c r="T453" s="35">
        <v>8.4418569384650723</v>
      </c>
      <c r="U453" s="29">
        <v>-0.14580000000000001</v>
      </c>
      <c r="V453" s="29">
        <v>-6.3899999999999998E-2</v>
      </c>
      <c r="W453" s="29">
        <v>0.15918809628863587</v>
      </c>
      <c r="X453" s="96">
        <v>10.9</v>
      </c>
      <c r="Y453" s="489" t="s">
        <v>3350</v>
      </c>
    </row>
    <row r="454" spans="1:25" x14ac:dyDescent="0.25">
      <c r="A454" s="28" t="s">
        <v>18</v>
      </c>
      <c r="B454" s="144" t="s">
        <v>541</v>
      </c>
      <c r="C454" s="487" t="s">
        <v>21</v>
      </c>
      <c r="D454" s="144">
        <v>110</v>
      </c>
      <c r="E454" s="144" t="s">
        <v>544</v>
      </c>
      <c r="F454" s="144">
        <v>10</v>
      </c>
      <c r="G454" s="144" t="s">
        <v>3350</v>
      </c>
      <c r="H454" s="488">
        <v>1</v>
      </c>
      <c r="I454" s="144" t="s">
        <v>545</v>
      </c>
      <c r="J454" s="29">
        <v>5.426044079528892</v>
      </c>
      <c r="K454" s="29">
        <v>-7.4999999999999997E-2</v>
      </c>
      <c r="L454" s="29">
        <v>-6.9599999999999995E-2</v>
      </c>
      <c r="M454" s="29">
        <v>0.10231891320767632</v>
      </c>
      <c r="N454" s="29">
        <v>10.9</v>
      </c>
      <c r="O454" s="35">
        <v>7.4444955325634048</v>
      </c>
      <c r="P454" s="29">
        <v>-0.1206</v>
      </c>
      <c r="Q454" s="29">
        <v>-6.93E-2</v>
      </c>
      <c r="R454" s="29">
        <v>0.13909295453041465</v>
      </c>
      <c r="S454" s="96">
        <v>10.8</v>
      </c>
      <c r="T454" s="35">
        <v>7.3053775432356618</v>
      </c>
      <c r="U454" s="29">
        <v>-0.1167</v>
      </c>
      <c r="V454" s="29">
        <v>-7.3200000000000001E-2</v>
      </c>
      <c r="W454" s="29">
        <v>0.13775750433279488</v>
      </c>
      <c r="X454" s="96">
        <v>10.9</v>
      </c>
      <c r="Y454" s="489" t="s">
        <v>3350</v>
      </c>
    </row>
    <row r="455" spans="1:25" x14ac:dyDescent="0.25">
      <c r="A455" s="28" t="s">
        <v>18</v>
      </c>
      <c r="B455" s="144" t="s">
        <v>541</v>
      </c>
      <c r="C455" s="487" t="s">
        <v>21</v>
      </c>
      <c r="D455" s="144">
        <v>110</v>
      </c>
      <c r="E455" s="144" t="s">
        <v>546</v>
      </c>
      <c r="F455" s="144">
        <v>10</v>
      </c>
      <c r="G455" s="144" t="s">
        <v>3350</v>
      </c>
      <c r="H455" s="488">
        <v>1</v>
      </c>
      <c r="I455" s="144" t="s">
        <v>534</v>
      </c>
      <c r="J455" s="29">
        <v>0.31818422866839891</v>
      </c>
      <c r="K455" s="29">
        <v>-3.5999999999999999E-3</v>
      </c>
      <c r="L455" s="29">
        <v>-4.7999999999999996E-3</v>
      </c>
      <c r="M455" s="29">
        <v>5.9999999999999993E-3</v>
      </c>
      <c r="N455" s="29">
        <v>10.9</v>
      </c>
      <c r="O455" s="35">
        <v>0.27296082209376998</v>
      </c>
      <c r="P455" s="29">
        <v>-2.3999999999999998E-3</v>
      </c>
      <c r="Q455" s="29">
        <v>-4.4999999999999997E-3</v>
      </c>
      <c r="R455" s="29">
        <v>5.0999999999999995E-3</v>
      </c>
      <c r="S455" s="96">
        <v>10.8</v>
      </c>
      <c r="T455" s="35">
        <v>0.33711014637138081</v>
      </c>
      <c r="U455" s="29">
        <v>-2.1000000000000003E-3</v>
      </c>
      <c r="V455" s="29">
        <v>-6.0000000000000001E-3</v>
      </c>
      <c r="W455" s="29">
        <v>6.3568860301251272E-3</v>
      </c>
      <c r="X455" s="96">
        <v>10.9</v>
      </c>
      <c r="Y455" s="489" t="s">
        <v>3350</v>
      </c>
    </row>
    <row r="456" spans="1:25" x14ac:dyDescent="0.25">
      <c r="A456" s="28" t="s">
        <v>18</v>
      </c>
      <c r="B456" s="144" t="s">
        <v>541</v>
      </c>
      <c r="C456" s="487" t="s">
        <v>21</v>
      </c>
      <c r="D456" s="144">
        <v>110</v>
      </c>
      <c r="E456" s="144" t="s">
        <v>139</v>
      </c>
      <c r="F456" s="144">
        <v>10</v>
      </c>
      <c r="G456" s="144" t="s">
        <v>59</v>
      </c>
      <c r="H456" s="488">
        <v>1</v>
      </c>
      <c r="I456" s="144" t="s">
        <v>60</v>
      </c>
      <c r="J456" s="29">
        <v>0</v>
      </c>
      <c r="K456" s="29">
        <v>-8.1000000000000006E-4</v>
      </c>
      <c r="L456" s="29">
        <v>-1.0200000000000001E-3</v>
      </c>
      <c r="M456" s="29">
        <v>1.3024976007655446E-3</v>
      </c>
      <c r="N456" s="29">
        <v>10.9</v>
      </c>
      <c r="O456" s="35">
        <v>0</v>
      </c>
      <c r="P456" s="29">
        <v>-2.163E-2</v>
      </c>
      <c r="Q456" s="29">
        <v>-1.17E-3</v>
      </c>
      <c r="R456" s="29">
        <v>2.1661620438000476E-2</v>
      </c>
      <c r="S456" s="96">
        <v>10.8</v>
      </c>
      <c r="T456" s="35">
        <v>0</v>
      </c>
      <c r="U456" s="29">
        <v>-8.3999999999999993E-4</v>
      </c>
      <c r="V456" s="29">
        <v>-1.0200000000000001E-3</v>
      </c>
      <c r="W456" s="29">
        <v>1.3213629327327144E-3</v>
      </c>
      <c r="X456" s="96">
        <v>10.9</v>
      </c>
      <c r="Y456" s="489" t="s">
        <v>3350</v>
      </c>
    </row>
    <row r="457" spans="1:25" x14ac:dyDescent="0.25">
      <c r="A457" s="30" t="s">
        <v>18</v>
      </c>
      <c r="B457" s="145" t="s">
        <v>541</v>
      </c>
      <c r="C457" s="145" t="s">
        <v>21</v>
      </c>
      <c r="D457" s="145">
        <v>110</v>
      </c>
      <c r="E457" s="145" t="s">
        <v>61</v>
      </c>
      <c r="F457" s="145">
        <v>110</v>
      </c>
      <c r="G457" s="145" t="s">
        <v>31</v>
      </c>
      <c r="H457" s="145" t="s">
        <v>3350</v>
      </c>
      <c r="I457" s="145" t="s">
        <v>3350</v>
      </c>
      <c r="J457" s="31">
        <v>4.0914546050702665</v>
      </c>
      <c r="K457" s="31">
        <v>-0.31680000000000003</v>
      </c>
      <c r="L457" s="31">
        <v>-0.20039999999999999</v>
      </c>
      <c r="M457" s="31">
        <v>0.37486317503857325</v>
      </c>
      <c r="N457" s="31">
        <v>121</v>
      </c>
      <c r="O457" s="97">
        <v>7.8245190934523654</v>
      </c>
      <c r="P457" s="31">
        <v>-0.63479999999999992</v>
      </c>
      <c r="Q457" s="31">
        <v>-0.19919999999999999</v>
      </c>
      <c r="R457" s="31">
        <v>0.66532073468365605</v>
      </c>
      <c r="S457" s="98">
        <v>118</v>
      </c>
      <c r="T457" s="97">
        <v>6.330755372196414</v>
      </c>
      <c r="U457" s="31">
        <v>-0.6744</v>
      </c>
      <c r="V457" s="31">
        <v>-0.22080000000000002</v>
      </c>
      <c r="W457" s="31">
        <v>0.70962525321468095</v>
      </c>
      <c r="X457" s="98">
        <v>120</v>
      </c>
      <c r="Y457" s="490" t="s">
        <v>3350</v>
      </c>
    </row>
    <row r="458" spans="1:25" x14ac:dyDescent="0.25">
      <c r="A458" s="28" t="s">
        <v>18</v>
      </c>
      <c r="B458" s="144" t="s">
        <v>541</v>
      </c>
      <c r="C458" s="487" t="s">
        <v>21</v>
      </c>
      <c r="D458" s="144">
        <v>110</v>
      </c>
      <c r="E458" s="144" t="s">
        <v>547</v>
      </c>
      <c r="F458" s="144">
        <v>35</v>
      </c>
      <c r="G458" s="144" t="s">
        <v>34</v>
      </c>
      <c r="H458" s="144" t="s">
        <v>3350</v>
      </c>
      <c r="I458" s="144" t="s">
        <v>377</v>
      </c>
      <c r="J458" s="29">
        <v>2.3006784380680538</v>
      </c>
      <c r="K458" s="29">
        <v>-0.44730000000000003</v>
      </c>
      <c r="L458" s="29">
        <v>-0.17849999999999999</v>
      </c>
      <c r="M458" s="29">
        <v>0</v>
      </c>
      <c r="N458" s="29">
        <v>121</v>
      </c>
      <c r="O458" s="35">
        <v>4.5653796073954629</v>
      </c>
      <c r="P458" s="29">
        <v>-0.81059999999999999</v>
      </c>
      <c r="Q458" s="29">
        <v>-0.45989999999999998</v>
      </c>
      <c r="R458" s="29">
        <v>0</v>
      </c>
      <c r="S458" s="96">
        <v>118</v>
      </c>
      <c r="T458" s="35">
        <v>2.9125219752085485</v>
      </c>
      <c r="U458" s="29">
        <v>-0.5796</v>
      </c>
      <c r="V458" s="29">
        <v>-0.17219999999999999</v>
      </c>
      <c r="W458" s="29">
        <v>0</v>
      </c>
      <c r="X458" s="96">
        <v>120</v>
      </c>
      <c r="Y458" s="489" t="s">
        <v>3350</v>
      </c>
    </row>
    <row r="459" spans="1:25" x14ac:dyDescent="0.25">
      <c r="A459" s="28" t="s">
        <v>18</v>
      </c>
      <c r="B459" s="144" t="s">
        <v>541</v>
      </c>
      <c r="C459" s="487" t="s">
        <v>21</v>
      </c>
      <c r="D459" s="144">
        <v>110</v>
      </c>
      <c r="E459" s="144" t="s">
        <v>140</v>
      </c>
      <c r="F459" s="144">
        <v>10</v>
      </c>
      <c r="G459" s="144" t="s">
        <v>37</v>
      </c>
      <c r="H459" s="144" t="s">
        <v>3350</v>
      </c>
      <c r="I459" s="144" t="s">
        <v>332</v>
      </c>
      <c r="J459" s="29">
        <v>20.44187888747809</v>
      </c>
      <c r="K459" s="29">
        <v>-0.31680000000000003</v>
      </c>
      <c r="L459" s="29">
        <v>-0.20039999999999999</v>
      </c>
      <c r="M459" s="29">
        <v>0.37486317503857325</v>
      </c>
      <c r="N459" s="29">
        <v>10.6</v>
      </c>
      <c r="O459" s="35">
        <v>36.978698014876393</v>
      </c>
      <c r="P459" s="29">
        <v>-0.63479999999999992</v>
      </c>
      <c r="Q459" s="29">
        <v>-0.19919999999999999</v>
      </c>
      <c r="R459" s="29">
        <v>0.66532073468365605</v>
      </c>
      <c r="S459" s="96">
        <v>10.4</v>
      </c>
      <c r="T459" s="35">
        <v>39.06552453700418</v>
      </c>
      <c r="U459" s="29">
        <v>-0.6744</v>
      </c>
      <c r="V459" s="29">
        <v>-0.22080000000000002</v>
      </c>
      <c r="W459" s="29">
        <v>0.70962525321468095</v>
      </c>
      <c r="X459" s="96">
        <v>10.5</v>
      </c>
      <c r="Y459" s="489" t="s">
        <v>3350</v>
      </c>
    </row>
    <row r="460" spans="1:25" x14ac:dyDescent="0.25">
      <c r="A460" s="28" t="s">
        <v>18</v>
      </c>
      <c r="B460" s="144" t="s">
        <v>541</v>
      </c>
      <c r="C460" s="487" t="s">
        <v>21</v>
      </c>
      <c r="D460" s="144">
        <v>110</v>
      </c>
      <c r="E460" s="144" t="s">
        <v>548</v>
      </c>
      <c r="F460" s="144">
        <v>10</v>
      </c>
      <c r="G460" s="144" t="s">
        <v>3350</v>
      </c>
      <c r="H460" s="144">
        <v>2</v>
      </c>
      <c r="I460" s="144" t="s">
        <v>534</v>
      </c>
      <c r="J460" s="29">
        <v>1.2350318005175545</v>
      </c>
      <c r="K460" s="29">
        <v>-2.1149999999999999E-2</v>
      </c>
      <c r="L460" s="29">
        <v>-8.0999999999999996E-3</v>
      </c>
      <c r="M460" s="29">
        <v>2.2648013157890914E-2</v>
      </c>
      <c r="N460" s="29">
        <v>10.6</v>
      </c>
      <c r="O460" s="35">
        <v>1.3393861966428271</v>
      </c>
      <c r="P460" s="29">
        <v>-2.1149999999999999E-2</v>
      </c>
      <c r="Q460" s="29">
        <v>-1.1550000000000001E-2</v>
      </c>
      <c r="R460" s="29">
        <v>2.4098236449997746E-2</v>
      </c>
      <c r="S460" s="96">
        <v>10.4</v>
      </c>
      <c r="T460" s="35">
        <v>0.64863210195393817</v>
      </c>
      <c r="U460" s="29">
        <v>-1.005E-2</v>
      </c>
      <c r="V460" s="29">
        <v>-6.1500000000000001E-3</v>
      </c>
      <c r="W460" s="29">
        <v>1.1782402131993289E-2</v>
      </c>
      <c r="X460" s="96">
        <v>10.5</v>
      </c>
      <c r="Y460" s="489" t="s">
        <v>3350</v>
      </c>
    </row>
    <row r="461" spans="1:25" x14ac:dyDescent="0.25">
      <c r="A461" s="28" t="s">
        <v>18</v>
      </c>
      <c r="B461" s="144" t="s">
        <v>541</v>
      </c>
      <c r="C461" s="487" t="s">
        <v>21</v>
      </c>
      <c r="D461" s="144">
        <v>110</v>
      </c>
      <c r="E461" s="144" t="s">
        <v>549</v>
      </c>
      <c r="F461" s="144">
        <v>10</v>
      </c>
      <c r="G461" s="144" t="s">
        <v>3350</v>
      </c>
      <c r="H461" s="144">
        <v>2</v>
      </c>
      <c r="I461" s="144" t="s">
        <v>534</v>
      </c>
      <c r="J461" s="29">
        <v>0.73817302907700777</v>
      </c>
      <c r="K461" s="29">
        <v>-3.0000000000000001E-3</v>
      </c>
      <c r="L461" s="29">
        <v>-1.32E-2</v>
      </c>
      <c r="M461" s="29">
        <v>1.3536617007214173E-2</v>
      </c>
      <c r="N461" s="29">
        <v>10.6</v>
      </c>
      <c r="O461" s="35">
        <v>0.63492994991084173</v>
      </c>
      <c r="P461" s="29">
        <v>-2.7000000000000001E-3</v>
      </c>
      <c r="Q461" s="29">
        <v>-1.11E-2</v>
      </c>
      <c r="R461" s="29">
        <v>1.1423659658795863E-2</v>
      </c>
      <c r="S461" s="96">
        <v>10.4</v>
      </c>
      <c r="T461" s="35">
        <v>0.6969759817013772</v>
      </c>
      <c r="U461" s="29">
        <v>-3.0000000000000001E-3</v>
      </c>
      <c r="V461" s="29">
        <v>-1.23E-2</v>
      </c>
      <c r="W461" s="29">
        <v>1.2660568707605516E-2</v>
      </c>
      <c r="X461" s="96">
        <v>10.5</v>
      </c>
      <c r="Y461" s="489" t="s">
        <v>3350</v>
      </c>
    </row>
    <row r="462" spans="1:25" x14ac:dyDescent="0.25">
      <c r="A462" s="28" t="s">
        <v>18</v>
      </c>
      <c r="B462" s="144" t="s">
        <v>541</v>
      </c>
      <c r="C462" s="487" t="s">
        <v>21</v>
      </c>
      <c r="D462" s="144">
        <v>110</v>
      </c>
      <c r="E462" s="144" t="s">
        <v>550</v>
      </c>
      <c r="F462" s="144">
        <v>10</v>
      </c>
      <c r="G462" s="144" t="s">
        <v>3350</v>
      </c>
      <c r="H462" s="144">
        <v>2</v>
      </c>
      <c r="I462" s="144" t="s">
        <v>551</v>
      </c>
      <c r="J462" s="29">
        <v>6.7323551126886292</v>
      </c>
      <c r="K462" s="29">
        <v>-7.6499999999999999E-2</v>
      </c>
      <c r="L462" s="29">
        <v>-9.69E-2</v>
      </c>
      <c r="M462" s="29">
        <v>0.12345792805648408</v>
      </c>
      <c r="N462" s="29">
        <v>10.6</v>
      </c>
      <c r="O462" s="35">
        <v>8.8459084179864629</v>
      </c>
      <c r="P462" s="29">
        <v>-0.1389</v>
      </c>
      <c r="Q462" s="29">
        <v>-7.7700000000000005E-2</v>
      </c>
      <c r="R462" s="29">
        <v>0.15915558425641244</v>
      </c>
      <c r="S462" s="96">
        <v>10.4</v>
      </c>
      <c r="T462" s="35">
        <v>9.2901036755822535</v>
      </c>
      <c r="U462" s="29">
        <v>-0.14460000000000001</v>
      </c>
      <c r="V462" s="29">
        <v>-8.6999999999999994E-2</v>
      </c>
      <c r="W462" s="29">
        <v>0.16875473326695167</v>
      </c>
      <c r="X462" s="96">
        <v>10.5</v>
      </c>
      <c r="Y462" s="489" t="s">
        <v>3350</v>
      </c>
    </row>
    <row r="463" spans="1:25" x14ac:dyDescent="0.25">
      <c r="A463" s="28" t="s">
        <v>18</v>
      </c>
      <c r="B463" s="144" t="s">
        <v>541</v>
      </c>
      <c r="C463" s="487" t="s">
        <v>21</v>
      </c>
      <c r="D463" s="144">
        <v>110</v>
      </c>
      <c r="E463" s="144" t="s">
        <v>552</v>
      </c>
      <c r="F463" s="144">
        <v>10</v>
      </c>
      <c r="G463" s="144" t="s">
        <v>3350</v>
      </c>
      <c r="H463" s="144">
        <v>2</v>
      </c>
      <c r="I463" s="144" t="s">
        <v>534</v>
      </c>
      <c r="J463" s="29">
        <v>13.586647485760695</v>
      </c>
      <c r="K463" s="29">
        <v>-0.2238</v>
      </c>
      <c r="L463" s="29">
        <v>-0.1095</v>
      </c>
      <c r="M463" s="29">
        <v>0.24915194159387963</v>
      </c>
      <c r="N463" s="29">
        <v>10.6</v>
      </c>
      <c r="O463" s="35">
        <v>27.787543788162438</v>
      </c>
      <c r="P463" s="29">
        <v>-0.48180000000000001</v>
      </c>
      <c r="Q463" s="29">
        <v>-0.13350000000000001</v>
      </c>
      <c r="R463" s="29">
        <v>0.49995348783661869</v>
      </c>
      <c r="S463" s="96">
        <v>10.4</v>
      </c>
      <c r="T463" s="35">
        <v>29.615372542731848</v>
      </c>
      <c r="U463" s="29">
        <v>-0.5202</v>
      </c>
      <c r="V463" s="29">
        <v>-0.1371</v>
      </c>
      <c r="W463" s="29">
        <v>0.53796324223872394</v>
      </c>
      <c r="X463" s="96">
        <v>10.5</v>
      </c>
      <c r="Y463" s="489" t="s">
        <v>3350</v>
      </c>
    </row>
    <row r="464" spans="1:25" ht="15.75" thickBot="1" x14ac:dyDescent="0.3">
      <c r="A464" s="32" t="s">
        <v>18</v>
      </c>
      <c r="B464" s="146" t="s">
        <v>541</v>
      </c>
      <c r="C464" s="496" t="s">
        <v>21</v>
      </c>
      <c r="D464" s="146">
        <v>110</v>
      </c>
      <c r="E464" s="146" t="s">
        <v>148</v>
      </c>
      <c r="F464" s="146">
        <v>10</v>
      </c>
      <c r="G464" s="146" t="s">
        <v>59</v>
      </c>
      <c r="H464" s="146">
        <v>2</v>
      </c>
      <c r="I464" s="146" t="s">
        <v>60</v>
      </c>
      <c r="J464" s="29">
        <v>0</v>
      </c>
      <c r="K464" s="29">
        <v>-1.47E-3</v>
      </c>
      <c r="L464" s="29">
        <v>-5.5799999999999999E-3</v>
      </c>
      <c r="M464" s="29">
        <v>5.7703812698988964E-3</v>
      </c>
      <c r="N464" s="29">
        <v>10.6</v>
      </c>
      <c r="O464" s="36">
        <v>0</v>
      </c>
      <c r="P464" s="33">
        <v>-1.3500000000000001E-3</v>
      </c>
      <c r="Q464" s="33">
        <v>-4.9199999999999999E-3</v>
      </c>
      <c r="R464" s="33">
        <v>5.1018526046917503E-3</v>
      </c>
      <c r="S464" s="99">
        <v>10.4</v>
      </c>
      <c r="T464" s="36">
        <v>0</v>
      </c>
      <c r="U464" s="33">
        <v>-1.41E-3</v>
      </c>
      <c r="V464" s="33">
        <v>-5.2199999999999998E-3</v>
      </c>
      <c r="W464" s="33">
        <v>5.4070786937125293E-3</v>
      </c>
      <c r="X464" s="99">
        <v>10.5</v>
      </c>
      <c r="Y464" s="492" t="s">
        <v>3350</v>
      </c>
    </row>
    <row r="465" spans="1:25" x14ac:dyDescent="0.25">
      <c r="A465" s="24" t="s">
        <v>18</v>
      </c>
      <c r="B465" s="142" t="s">
        <v>553</v>
      </c>
      <c r="C465" s="142" t="s">
        <v>21</v>
      </c>
      <c r="D465" s="142">
        <v>110</v>
      </c>
      <c r="E465" s="142" t="s">
        <v>30</v>
      </c>
      <c r="F465" s="142">
        <v>110</v>
      </c>
      <c r="G465" s="142" t="s">
        <v>31</v>
      </c>
      <c r="H465" s="142" t="s">
        <v>3350</v>
      </c>
      <c r="I465" s="142" t="s">
        <v>3350</v>
      </c>
      <c r="J465" s="25">
        <v>23.071457766711038</v>
      </c>
      <c r="K465" s="25">
        <v>-4.2055999999999996</v>
      </c>
      <c r="L465" s="25">
        <v>-2.1791999999999998</v>
      </c>
      <c r="M465" s="25">
        <v>4.7366638048314131</v>
      </c>
      <c r="N465" s="25">
        <v>119.1</v>
      </c>
      <c r="O465" s="92">
        <v>39.10435481892506</v>
      </c>
      <c r="P465" s="25">
        <v>-7.3579999999999997</v>
      </c>
      <c r="Q465" s="25">
        <v>-3.0276000000000001</v>
      </c>
      <c r="R465" s="25">
        <v>7.9565398107468797</v>
      </c>
      <c r="S465" s="93">
        <v>118.1</v>
      </c>
      <c r="T465" s="92">
        <v>40.504184029885074</v>
      </c>
      <c r="U465" s="25">
        <v>-8.1532</v>
      </c>
      <c r="V465" s="25">
        <v>-0.42035</v>
      </c>
      <c r="W465" s="25">
        <v>8.1640286845711163</v>
      </c>
      <c r="X465" s="93">
        <v>118.3</v>
      </c>
      <c r="Y465" s="485" t="s">
        <v>3350</v>
      </c>
    </row>
    <row r="466" spans="1:25" x14ac:dyDescent="0.25">
      <c r="A466" s="28" t="s">
        <v>18</v>
      </c>
      <c r="B466" s="144" t="s">
        <v>553</v>
      </c>
      <c r="C466" s="487" t="s">
        <v>21</v>
      </c>
      <c r="D466" s="144">
        <v>110</v>
      </c>
      <c r="E466" s="144" t="s">
        <v>542</v>
      </c>
      <c r="F466" s="144">
        <v>35</v>
      </c>
      <c r="G466" s="144" t="s">
        <v>34</v>
      </c>
      <c r="H466" s="144" t="s">
        <v>3350</v>
      </c>
      <c r="I466" s="144" t="s">
        <v>180</v>
      </c>
      <c r="J466" s="29">
        <v>6.7311768960679288</v>
      </c>
      <c r="K466" s="29">
        <v>-0.31360000000000005</v>
      </c>
      <c r="L466" s="29">
        <v>-0.29120000000000001</v>
      </c>
      <c r="M466" s="29">
        <v>0.42795139910975877</v>
      </c>
      <c r="N466" s="29">
        <v>36.75</v>
      </c>
      <c r="O466" s="35">
        <v>7.6128642614073465</v>
      </c>
      <c r="P466" s="29">
        <v>-0.35</v>
      </c>
      <c r="Q466" s="29">
        <v>-0.3276</v>
      </c>
      <c r="R466" s="29">
        <v>0.47939728826934347</v>
      </c>
      <c r="S466" s="96">
        <v>36.4</v>
      </c>
      <c r="T466" s="35">
        <v>7.9339786935939287</v>
      </c>
      <c r="U466" s="29">
        <v>-0.36119999999999997</v>
      </c>
      <c r="V466" s="29">
        <v>-0.34160000000000001</v>
      </c>
      <c r="W466" s="29">
        <v>0.49714786532781169</v>
      </c>
      <c r="X466" s="96">
        <v>36.22</v>
      </c>
      <c r="Y466" s="489" t="s">
        <v>3350</v>
      </c>
    </row>
    <row r="467" spans="1:25" x14ac:dyDescent="0.25">
      <c r="A467" s="26" t="s">
        <v>18</v>
      </c>
      <c r="B467" s="143" t="s">
        <v>553</v>
      </c>
      <c r="C467" s="143" t="s">
        <v>21</v>
      </c>
      <c r="D467" s="143">
        <v>110</v>
      </c>
      <c r="E467" s="143" t="s">
        <v>554</v>
      </c>
      <c r="F467" s="143">
        <v>35</v>
      </c>
      <c r="G467" s="143" t="s">
        <v>182</v>
      </c>
      <c r="H467" s="497">
        <v>1</v>
      </c>
      <c r="I467" s="143" t="s">
        <v>555</v>
      </c>
      <c r="J467" s="27">
        <v>0</v>
      </c>
      <c r="K467" s="27">
        <v>0</v>
      </c>
      <c r="L467" s="27">
        <v>0</v>
      </c>
      <c r="M467" s="27">
        <v>0</v>
      </c>
      <c r="N467" s="27" t="s">
        <v>41</v>
      </c>
      <c r="O467" s="94">
        <v>0</v>
      </c>
      <c r="P467" s="27">
        <v>0</v>
      </c>
      <c r="Q467" s="27">
        <v>0</v>
      </c>
      <c r="R467" s="27">
        <v>0</v>
      </c>
      <c r="S467" s="95" t="s">
        <v>41</v>
      </c>
      <c r="T467" s="94">
        <v>0</v>
      </c>
      <c r="U467" s="27">
        <v>0</v>
      </c>
      <c r="V467" s="27">
        <v>0</v>
      </c>
      <c r="W467" s="27">
        <v>0</v>
      </c>
      <c r="X467" s="95" t="s">
        <v>41</v>
      </c>
      <c r="Y467" s="486" t="s">
        <v>3350</v>
      </c>
    </row>
    <row r="468" spans="1:25" x14ac:dyDescent="0.25">
      <c r="A468" s="26" t="s">
        <v>18</v>
      </c>
      <c r="B468" s="143" t="s">
        <v>553</v>
      </c>
      <c r="C468" s="143" t="s">
        <v>21</v>
      </c>
      <c r="D468" s="143">
        <v>110</v>
      </c>
      <c r="E468" s="143" t="s">
        <v>556</v>
      </c>
      <c r="F468" s="143">
        <v>35</v>
      </c>
      <c r="G468" s="143" t="s">
        <v>182</v>
      </c>
      <c r="H468" s="497">
        <v>1</v>
      </c>
      <c r="I468" s="143" t="s">
        <v>557</v>
      </c>
      <c r="J468" s="27">
        <v>5.8649698106169907</v>
      </c>
      <c r="K468" s="27">
        <v>-0.36014999999999997</v>
      </c>
      <c r="L468" s="27">
        <v>-9.6599999999999991E-2</v>
      </c>
      <c r="M468" s="27">
        <v>0.37288011813450173</v>
      </c>
      <c r="N468" s="27">
        <v>36.75</v>
      </c>
      <c r="O468" s="94">
        <v>6.6282551082616443</v>
      </c>
      <c r="P468" s="27">
        <v>-0.40529999999999999</v>
      </c>
      <c r="Q468" s="27">
        <v>-9.9750000000000005E-2</v>
      </c>
      <c r="R468" s="27">
        <v>0.41739448067745216</v>
      </c>
      <c r="S468" s="95">
        <v>36.4</v>
      </c>
      <c r="T468" s="94">
        <v>6.5714776368716787</v>
      </c>
      <c r="U468" s="27">
        <v>-0.39585000000000004</v>
      </c>
      <c r="V468" s="27">
        <v>-0.1134</v>
      </c>
      <c r="W468" s="27">
        <v>0.41177273161296152</v>
      </c>
      <c r="X468" s="95">
        <v>36.22</v>
      </c>
      <c r="Y468" s="486" t="s">
        <v>3350</v>
      </c>
    </row>
    <row r="469" spans="1:25" x14ac:dyDescent="0.25">
      <c r="A469" s="28" t="s">
        <v>18</v>
      </c>
      <c r="B469" s="144" t="s">
        <v>553</v>
      </c>
      <c r="C469" s="487" t="s">
        <v>21</v>
      </c>
      <c r="D469" s="144">
        <v>110</v>
      </c>
      <c r="E469" s="144" t="s">
        <v>125</v>
      </c>
      <c r="F469" s="144">
        <v>10</v>
      </c>
      <c r="G469" s="144" t="s">
        <v>37</v>
      </c>
      <c r="H469" s="488" t="s">
        <v>3350</v>
      </c>
      <c r="I469" s="144" t="s">
        <v>296</v>
      </c>
      <c r="J469" s="29">
        <v>240.42691048892189</v>
      </c>
      <c r="K469" s="29">
        <v>-3.8919999999999999</v>
      </c>
      <c r="L469" s="29">
        <v>-1.8879999999999999</v>
      </c>
      <c r="M469" s="29">
        <v>4.3257609735166822</v>
      </c>
      <c r="N469" s="29">
        <v>10.4</v>
      </c>
      <c r="O469" s="35">
        <v>423.52351658534855</v>
      </c>
      <c r="P469" s="29">
        <v>-7.008</v>
      </c>
      <c r="Q469" s="29">
        <v>-2.7</v>
      </c>
      <c r="R469" s="29">
        <v>7.5101307578496925</v>
      </c>
      <c r="S469" s="96">
        <v>10.25</v>
      </c>
      <c r="T469" s="35">
        <v>439.44158658082262</v>
      </c>
      <c r="U469" s="29">
        <v>-7.7919999999999998</v>
      </c>
      <c r="V469" s="29">
        <v>-7.8750000000000001E-2</v>
      </c>
      <c r="W469" s="29">
        <v>7.7923979340444367</v>
      </c>
      <c r="X469" s="96">
        <v>10.25</v>
      </c>
      <c r="Y469" s="489" t="s">
        <v>3350</v>
      </c>
    </row>
    <row r="470" spans="1:25" x14ac:dyDescent="0.25">
      <c r="A470" s="28" t="s">
        <v>18</v>
      </c>
      <c r="B470" s="144" t="s">
        <v>553</v>
      </c>
      <c r="C470" s="487" t="s">
        <v>21</v>
      </c>
      <c r="D470" s="144">
        <v>110</v>
      </c>
      <c r="E470" s="144" t="s">
        <v>558</v>
      </c>
      <c r="F470" s="144">
        <v>10</v>
      </c>
      <c r="G470" s="144" t="s">
        <v>3350</v>
      </c>
      <c r="H470" s="488">
        <v>1</v>
      </c>
      <c r="I470" s="144" t="s">
        <v>559</v>
      </c>
      <c r="J470" s="29">
        <v>24.827138174971285</v>
      </c>
      <c r="K470" s="29">
        <v>-0.20280000000000001</v>
      </c>
      <c r="L470" s="29">
        <v>-0.39800000000000002</v>
      </c>
      <c r="M470" s="29">
        <v>0.44668987004408328</v>
      </c>
      <c r="N470" s="29">
        <v>10.4</v>
      </c>
      <c r="O470" s="35">
        <v>50.363195981793133</v>
      </c>
      <c r="P470" s="29">
        <v>-0.45239999999999997</v>
      </c>
      <c r="Q470" s="29">
        <v>-0.77</v>
      </c>
      <c r="R470" s="29">
        <v>0.89306537274714659</v>
      </c>
      <c r="S470" s="96">
        <v>10.25</v>
      </c>
      <c r="T470" s="35">
        <v>100.72492696257639</v>
      </c>
      <c r="U470" s="29">
        <v>-0.4032</v>
      </c>
      <c r="V470" s="29">
        <v>-1.74</v>
      </c>
      <c r="W470" s="29">
        <v>1.7861047673638857</v>
      </c>
      <c r="X470" s="96">
        <v>10.25</v>
      </c>
      <c r="Y470" s="489" t="s">
        <v>3350</v>
      </c>
    </row>
    <row r="471" spans="1:25" x14ac:dyDescent="0.25">
      <c r="A471" s="28" t="s">
        <v>18</v>
      </c>
      <c r="B471" s="144" t="s">
        <v>553</v>
      </c>
      <c r="C471" s="487" t="s">
        <v>21</v>
      </c>
      <c r="D471" s="144">
        <v>110</v>
      </c>
      <c r="E471" s="144" t="s">
        <v>560</v>
      </c>
      <c r="F471" s="144">
        <v>10</v>
      </c>
      <c r="G471" s="144" t="s">
        <v>3350</v>
      </c>
      <c r="H471" s="488">
        <v>1</v>
      </c>
      <c r="I471" s="144" t="s">
        <v>561</v>
      </c>
      <c r="J471" s="29">
        <v>14.735054909791623</v>
      </c>
      <c r="K471" s="29">
        <v>-0.2364</v>
      </c>
      <c r="L471" s="29">
        <v>-0.12</v>
      </c>
      <c r="M471" s="29">
        <v>0.2651131079369709</v>
      </c>
      <c r="N471" s="29">
        <v>10.4</v>
      </c>
      <c r="O471" s="35">
        <v>26.662200969045802</v>
      </c>
      <c r="P471" s="29">
        <v>-0.438</v>
      </c>
      <c r="Q471" s="29">
        <v>-0.17799999999999999</v>
      </c>
      <c r="R471" s="29">
        <v>0.47278747868360471</v>
      </c>
      <c r="S471" s="96">
        <v>10.25</v>
      </c>
      <c r="T471" s="35">
        <v>29.612443627808307</v>
      </c>
      <c r="U471" s="29">
        <v>-0.4788</v>
      </c>
      <c r="V471" s="29">
        <v>-0.21559999999999999</v>
      </c>
      <c r="W471" s="29">
        <v>0.5251026566301108</v>
      </c>
      <c r="X471" s="96">
        <v>10.25</v>
      </c>
      <c r="Y471" s="489" t="s">
        <v>3350</v>
      </c>
    </row>
    <row r="472" spans="1:25" x14ac:dyDescent="0.25">
      <c r="A472" s="28" t="s">
        <v>18</v>
      </c>
      <c r="B472" s="144" t="s">
        <v>553</v>
      </c>
      <c r="C472" s="487" t="s">
        <v>21</v>
      </c>
      <c r="D472" s="144">
        <v>110</v>
      </c>
      <c r="E472" s="144" t="s">
        <v>562</v>
      </c>
      <c r="F472" s="144">
        <v>10</v>
      </c>
      <c r="G472" s="144" t="s">
        <v>3350</v>
      </c>
      <c r="H472" s="488">
        <v>1</v>
      </c>
      <c r="I472" s="144" t="s">
        <v>563</v>
      </c>
      <c r="J472" s="29">
        <v>12.994678558773737</v>
      </c>
      <c r="K472" s="29">
        <v>-0.2316</v>
      </c>
      <c r="L472" s="29">
        <v>-3.2000000000000001E-2</v>
      </c>
      <c r="M472" s="29">
        <v>0.23380025662945711</v>
      </c>
      <c r="N472" s="29">
        <v>10.4</v>
      </c>
      <c r="O472" s="35">
        <v>24.975906798799812</v>
      </c>
      <c r="P472" s="29">
        <v>-0.43560000000000004</v>
      </c>
      <c r="Q472" s="29">
        <v>-0.08</v>
      </c>
      <c r="R472" s="29">
        <v>0.44288526730971761</v>
      </c>
      <c r="S472" s="96">
        <v>10.25</v>
      </c>
      <c r="T472" s="35">
        <v>18.242061538980366</v>
      </c>
      <c r="U472" s="29">
        <v>-0.3216</v>
      </c>
      <c r="V472" s="29">
        <v>-3.4799999999999998E-2</v>
      </c>
      <c r="W472" s="29">
        <v>0.32347735623996926</v>
      </c>
      <c r="X472" s="96">
        <v>10.25</v>
      </c>
      <c r="Y472" s="489" t="s">
        <v>3350</v>
      </c>
    </row>
    <row r="473" spans="1:25" x14ac:dyDescent="0.25">
      <c r="A473" s="28" t="s">
        <v>18</v>
      </c>
      <c r="B473" s="144" t="s">
        <v>553</v>
      </c>
      <c r="C473" s="487" t="s">
        <v>21</v>
      </c>
      <c r="D473" s="144">
        <v>110</v>
      </c>
      <c r="E473" s="144" t="s">
        <v>564</v>
      </c>
      <c r="F473" s="144">
        <v>10</v>
      </c>
      <c r="G473" s="144" t="s">
        <v>3350</v>
      </c>
      <c r="H473" s="488">
        <v>1</v>
      </c>
      <c r="I473" s="144" t="s">
        <v>565</v>
      </c>
      <c r="J473" s="29">
        <v>30.954090234136615</v>
      </c>
      <c r="K473" s="29">
        <v>-0.50160000000000005</v>
      </c>
      <c r="L473" s="29">
        <v>-0.24199999999999999</v>
      </c>
      <c r="M473" s="29">
        <v>0.55692599149258604</v>
      </c>
      <c r="N473" s="29">
        <v>10.4</v>
      </c>
      <c r="O473" s="35">
        <v>55.615847202199085</v>
      </c>
      <c r="P473" s="29">
        <v>-0.94679999999999997</v>
      </c>
      <c r="Q473" s="29">
        <v>-0.27600000000000002</v>
      </c>
      <c r="R473" s="29">
        <v>0.98620801051299511</v>
      </c>
      <c r="S473" s="96">
        <v>10.25</v>
      </c>
      <c r="T473" s="35">
        <v>67.557076495309474</v>
      </c>
      <c r="U473" s="29">
        <v>-1.1639999999999999</v>
      </c>
      <c r="V473" s="29">
        <v>-0.28320000000000001</v>
      </c>
      <c r="W473" s="29">
        <v>1.197955858953075</v>
      </c>
      <c r="X473" s="96">
        <v>10.25</v>
      </c>
      <c r="Y473" s="489" t="s">
        <v>3350</v>
      </c>
    </row>
    <row r="474" spans="1:25" x14ac:dyDescent="0.25">
      <c r="A474" s="28" t="s">
        <v>18</v>
      </c>
      <c r="B474" s="144" t="s">
        <v>553</v>
      </c>
      <c r="C474" s="487" t="s">
        <v>21</v>
      </c>
      <c r="D474" s="144">
        <v>110</v>
      </c>
      <c r="E474" s="144" t="s">
        <v>566</v>
      </c>
      <c r="F474" s="144">
        <v>10</v>
      </c>
      <c r="G474" s="144" t="s">
        <v>3350</v>
      </c>
      <c r="H474" s="488">
        <v>1</v>
      </c>
      <c r="I474" s="144" t="s">
        <v>437</v>
      </c>
      <c r="J474" s="29">
        <v>27.274770107883647</v>
      </c>
      <c r="K474" s="29">
        <v>-0.43080000000000002</v>
      </c>
      <c r="L474" s="29">
        <v>-0.23499999999999999</v>
      </c>
      <c r="M474" s="29">
        <v>0.49072766378104266</v>
      </c>
      <c r="N474" s="29">
        <v>10.4</v>
      </c>
      <c r="O474" s="35">
        <v>45.653070971555344</v>
      </c>
      <c r="P474" s="29">
        <v>-0.76800000000000002</v>
      </c>
      <c r="Q474" s="29">
        <v>-0.25600000000000001</v>
      </c>
      <c r="R474" s="29">
        <v>0.80954308100310512</v>
      </c>
      <c r="S474" s="96">
        <v>10.25</v>
      </c>
      <c r="T474" s="35">
        <v>57.596805931573378</v>
      </c>
      <c r="U474" s="29">
        <v>-0.99360000000000004</v>
      </c>
      <c r="V474" s="29">
        <v>-0.2364</v>
      </c>
      <c r="W474" s="29">
        <v>1.0213353611816249</v>
      </c>
      <c r="X474" s="96">
        <v>10.25</v>
      </c>
      <c r="Y474" s="489" t="s">
        <v>3350</v>
      </c>
    </row>
    <row r="475" spans="1:25" x14ac:dyDescent="0.25">
      <c r="A475" s="28" t="s">
        <v>18</v>
      </c>
      <c r="B475" s="144" t="s">
        <v>553</v>
      </c>
      <c r="C475" s="487" t="s">
        <v>21</v>
      </c>
      <c r="D475" s="144">
        <v>110</v>
      </c>
      <c r="E475" s="144" t="s">
        <v>567</v>
      </c>
      <c r="F475" s="144">
        <v>10</v>
      </c>
      <c r="G475" s="144" t="s">
        <v>3350</v>
      </c>
      <c r="H475" s="488">
        <v>1</v>
      </c>
      <c r="I475" s="144" t="s">
        <v>568</v>
      </c>
      <c r="J475" s="29">
        <v>27.063419606856581</v>
      </c>
      <c r="K475" s="29">
        <v>-0.45</v>
      </c>
      <c r="L475" s="29">
        <v>-0.186</v>
      </c>
      <c r="M475" s="29">
        <v>0.48692504556656357</v>
      </c>
      <c r="N475" s="29">
        <v>10.4</v>
      </c>
      <c r="O475" s="35">
        <v>47.172615142073049</v>
      </c>
      <c r="P475" s="29">
        <v>-0.80279999999999996</v>
      </c>
      <c r="Q475" s="29">
        <v>-0.23499999999999999</v>
      </c>
      <c r="R475" s="29">
        <v>0.8364883980068103</v>
      </c>
      <c r="S475" s="96">
        <v>10.25</v>
      </c>
      <c r="T475" s="35">
        <v>60.680671073685595</v>
      </c>
      <c r="U475" s="29">
        <v>-1.05</v>
      </c>
      <c r="V475" s="29">
        <v>-0.23519999999999999</v>
      </c>
      <c r="W475" s="29">
        <v>1.07601999981413</v>
      </c>
      <c r="X475" s="96">
        <v>10.25</v>
      </c>
      <c r="Y475" s="489" t="s">
        <v>3350</v>
      </c>
    </row>
    <row r="476" spans="1:25" x14ac:dyDescent="0.25">
      <c r="A476" s="28" t="s">
        <v>18</v>
      </c>
      <c r="B476" s="144" t="s">
        <v>553</v>
      </c>
      <c r="C476" s="487" t="s">
        <v>21</v>
      </c>
      <c r="D476" s="144">
        <v>110</v>
      </c>
      <c r="E476" s="144" t="s">
        <v>569</v>
      </c>
      <c r="F476" s="144">
        <v>10</v>
      </c>
      <c r="G476" s="144" t="s">
        <v>3350</v>
      </c>
      <c r="H476" s="488">
        <v>1</v>
      </c>
      <c r="I476" s="144" t="s">
        <v>570</v>
      </c>
      <c r="J476" s="29">
        <v>24.70906990399147</v>
      </c>
      <c r="K476" s="29">
        <v>-0.41160000000000002</v>
      </c>
      <c r="L476" s="29">
        <v>-0.16800000000000001</v>
      </c>
      <c r="M476" s="29">
        <v>0.44456558571261451</v>
      </c>
      <c r="N476" s="29">
        <v>10.4</v>
      </c>
      <c r="O476" s="35">
        <v>32.777507406654465</v>
      </c>
      <c r="P476" s="29">
        <v>-0.54</v>
      </c>
      <c r="Q476" s="29">
        <v>-0.215</v>
      </c>
      <c r="R476" s="29">
        <v>0.58122715008850034</v>
      </c>
      <c r="S476" s="96">
        <v>10.25</v>
      </c>
      <c r="T476" s="35">
        <v>24.579135221465243</v>
      </c>
      <c r="U476" s="29">
        <v>-0.41760000000000003</v>
      </c>
      <c r="V476" s="29">
        <v>-0.12479999999999999</v>
      </c>
      <c r="W476" s="29">
        <v>0.43584951531463245</v>
      </c>
      <c r="X476" s="96">
        <v>10.25</v>
      </c>
      <c r="Y476" s="489" t="s">
        <v>3350</v>
      </c>
    </row>
    <row r="477" spans="1:25" x14ac:dyDescent="0.25">
      <c r="A477" s="28" t="s">
        <v>18</v>
      </c>
      <c r="B477" s="144" t="s">
        <v>553</v>
      </c>
      <c r="C477" s="487" t="s">
        <v>21</v>
      </c>
      <c r="D477" s="144">
        <v>110</v>
      </c>
      <c r="E477" s="144" t="s">
        <v>571</v>
      </c>
      <c r="F477" s="144">
        <v>10</v>
      </c>
      <c r="G477" s="144" t="s">
        <v>3350</v>
      </c>
      <c r="H477" s="488">
        <v>1</v>
      </c>
      <c r="I477" s="144" t="s">
        <v>572</v>
      </c>
      <c r="J477" s="29">
        <v>28.467010085928798</v>
      </c>
      <c r="K477" s="29">
        <v>-0.47760000000000002</v>
      </c>
      <c r="L477" s="29">
        <v>-0.185</v>
      </c>
      <c r="M477" s="29">
        <v>0.51217844546603086</v>
      </c>
      <c r="N477" s="29">
        <v>10.4</v>
      </c>
      <c r="O477" s="35">
        <v>46.458669443629852</v>
      </c>
      <c r="P477" s="29">
        <v>-0.78959999999999997</v>
      </c>
      <c r="Q477" s="29">
        <v>-0.23499999999999999</v>
      </c>
      <c r="R477" s="29">
        <v>0.82382835590916625</v>
      </c>
      <c r="S477" s="96">
        <v>10.25</v>
      </c>
      <c r="T477" s="35">
        <v>52.583552069370818</v>
      </c>
      <c r="U477" s="29">
        <v>-0.91559999999999997</v>
      </c>
      <c r="V477" s="29">
        <v>-0.1764</v>
      </c>
      <c r="W477" s="29">
        <v>0.93243783707011796</v>
      </c>
      <c r="X477" s="96">
        <v>10.25</v>
      </c>
      <c r="Y477" s="489" t="s">
        <v>3350</v>
      </c>
    </row>
    <row r="478" spans="1:25" x14ac:dyDescent="0.25">
      <c r="A478" s="28" t="s">
        <v>18</v>
      </c>
      <c r="B478" s="144" t="s">
        <v>553</v>
      </c>
      <c r="C478" s="487" t="s">
        <v>21</v>
      </c>
      <c r="D478" s="144">
        <v>110</v>
      </c>
      <c r="E478" s="144" t="s">
        <v>573</v>
      </c>
      <c r="F478" s="144">
        <v>10</v>
      </c>
      <c r="G478" s="144" t="s">
        <v>3350</v>
      </c>
      <c r="H478" s="488">
        <v>1</v>
      </c>
      <c r="I478" s="144" t="s">
        <v>574</v>
      </c>
      <c r="J478" s="29">
        <v>0.20766498101677858</v>
      </c>
      <c r="K478" s="29">
        <v>-3.5999999999999999E-3</v>
      </c>
      <c r="L478" s="29">
        <v>-1E-3</v>
      </c>
      <c r="M478" s="29">
        <v>3.7363083384538811E-3</v>
      </c>
      <c r="N478" s="29">
        <v>10.4</v>
      </c>
      <c r="O478" s="35">
        <v>3.0016034698257466</v>
      </c>
      <c r="P478" s="29">
        <v>-4.8000000000000001E-2</v>
      </c>
      <c r="Q478" s="29">
        <v>-2.3E-2</v>
      </c>
      <c r="R478" s="29">
        <v>5.3225933528685057E-2</v>
      </c>
      <c r="S478" s="96">
        <v>10.25</v>
      </c>
      <c r="T478" s="35">
        <v>3.7164384630018734</v>
      </c>
      <c r="U478" s="29">
        <v>-5.5200000000000006E-2</v>
      </c>
      <c r="V478" s="29">
        <v>-3.5999999999999997E-2</v>
      </c>
      <c r="W478" s="29">
        <v>6.5901745045180718E-2</v>
      </c>
      <c r="X478" s="96">
        <v>10.25</v>
      </c>
      <c r="Y478" s="489" t="s">
        <v>3350</v>
      </c>
    </row>
    <row r="479" spans="1:25" x14ac:dyDescent="0.25">
      <c r="A479" s="28" t="s">
        <v>18</v>
      </c>
      <c r="B479" s="144" t="s">
        <v>553</v>
      </c>
      <c r="C479" s="487" t="s">
        <v>21</v>
      </c>
      <c r="D479" s="144">
        <v>110</v>
      </c>
      <c r="E479" s="144" t="s">
        <v>575</v>
      </c>
      <c r="F479" s="144">
        <v>10</v>
      </c>
      <c r="G479" s="144" t="s">
        <v>3350</v>
      </c>
      <c r="H479" s="488">
        <v>1</v>
      </c>
      <c r="I479" s="144" t="s">
        <v>576</v>
      </c>
      <c r="J479" s="29">
        <v>33.666011487816014</v>
      </c>
      <c r="K479" s="29">
        <v>-0.5544</v>
      </c>
      <c r="L479" s="29">
        <v>-0.24399999999999999</v>
      </c>
      <c r="M479" s="29">
        <v>0.60571887868878582</v>
      </c>
      <c r="N479" s="29">
        <v>10.4</v>
      </c>
      <c r="O479" s="35">
        <v>57.835149993537797</v>
      </c>
      <c r="P479" s="29">
        <v>-0.98399999999999999</v>
      </c>
      <c r="Q479" s="29">
        <v>-0.28899999999999998</v>
      </c>
      <c r="R479" s="29">
        <v>1.0255617972604087</v>
      </c>
      <c r="S479" s="96">
        <v>10.25</v>
      </c>
      <c r="T479" s="35">
        <v>77.979754153953579</v>
      </c>
      <c r="U479" s="29">
        <v>-1.3620000000000001</v>
      </c>
      <c r="V479" s="29">
        <v>-0.23880000000000001</v>
      </c>
      <c r="W479" s="29">
        <v>1.3827759905349819</v>
      </c>
      <c r="X479" s="96">
        <v>10.25</v>
      </c>
      <c r="Y479" s="489" t="s">
        <v>3350</v>
      </c>
    </row>
    <row r="480" spans="1:25" x14ac:dyDescent="0.25">
      <c r="A480" s="28" t="s">
        <v>18</v>
      </c>
      <c r="B480" s="144" t="s">
        <v>553</v>
      </c>
      <c r="C480" s="487" t="s">
        <v>21</v>
      </c>
      <c r="D480" s="144">
        <v>110</v>
      </c>
      <c r="E480" s="144" t="s">
        <v>577</v>
      </c>
      <c r="F480" s="144">
        <v>10</v>
      </c>
      <c r="G480" s="144" t="s">
        <v>3350</v>
      </c>
      <c r="H480" s="488">
        <v>1</v>
      </c>
      <c r="I480" s="144" t="s">
        <v>578</v>
      </c>
      <c r="J480" s="29">
        <v>1.3928372705804435</v>
      </c>
      <c r="K480" s="29">
        <v>-1.2E-2</v>
      </c>
      <c r="L480" s="29">
        <v>-2.1999999999999999E-2</v>
      </c>
      <c r="M480" s="29">
        <v>2.5059928172283336E-2</v>
      </c>
      <c r="N480" s="29">
        <v>10.4</v>
      </c>
      <c r="O480" s="35">
        <v>1.347843090755527</v>
      </c>
      <c r="P480" s="29">
        <v>-1.6800000000000002E-2</v>
      </c>
      <c r="Q480" s="29">
        <v>-1.7000000000000001E-2</v>
      </c>
      <c r="R480" s="29">
        <v>2.3900627606822381E-2</v>
      </c>
      <c r="S480" s="96">
        <v>10.25</v>
      </c>
      <c r="T480" s="35">
        <v>1.5446501793448177</v>
      </c>
      <c r="U480" s="29">
        <v>-1.32E-2</v>
      </c>
      <c r="V480" s="29">
        <v>-2.4E-2</v>
      </c>
      <c r="W480" s="29">
        <v>2.7390509305231986E-2</v>
      </c>
      <c r="X480" s="96">
        <v>10.25</v>
      </c>
      <c r="Y480" s="489" t="s">
        <v>3350</v>
      </c>
    </row>
    <row r="481" spans="1:25" x14ac:dyDescent="0.25">
      <c r="A481" s="28" t="s">
        <v>18</v>
      </c>
      <c r="B481" s="144" t="s">
        <v>553</v>
      </c>
      <c r="C481" s="487" t="s">
        <v>21</v>
      </c>
      <c r="D481" s="144">
        <v>110</v>
      </c>
      <c r="E481" s="144" t="s">
        <v>579</v>
      </c>
      <c r="F481" s="144">
        <v>10</v>
      </c>
      <c r="G481" s="144" t="s">
        <v>3350</v>
      </c>
      <c r="H481" s="488">
        <v>1</v>
      </c>
      <c r="I481" s="144" t="s">
        <v>580</v>
      </c>
      <c r="J481" s="29">
        <v>12.882079426641344</v>
      </c>
      <c r="K481" s="29">
        <v>-0.22440000000000002</v>
      </c>
      <c r="L481" s="29">
        <v>-5.8000000000000003E-2</v>
      </c>
      <c r="M481" s="29">
        <v>0.23177437304413101</v>
      </c>
      <c r="N481" s="29">
        <v>10.4</v>
      </c>
      <c r="O481" s="35">
        <v>29.208783086865527</v>
      </c>
      <c r="P481" s="29">
        <v>-0.50760000000000005</v>
      </c>
      <c r="Q481" s="29">
        <v>-0.10299999999999999</v>
      </c>
      <c r="R481" s="29">
        <v>0.51794474608784291</v>
      </c>
      <c r="S481" s="96">
        <v>10.25</v>
      </c>
      <c r="T481" s="35">
        <v>16.588010831775367</v>
      </c>
      <c r="U481" s="29">
        <v>-0.28079999999999999</v>
      </c>
      <c r="V481" s="29">
        <v>-8.7599999999999997E-2</v>
      </c>
      <c r="W481" s="29">
        <v>0.29414690207445665</v>
      </c>
      <c r="X481" s="96">
        <v>10.25</v>
      </c>
      <c r="Y481" s="489" t="s">
        <v>3350</v>
      </c>
    </row>
    <row r="482" spans="1:25" x14ac:dyDescent="0.25">
      <c r="A482" s="28" t="s">
        <v>18</v>
      </c>
      <c r="B482" s="144" t="s">
        <v>553</v>
      </c>
      <c r="C482" s="487" t="s">
        <v>21</v>
      </c>
      <c r="D482" s="144">
        <v>110</v>
      </c>
      <c r="E482" s="144" t="s">
        <v>581</v>
      </c>
      <c r="F482" s="144">
        <v>10</v>
      </c>
      <c r="G482" s="144" t="s">
        <v>3350</v>
      </c>
      <c r="H482" s="488">
        <v>1</v>
      </c>
      <c r="I482" s="144" t="s">
        <v>582</v>
      </c>
      <c r="J482" s="29">
        <v>0.13339261894175189</v>
      </c>
      <c r="K482" s="29">
        <v>-2.3999999999999998E-3</v>
      </c>
      <c r="L482" s="29">
        <v>0</v>
      </c>
      <c r="M482" s="29">
        <v>2.3999999999999998E-3</v>
      </c>
      <c r="N482" s="29">
        <v>10.4</v>
      </c>
      <c r="O482" s="35">
        <v>0.13534470604821655</v>
      </c>
      <c r="P482" s="29">
        <v>-2.3999999999999998E-3</v>
      </c>
      <c r="Q482" s="29">
        <v>0</v>
      </c>
      <c r="R482" s="29">
        <v>2.3999999999999998E-3</v>
      </c>
      <c r="S482" s="96">
        <v>10.25</v>
      </c>
      <c r="T482" s="35">
        <v>0.13534470604821655</v>
      </c>
      <c r="U482" s="29">
        <v>-2.3999999999999998E-3</v>
      </c>
      <c r="V482" s="29">
        <v>0</v>
      </c>
      <c r="W482" s="29">
        <v>2.3999999999999998E-3</v>
      </c>
      <c r="X482" s="96">
        <v>10.25</v>
      </c>
      <c r="Y482" s="489" t="s">
        <v>3350</v>
      </c>
    </row>
    <row r="483" spans="1:25" x14ac:dyDescent="0.25">
      <c r="A483" s="28" t="s">
        <v>18</v>
      </c>
      <c r="B483" s="144" t="s">
        <v>553</v>
      </c>
      <c r="C483" s="487" t="s">
        <v>21</v>
      </c>
      <c r="D483" s="144">
        <v>110</v>
      </c>
      <c r="E483" s="144" t="s">
        <v>583</v>
      </c>
      <c r="F483" s="144">
        <v>10</v>
      </c>
      <c r="G483" s="144" t="s">
        <v>3350</v>
      </c>
      <c r="H483" s="488">
        <v>1</v>
      </c>
      <c r="I483" s="144" t="s">
        <v>584</v>
      </c>
      <c r="J483" s="29">
        <v>9.1708503436272668</v>
      </c>
      <c r="K483" s="29">
        <v>-0.1608</v>
      </c>
      <c r="L483" s="29">
        <v>-3.6999999999999998E-2</v>
      </c>
      <c r="M483" s="29">
        <v>0.16500193938254179</v>
      </c>
      <c r="N483" s="29">
        <v>10.4</v>
      </c>
      <c r="O483" s="35">
        <v>16.398646308486779</v>
      </c>
      <c r="P483" s="29">
        <v>-0.2868</v>
      </c>
      <c r="Q483" s="29">
        <v>-4.8000000000000001E-2</v>
      </c>
      <c r="R483" s="29">
        <v>0.2907889956652418</v>
      </c>
      <c r="S483" s="96">
        <v>10.25</v>
      </c>
      <c r="T483" s="35">
        <v>19.576033892282229</v>
      </c>
      <c r="U483" s="29">
        <v>-0.34079999999999999</v>
      </c>
      <c r="V483" s="29">
        <v>-6.6000000000000003E-2</v>
      </c>
      <c r="W483" s="29">
        <v>0.34713202099489465</v>
      </c>
      <c r="X483" s="96">
        <v>10.25</v>
      </c>
      <c r="Y483" s="489" t="s">
        <v>3350</v>
      </c>
    </row>
    <row r="484" spans="1:25" x14ac:dyDescent="0.25">
      <c r="A484" s="28" t="s">
        <v>18</v>
      </c>
      <c r="B484" s="144" t="s">
        <v>553</v>
      </c>
      <c r="C484" s="487" t="s">
        <v>21</v>
      </c>
      <c r="D484" s="144">
        <v>110</v>
      </c>
      <c r="E484" s="144" t="s">
        <v>585</v>
      </c>
      <c r="F484" s="144">
        <v>10</v>
      </c>
      <c r="G484" s="144" t="s">
        <v>3350</v>
      </c>
      <c r="H484" s="488">
        <v>1</v>
      </c>
      <c r="I484" s="144" t="s">
        <v>586</v>
      </c>
      <c r="J484" s="29">
        <v>0</v>
      </c>
      <c r="K484" s="29">
        <v>0</v>
      </c>
      <c r="L484" s="29">
        <v>0</v>
      </c>
      <c r="M484" s="29">
        <v>0</v>
      </c>
      <c r="N484" s="29" t="s">
        <v>41</v>
      </c>
      <c r="O484" s="35">
        <v>0</v>
      </c>
      <c r="P484" s="29">
        <v>0</v>
      </c>
      <c r="Q484" s="29">
        <v>0</v>
      </c>
      <c r="R484" s="29">
        <v>0</v>
      </c>
      <c r="S484" s="96" t="s">
        <v>41</v>
      </c>
      <c r="T484" s="35">
        <v>0</v>
      </c>
      <c r="U484" s="29">
        <v>0</v>
      </c>
      <c r="V484" s="29">
        <v>0</v>
      </c>
      <c r="W484" s="29">
        <v>0</v>
      </c>
      <c r="X484" s="96" t="s">
        <v>41</v>
      </c>
      <c r="Y484" s="489" t="s">
        <v>3350</v>
      </c>
    </row>
    <row r="485" spans="1:25" x14ac:dyDescent="0.25">
      <c r="A485" s="28" t="s">
        <v>18</v>
      </c>
      <c r="B485" s="144" t="s">
        <v>553</v>
      </c>
      <c r="C485" s="487" t="s">
        <v>21</v>
      </c>
      <c r="D485" s="144">
        <v>110</v>
      </c>
      <c r="E485" s="144" t="s">
        <v>139</v>
      </c>
      <c r="F485" s="144">
        <v>10</v>
      </c>
      <c r="G485" s="144" t="s">
        <v>59</v>
      </c>
      <c r="H485" s="488">
        <v>1</v>
      </c>
      <c r="I485" s="144" t="s">
        <v>60</v>
      </c>
      <c r="J485" s="29">
        <v>0</v>
      </c>
      <c r="K485" s="29">
        <v>-5.64E-3</v>
      </c>
      <c r="L485" s="29">
        <v>-1.1799999999999998E-3</v>
      </c>
      <c r="M485" s="29">
        <v>5.7621176662751338E-3</v>
      </c>
      <c r="N485" s="29">
        <v>10.4</v>
      </c>
      <c r="O485" s="35">
        <v>0</v>
      </c>
      <c r="P485" s="29">
        <v>-3.2000000000000002E-3</v>
      </c>
      <c r="Q485" s="29">
        <v>-1.14E-3</v>
      </c>
      <c r="R485" s="29">
        <v>3.3969986753014784E-3</v>
      </c>
      <c r="S485" s="96">
        <v>10.25</v>
      </c>
      <c r="T485" s="35">
        <v>0</v>
      </c>
      <c r="U485" s="29">
        <v>-3.2000000000000002E-3</v>
      </c>
      <c r="V485" s="29">
        <v>-1.1200000000000001E-3</v>
      </c>
      <c r="W485" s="29">
        <v>3.3903392160667344E-3</v>
      </c>
      <c r="X485" s="96">
        <v>10.25</v>
      </c>
      <c r="Y485" s="489" t="s">
        <v>3350</v>
      </c>
    </row>
    <row r="486" spans="1:25" x14ac:dyDescent="0.25">
      <c r="A486" s="30" t="s">
        <v>18</v>
      </c>
      <c r="B486" s="145" t="s">
        <v>553</v>
      </c>
      <c r="C486" s="145" t="s">
        <v>21</v>
      </c>
      <c r="D486" s="145">
        <v>110</v>
      </c>
      <c r="E486" s="145" t="s">
        <v>61</v>
      </c>
      <c r="F486" s="145">
        <v>110</v>
      </c>
      <c r="G486" s="145" t="s">
        <v>31</v>
      </c>
      <c r="H486" s="145" t="s">
        <v>3350</v>
      </c>
      <c r="I486" s="145" t="s">
        <v>3350</v>
      </c>
      <c r="J486" s="31">
        <v>27.857847022913361</v>
      </c>
      <c r="K486" s="31">
        <v>-5.399</v>
      </c>
      <c r="L486" s="31">
        <v>-1.921</v>
      </c>
      <c r="M486" s="31">
        <v>5.7305708267152591</v>
      </c>
      <c r="N486" s="31">
        <v>119.1</v>
      </c>
      <c r="O486" s="97">
        <v>43.79860664603666</v>
      </c>
      <c r="P486" s="31">
        <v>-8.6479999999999997</v>
      </c>
      <c r="Q486" s="31">
        <v>-2.294</v>
      </c>
      <c r="R486" s="31">
        <v>8.9470855589962923</v>
      </c>
      <c r="S486" s="98">
        <v>118.1</v>
      </c>
      <c r="T486" s="97">
        <v>48.742253320876607</v>
      </c>
      <c r="U486" s="31">
        <v>-9.7160000000000011</v>
      </c>
      <c r="V486" s="31">
        <v>-2.2600000000000002</v>
      </c>
      <c r="W486" s="31">
        <v>9.9753824989320599</v>
      </c>
      <c r="X486" s="98">
        <v>118.3</v>
      </c>
      <c r="Y486" s="490" t="s">
        <v>3350</v>
      </c>
    </row>
    <row r="487" spans="1:25" x14ac:dyDescent="0.25">
      <c r="A487" s="28" t="s">
        <v>18</v>
      </c>
      <c r="B487" s="144" t="s">
        <v>553</v>
      </c>
      <c r="C487" s="487" t="s">
        <v>21</v>
      </c>
      <c r="D487" s="144">
        <v>110</v>
      </c>
      <c r="E487" s="144" t="s">
        <v>547</v>
      </c>
      <c r="F487" s="144">
        <v>35</v>
      </c>
      <c r="G487" s="144" t="s">
        <v>34</v>
      </c>
      <c r="H487" s="144" t="s">
        <v>3350</v>
      </c>
      <c r="I487" s="144" t="s">
        <v>377</v>
      </c>
      <c r="J487" s="29">
        <v>26.287053003204576</v>
      </c>
      <c r="K487" s="29">
        <v>-1.603</v>
      </c>
      <c r="L487" s="29">
        <v>-0.41299999999999998</v>
      </c>
      <c r="M487" s="29">
        <v>1.6553483017177986</v>
      </c>
      <c r="N487" s="29">
        <v>36.4</v>
      </c>
      <c r="O487" s="35">
        <v>29.323317439937313</v>
      </c>
      <c r="P487" s="29">
        <v>-1.792</v>
      </c>
      <c r="Q487" s="29">
        <v>-0.40600000000000003</v>
      </c>
      <c r="R487" s="29">
        <v>1.8374166647769363</v>
      </c>
      <c r="S487" s="96">
        <v>36.22</v>
      </c>
      <c r="T487" s="35">
        <v>30.962543990313353</v>
      </c>
      <c r="U487" s="29">
        <v>-1.9039999999999999</v>
      </c>
      <c r="V487" s="29">
        <v>-0.42</v>
      </c>
      <c r="W487" s="29">
        <v>1.9497733201580125</v>
      </c>
      <c r="X487" s="96">
        <v>36.4</v>
      </c>
      <c r="Y487" s="489" t="s">
        <v>3350</v>
      </c>
    </row>
    <row r="488" spans="1:25" x14ac:dyDescent="0.25">
      <c r="A488" s="26" t="s">
        <v>18</v>
      </c>
      <c r="B488" s="143" t="s">
        <v>553</v>
      </c>
      <c r="C488" s="143" t="s">
        <v>21</v>
      </c>
      <c r="D488" s="143">
        <v>110</v>
      </c>
      <c r="E488" s="143" t="s">
        <v>587</v>
      </c>
      <c r="F488" s="143">
        <v>35</v>
      </c>
      <c r="G488" s="143" t="s">
        <v>182</v>
      </c>
      <c r="H488" s="143">
        <v>2</v>
      </c>
      <c r="I488" s="143" t="s">
        <v>588</v>
      </c>
      <c r="J488" s="27">
        <v>10.112308229411115</v>
      </c>
      <c r="K488" s="27">
        <v>-0.58660000000000001</v>
      </c>
      <c r="L488" s="27">
        <v>-0.24780000000000002</v>
      </c>
      <c r="M488" s="27">
        <v>0.63679227382247661</v>
      </c>
      <c r="N488" s="27">
        <v>36.4</v>
      </c>
      <c r="O488" s="94">
        <v>11.819419366667534</v>
      </c>
      <c r="P488" s="27">
        <v>-0.70979999999999999</v>
      </c>
      <c r="Q488" s="27">
        <v>-0.2114</v>
      </c>
      <c r="R488" s="27">
        <v>0.7406119091670077</v>
      </c>
      <c r="S488" s="95">
        <v>36.22</v>
      </c>
      <c r="T488" s="94">
        <v>12.63372394433504</v>
      </c>
      <c r="U488" s="27">
        <v>-0.76579999999999993</v>
      </c>
      <c r="V488" s="27">
        <v>-0.21559999999999999</v>
      </c>
      <c r="W488" s="27">
        <v>0.7955708642226661</v>
      </c>
      <c r="X488" s="95">
        <v>36.4</v>
      </c>
      <c r="Y488" s="486" t="s">
        <v>3350</v>
      </c>
    </row>
    <row r="489" spans="1:25" x14ac:dyDescent="0.25">
      <c r="A489" s="26" t="s">
        <v>18</v>
      </c>
      <c r="B489" s="143" t="s">
        <v>553</v>
      </c>
      <c r="C489" s="143" t="s">
        <v>21</v>
      </c>
      <c r="D489" s="143">
        <v>110</v>
      </c>
      <c r="E489" s="143" t="s">
        <v>589</v>
      </c>
      <c r="F489" s="143">
        <v>35</v>
      </c>
      <c r="G489" s="143" t="s">
        <v>182</v>
      </c>
      <c r="H489" s="143">
        <v>2</v>
      </c>
      <c r="I489" s="143" t="s">
        <v>590</v>
      </c>
      <c r="J489" s="27">
        <v>17.232842478279835</v>
      </c>
      <c r="K489" s="27">
        <v>-1.0825499999999999</v>
      </c>
      <c r="L489" s="27">
        <v>-7.5600000000000001E-2</v>
      </c>
      <c r="M489" s="27">
        <v>1.0851865565422378</v>
      </c>
      <c r="N489" s="27">
        <v>36.4</v>
      </c>
      <c r="O489" s="94">
        <v>18.404103767103912</v>
      </c>
      <c r="P489" s="27">
        <v>-1.1508</v>
      </c>
      <c r="Q489" s="27">
        <v>-7.4549999999999991E-2</v>
      </c>
      <c r="R489" s="27">
        <v>1.1532121845089915</v>
      </c>
      <c r="S489" s="95">
        <v>36.22</v>
      </c>
      <c r="T489" s="94">
        <v>19.215924697003295</v>
      </c>
      <c r="U489" s="27">
        <v>-1.2075</v>
      </c>
      <c r="V489" s="27">
        <v>-7.8750000000000001E-2</v>
      </c>
      <c r="W489" s="27">
        <v>1.2100652100196916</v>
      </c>
      <c r="X489" s="95">
        <v>36.4</v>
      </c>
      <c r="Y489" s="486" t="s">
        <v>3350</v>
      </c>
    </row>
    <row r="490" spans="1:25" x14ac:dyDescent="0.25">
      <c r="A490" s="28" t="s">
        <v>18</v>
      </c>
      <c r="B490" s="144" t="s">
        <v>553</v>
      </c>
      <c r="C490" s="487" t="s">
        <v>21</v>
      </c>
      <c r="D490" s="144">
        <v>110</v>
      </c>
      <c r="E490" s="144" t="s">
        <v>140</v>
      </c>
      <c r="F490" s="144">
        <v>10</v>
      </c>
      <c r="G490" s="144" t="s">
        <v>37</v>
      </c>
      <c r="H490" s="144">
        <v>2</v>
      </c>
      <c r="I490" s="144" t="s">
        <v>332</v>
      </c>
      <c r="J490" s="29">
        <v>225.93500967582156</v>
      </c>
      <c r="K490" s="29">
        <v>-3.7959999999999998</v>
      </c>
      <c r="L490" s="29">
        <v>-1.508</v>
      </c>
      <c r="M490" s="29">
        <v>4.08456607242434</v>
      </c>
      <c r="N490" s="29">
        <v>10.45</v>
      </c>
      <c r="O490" s="35">
        <v>399.08008613809704</v>
      </c>
      <c r="P490" s="29">
        <v>-6.8559999999999999</v>
      </c>
      <c r="Q490" s="29">
        <v>-1.8879999999999999</v>
      </c>
      <c r="R490" s="29">
        <v>7.1112080548947514</v>
      </c>
      <c r="S490" s="96">
        <v>10.3</v>
      </c>
      <c r="T490" s="35">
        <v>448.22917551809627</v>
      </c>
      <c r="U490" s="29">
        <v>-7.8120000000000003</v>
      </c>
      <c r="V490" s="29">
        <v>-1.84</v>
      </c>
      <c r="W490" s="29">
        <v>8.0257675022392725</v>
      </c>
      <c r="X490" s="96">
        <v>10.35</v>
      </c>
      <c r="Y490" s="489" t="s">
        <v>3350</v>
      </c>
    </row>
    <row r="491" spans="1:25" x14ac:dyDescent="0.25">
      <c r="A491" s="28" t="s">
        <v>18</v>
      </c>
      <c r="B491" s="144" t="s">
        <v>553</v>
      </c>
      <c r="C491" s="487" t="s">
        <v>21</v>
      </c>
      <c r="D491" s="144">
        <v>110</v>
      </c>
      <c r="E491" s="144" t="s">
        <v>591</v>
      </c>
      <c r="F491" s="144">
        <v>10</v>
      </c>
      <c r="G491" s="144" t="s">
        <v>3350</v>
      </c>
      <c r="H491" s="144">
        <v>2</v>
      </c>
      <c r="I491" s="144" t="s">
        <v>592</v>
      </c>
      <c r="J491" s="29">
        <v>60.474026591858781</v>
      </c>
      <c r="K491" s="29">
        <v>-0.9708</v>
      </c>
      <c r="L491" s="29">
        <v>-0.50280000000000002</v>
      </c>
      <c r="M491" s="29">
        <v>1.0932796897409189</v>
      </c>
      <c r="N491" s="29">
        <v>10.45</v>
      </c>
      <c r="O491" s="35">
        <v>99.290731290730292</v>
      </c>
      <c r="P491" s="29">
        <v>-1.6596</v>
      </c>
      <c r="Q491" s="29">
        <v>-0.61320000000000008</v>
      </c>
      <c r="R491" s="29">
        <v>1.7692615408695231</v>
      </c>
      <c r="S491" s="96">
        <v>10.3</v>
      </c>
      <c r="T491" s="35">
        <v>94.232606326367332</v>
      </c>
      <c r="U491" s="29">
        <v>-1.5935999999999999</v>
      </c>
      <c r="V491" s="29">
        <v>-0.5544</v>
      </c>
      <c r="W491" s="29">
        <v>1.6872819325767701</v>
      </c>
      <c r="X491" s="96">
        <v>10.35</v>
      </c>
      <c r="Y491" s="489" t="s">
        <v>3350</v>
      </c>
    </row>
    <row r="492" spans="1:25" x14ac:dyDescent="0.25">
      <c r="A492" s="28" t="s">
        <v>18</v>
      </c>
      <c r="B492" s="144" t="s">
        <v>553</v>
      </c>
      <c r="C492" s="487" t="s">
        <v>21</v>
      </c>
      <c r="D492" s="144">
        <v>110</v>
      </c>
      <c r="E492" s="144" t="s">
        <v>593</v>
      </c>
      <c r="F492" s="144">
        <v>10</v>
      </c>
      <c r="G492" s="144" t="s">
        <v>3350</v>
      </c>
      <c r="H492" s="144">
        <v>2</v>
      </c>
      <c r="I492" s="144" t="s">
        <v>594</v>
      </c>
      <c r="J492" s="29">
        <v>40.941006410509438</v>
      </c>
      <c r="K492" s="29">
        <v>-0.65639999999999998</v>
      </c>
      <c r="L492" s="29">
        <v>-0.34200000000000003</v>
      </c>
      <c r="M492" s="29">
        <v>0.74015198439239493</v>
      </c>
      <c r="N492" s="29">
        <v>10.45</v>
      </c>
      <c r="O492" s="35">
        <v>71.448139616029167</v>
      </c>
      <c r="P492" s="29">
        <v>-1.2072000000000001</v>
      </c>
      <c r="Q492" s="29">
        <v>-0.40439999999999998</v>
      </c>
      <c r="R492" s="29">
        <v>1.273134399818024</v>
      </c>
      <c r="S492" s="96">
        <v>10.3</v>
      </c>
      <c r="T492" s="35">
        <v>85.006321028342086</v>
      </c>
      <c r="U492" s="29">
        <v>-1.4616</v>
      </c>
      <c r="V492" s="29">
        <v>-0.42480000000000001</v>
      </c>
      <c r="W492" s="29">
        <v>1.522080681172979</v>
      </c>
      <c r="X492" s="96">
        <v>10.35</v>
      </c>
      <c r="Y492" s="489" t="s">
        <v>3350</v>
      </c>
    </row>
    <row r="493" spans="1:25" x14ac:dyDescent="0.25">
      <c r="A493" s="28" t="s">
        <v>18</v>
      </c>
      <c r="B493" s="144" t="s">
        <v>553</v>
      </c>
      <c r="C493" s="487" t="s">
        <v>21</v>
      </c>
      <c r="D493" s="144">
        <v>110</v>
      </c>
      <c r="E493" s="144" t="s">
        <v>595</v>
      </c>
      <c r="F493" s="144">
        <v>10</v>
      </c>
      <c r="G493" s="144" t="s">
        <v>3350</v>
      </c>
      <c r="H493" s="144">
        <v>2</v>
      </c>
      <c r="I493" s="144" t="s">
        <v>596</v>
      </c>
      <c r="J493" s="29">
        <v>11.297779649934563</v>
      </c>
      <c r="K493" s="29">
        <v>-0.16440000000000002</v>
      </c>
      <c r="L493" s="29">
        <v>-0.1212</v>
      </c>
      <c r="M493" s="29">
        <v>0.20424690940134199</v>
      </c>
      <c r="N493" s="29">
        <v>10.45</v>
      </c>
      <c r="O493" s="35">
        <v>13.080837948239738</v>
      </c>
      <c r="P493" s="29">
        <v>-0.21240000000000001</v>
      </c>
      <c r="Q493" s="29">
        <v>-9.6000000000000002E-2</v>
      </c>
      <c r="R493" s="29">
        <v>0.2330874513996839</v>
      </c>
      <c r="S493" s="96">
        <v>10.3</v>
      </c>
      <c r="T493" s="35">
        <v>11.601173827504853</v>
      </c>
      <c r="U493" s="29">
        <v>-0.1704</v>
      </c>
      <c r="V493" s="29">
        <v>-0.1188</v>
      </c>
      <c r="W493" s="29">
        <v>0.20772481796838815</v>
      </c>
      <c r="X493" s="96">
        <v>10.35</v>
      </c>
      <c r="Y493" s="489" t="s">
        <v>3350</v>
      </c>
    </row>
    <row r="494" spans="1:25" x14ac:dyDescent="0.25">
      <c r="A494" s="28" t="s">
        <v>18</v>
      </c>
      <c r="B494" s="144" t="s">
        <v>553</v>
      </c>
      <c r="C494" s="487" t="s">
        <v>21</v>
      </c>
      <c r="D494" s="144">
        <v>110</v>
      </c>
      <c r="E494" s="144" t="s">
        <v>597</v>
      </c>
      <c r="F494" s="144">
        <v>10</v>
      </c>
      <c r="G494" s="144" t="s">
        <v>3350</v>
      </c>
      <c r="H494" s="144">
        <v>2</v>
      </c>
      <c r="I494" s="144" t="s">
        <v>598</v>
      </c>
      <c r="J494" s="29">
        <v>17.515152842299354</v>
      </c>
      <c r="K494" s="29">
        <v>-0.29399999999999998</v>
      </c>
      <c r="L494" s="29">
        <v>-0.1176</v>
      </c>
      <c r="M494" s="29">
        <v>0.31664769065950882</v>
      </c>
      <c r="N494" s="29">
        <v>10.45</v>
      </c>
      <c r="O494" s="35">
        <v>26.756448375701122</v>
      </c>
      <c r="P494" s="29">
        <v>-0.45600000000000002</v>
      </c>
      <c r="Q494" s="29">
        <v>-0.13919999999999999</v>
      </c>
      <c r="R494" s="29">
        <v>0.47677315360661826</v>
      </c>
      <c r="S494" s="96">
        <v>10.3</v>
      </c>
      <c r="T494" s="35">
        <v>36.898241678051839</v>
      </c>
      <c r="U494" s="29">
        <v>-0.64200000000000002</v>
      </c>
      <c r="V494" s="29">
        <v>-0.156</v>
      </c>
      <c r="W494" s="29">
        <v>0.66068146636635727</v>
      </c>
      <c r="X494" s="96">
        <v>10.35</v>
      </c>
      <c r="Y494" s="489" t="s">
        <v>3350</v>
      </c>
    </row>
    <row r="495" spans="1:25" x14ac:dyDescent="0.25">
      <c r="A495" s="28" t="s">
        <v>18</v>
      </c>
      <c r="B495" s="144" t="s">
        <v>553</v>
      </c>
      <c r="C495" s="487" t="s">
        <v>21</v>
      </c>
      <c r="D495" s="144">
        <v>110</v>
      </c>
      <c r="E495" s="144" t="s">
        <v>599</v>
      </c>
      <c r="F495" s="144">
        <v>10</v>
      </c>
      <c r="G495" s="144" t="s">
        <v>3350</v>
      </c>
      <c r="H495" s="144">
        <v>2</v>
      </c>
      <c r="I495" s="144" t="s">
        <v>600</v>
      </c>
      <c r="J495" s="29">
        <v>21.894412703448598</v>
      </c>
      <c r="K495" s="29">
        <v>-0.36480000000000001</v>
      </c>
      <c r="L495" s="29">
        <v>-0.15359999999999999</v>
      </c>
      <c r="M495" s="29">
        <v>0.39581814005929544</v>
      </c>
      <c r="N495" s="29">
        <v>10.45</v>
      </c>
      <c r="O495" s="35">
        <v>36.993415986087875</v>
      </c>
      <c r="P495" s="29">
        <v>-0.63239999999999996</v>
      </c>
      <c r="Q495" s="29">
        <v>-0.186</v>
      </c>
      <c r="R495" s="29">
        <v>0.65918567945609985</v>
      </c>
      <c r="S495" s="96">
        <v>10.3</v>
      </c>
      <c r="T495" s="35">
        <v>47.043607497887699</v>
      </c>
      <c r="U495" s="29">
        <v>-0.8196</v>
      </c>
      <c r="V495" s="29">
        <v>-0.19440000000000002</v>
      </c>
      <c r="W495" s="29">
        <v>0.84233931405342832</v>
      </c>
      <c r="X495" s="96">
        <v>10.35</v>
      </c>
      <c r="Y495" s="489" t="s">
        <v>3350</v>
      </c>
    </row>
    <row r="496" spans="1:25" x14ac:dyDescent="0.25">
      <c r="A496" s="28" t="s">
        <v>18</v>
      </c>
      <c r="B496" s="144" t="s">
        <v>553</v>
      </c>
      <c r="C496" s="487" t="s">
        <v>21</v>
      </c>
      <c r="D496" s="144">
        <v>110</v>
      </c>
      <c r="E496" s="144" t="s">
        <v>601</v>
      </c>
      <c r="F496" s="144">
        <v>10</v>
      </c>
      <c r="G496" s="144" t="s">
        <v>3350</v>
      </c>
      <c r="H496" s="144">
        <v>2</v>
      </c>
      <c r="I496" s="144" t="s">
        <v>602</v>
      </c>
      <c r="J496" s="29">
        <v>2.2313005588700321</v>
      </c>
      <c r="K496" s="29">
        <v>-3.7200000000000004E-2</v>
      </c>
      <c r="L496" s="29">
        <v>-1.5599999999999999E-2</v>
      </c>
      <c r="M496" s="29">
        <v>4.0338567153531873E-2</v>
      </c>
      <c r="N496" s="29">
        <v>10.45</v>
      </c>
      <c r="O496" s="35">
        <v>11.410361057473299</v>
      </c>
      <c r="P496" s="29">
        <v>-0.2016</v>
      </c>
      <c r="Q496" s="29">
        <v>-2.64E-2</v>
      </c>
      <c r="R496" s="29">
        <v>0.20332122368311678</v>
      </c>
      <c r="S496" s="96">
        <v>10.3</v>
      </c>
      <c r="T496" s="35">
        <v>3.0565145013967006</v>
      </c>
      <c r="U496" s="29">
        <v>-5.28E-2</v>
      </c>
      <c r="V496" s="29">
        <v>-1.44E-2</v>
      </c>
      <c r="W496" s="29">
        <v>5.4728420404758622E-2</v>
      </c>
      <c r="X496" s="96">
        <v>10.35</v>
      </c>
      <c r="Y496" s="489" t="s">
        <v>3350</v>
      </c>
    </row>
    <row r="497" spans="1:25" x14ac:dyDescent="0.25">
      <c r="A497" s="28" t="s">
        <v>18</v>
      </c>
      <c r="B497" s="144" t="s">
        <v>553</v>
      </c>
      <c r="C497" s="487" t="s">
        <v>21</v>
      </c>
      <c r="D497" s="144">
        <v>110</v>
      </c>
      <c r="E497" s="144" t="s">
        <v>603</v>
      </c>
      <c r="F497" s="144">
        <v>10</v>
      </c>
      <c r="G497" s="144" t="s">
        <v>3350</v>
      </c>
      <c r="H497" s="144">
        <v>2</v>
      </c>
      <c r="I497" s="144" t="s">
        <v>604</v>
      </c>
      <c r="J497" s="29">
        <v>4.9538910392907258</v>
      </c>
      <c r="K497" s="29">
        <v>-7.3200000000000001E-2</v>
      </c>
      <c r="L497" s="29">
        <v>-5.16E-2</v>
      </c>
      <c r="M497" s="29">
        <v>8.955891915381739E-2</v>
      </c>
      <c r="N497" s="29">
        <v>10.45</v>
      </c>
      <c r="O497" s="35">
        <v>12.548564017941844</v>
      </c>
      <c r="P497" s="29">
        <v>-0.21</v>
      </c>
      <c r="Q497" s="29">
        <v>-7.6799999999999993E-2</v>
      </c>
      <c r="R497" s="29">
        <v>0.22360286223570572</v>
      </c>
      <c r="S497" s="96">
        <v>10.3</v>
      </c>
      <c r="T497" s="35">
        <v>4.6552547505905348</v>
      </c>
      <c r="U497" s="29">
        <v>-7.1999999999999995E-2</v>
      </c>
      <c r="V497" s="29">
        <v>-4.2000000000000003E-2</v>
      </c>
      <c r="W497" s="29">
        <v>8.3354663936698825E-2</v>
      </c>
      <c r="X497" s="96">
        <v>10.35</v>
      </c>
      <c r="Y497" s="489" t="s">
        <v>3350</v>
      </c>
    </row>
    <row r="498" spans="1:25" x14ac:dyDescent="0.25">
      <c r="A498" s="28" t="s">
        <v>18</v>
      </c>
      <c r="B498" s="144" t="s">
        <v>553</v>
      </c>
      <c r="C498" s="487" t="s">
        <v>21</v>
      </c>
      <c r="D498" s="144">
        <v>110</v>
      </c>
      <c r="E498" s="144" t="s">
        <v>605</v>
      </c>
      <c r="F498" s="144">
        <v>10</v>
      </c>
      <c r="G498" s="144" t="s">
        <v>3350</v>
      </c>
      <c r="H498" s="144">
        <v>2</v>
      </c>
      <c r="I498" s="144" t="s">
        <v>606</v>
      </c>
      <c r="J498" s="29">
        <v>43.901874397027619</v>
      </c>
      <c r="K498" s="29">
        <v>-0.76919999999999999</v>
      </c>
      <c r="L498" s="29">
        <v>-0.1956</v>
      </c>
      <c r="M498" s="29">
        <v>0.79368003628666373</v>
      </c>
      <c r="N498" s="29">
        <v>10.45</v>
      </c>
      <c r="O498" s="35">
        <v>79.738981831049486</v>
      </c>
      <c r="P498" s="29">
        <v>-1.3992</v>
      </c>
      <c r="Q498" s="29">
        <v>-0.24719999999999998</v>
      </c>
      <c r="R498" s="29">
        <v>1.4208689172474709</v>
      </c>
      <c r="S498" s="96">
        <v>10.3</v>
      </c>
      <c r="T498" s="35">
        <v>103.89367729036205</v>
      </c>
      <c r="U498" s="29">
        <v>-1.8384</v>
      </c>
      <c r="V498" s="29">
        <v>-0.28439999999999999</v>
      </c>
      <c r="W498" s="29">
        <v>1.8602682387225773</v>
      </c>
      <c r="X498" s="96">
        <v>10.35</v>
      </c>
      <c r="Y498" s="489" t="s">
        <v>3350</v>
      </c>
    </row>
    <row r="499" spans="1:25" x14ac:dyDescent="0.25">
      <c r="A499" s="28" t="s">
        <v>18</v>
      </c>
      <c r="B499" s="144" t="s">
        <v>553</v>
      </c>
      <c r="C499" s="487" t="s">
        <v>21</v>
      </c>
      <c r="D499" s="144">
        <v>110</v>
      </c>
      <c r="E499" s="144" t="s">
        <v>607</v>
      </c>
      <c r="F499" s="144">
        <v>10</v>
      </c>
      <c r="G499" s="144" t="s">
        <v>3350</v>
      </c>
      <c r="H499" s="144">
        <v>2</v>
      </c>
      <c r="I499" s="144" t="s">
        <v>584</v>
      </c>
      <c r="J499" s="29">
        <v>3.9319730870467944</v>
      </c>
      <c r="K499" s="29">
        <v>-6.6000000000000003E-2</v>
      </c>
      <c r="L499" s="29">
        <v>-2.64E-2</v>
      </c>
      <c r="M499" s="29">
        <v>7.1084175454175461E-2</v>
      </c>
      <c r="N499" s="29">
        <v>10.45</v>
      </c>
      <c r="O499" s="35">
        <v>13.438599129202453</v>
      </c>
      <c r="P499" s="29">
        <v>-0.22800000000000001</v>
      </c>
      <c r="Q499" s="29">
        <v>-7.3200000000000001E-2</v>
      </c>
      <c r="R499" s="29">
        <v>0.23946239788325849</v>
      </c>
      <c r="S499" s="96">
        <v>10.3</v>
      </c>
      <c r="T499" s="35">
        <v>22.921213547231783</v>
      </c>
      <c r="U499" s="29">
        <v>-0.39960000000000001</v>
      </c>
      <c r="V499" s="29">
        <v>-9.3599999999999989E-2</v>
      </c>
      <c r="W499" s="29">
        <v>0.41041578916995869</v>
      </c>
      <c r="X499" s="96">
        <v>10.35</v>
      </c>
      <c r="Y499" s="489" t="s">
        <v>3350</v>
      </c>
    </row>
    <row r="500" spans="1:25" x14ac:dyDescent="0.25">
      <c r="A500" s="28" t="s">
        <v>18</v>
      </c>
      <c r="B500" s="144" t="s">
        <v>553</v>
      </c>
      <c r="C500" s="487" t="s">
        <v>21</v>
      </c>
      <c r="D500" s="144">
        <v>110</v>
      </c>
      <c r="E500" s="144" t="s">
        <v>608</v>
      </c>
      <c r="F500" s="144">
        <v>10</v>
      </c>
      <c r="G500" s="144" t="s">
        <v>3350</v>
      </c>
      <c r="H500" s="144">
        <v>2</v>
      </c>
      <c r="I500" s="144" t="s">
        <v>609</v>
      </c>
      <c r="J500" s="29">
        <v>3.1246669259347368</v>
      </c>
      <c r="K500" s="29">
        <v>-1.2E-2</v>
      </c>
      <c r="L500" s="29">
        <v>-5.5200000000000006E-2</v>
      </c>
      <c r="M500" s="29">
        <v>5.6489291020511145E-2</v>
      </c>
      <c r="N500" s="29">
        <v>10.45</v>
      </c>
      <c r="O500" s="35">
        <v>2.695436928607374</v>
      </c>
      <c r="P500" s="29">
        <v>-1.0800000000000001E-2</v>
      </c>
      <c r="Q500" s="29">
        <v>-4.6799999999999994E-2</v>
      </c>
      <c r="R500" s="29">
        <v>4.8029990630854794E-2</v>
      </c>
      <c r="S500" s="96">
        <v>10.3</v>
      </c>
      <c r="T500" s="35">
        <v>2.8131814508590578</v>
      </c>
      <c r="U500" s="29">
        <v>-1.0800000000000001E-2</v>
      </c>
      <c r="V500" s="29">
        <v>-4.9200000000000001E-2</v>
      </c>
      <c r="W500" s="29">
        <v>5.0371420468356853E-2</v>
      </c>
      <c r="X500" s="96">
        <v>10.35</v>
      </c>
      <c r="Y500" s="489" t="s">
        <v>3350</v>
      </c>
    </row>
    <row r="501" spans="1:25" x14ac:dyDescent="0.25">
      <c r="A501" s="28" t="s">
        <v>18</v>
      </c>
      <c r="B501" s="144" t="s">
        <v>553</v>
      </c>
      <c r="C501" s="487" t="s">
        <v>21</v>
      </c>
      <c r="D501" s="144">
        <v>110</v>
      </c>
      <c r="E501" s="144" t="s">
        <v>610</v>
      </c>
      <c r="F501" s="144">
        <v>10</v>
      </c>
      <c r="G501" s="144" t="s">
        <v>3350</v>
      </c>
      <c r="H501" s="144">
        <v>2</v>
      </c>
      <c r="I501" s="144" t="s">
        <v>611</v>
      </c>
      <c r="J501" s="29">
        <v>0</v>
      </c>
      <c r="K501" s="29">
        <v>0</v>
      </c>
      <c r="L501" s="29">
        <v>0</v>
      </c>
      <c r="M501" s="29">
        <v>0</v>
      </c>
      <c r="N501" s="29" t="s">
        <v>41</v>
      </c>
      <c r="O501" s="35">
        <v>0</v>
      </c>
      <c r="P501" s="29">
        <v>0</v>
      </c>
      <c r="Q501" s="29">
        <v>0</v>
      </c>
      <c r="R501" s="29">
        <v>0</v>
      </c>
      <c r="S501" s="96" t="s">
        <v>41</v>
      </c>
      <c r="T501" s="35">
        <v>0</v>
      </c>
      <c r="U501" s="29">
        <v>0</v>
      </c>
      <c r="V501" s="29">
        <v>0</v>
      </c>
      <c r="W501" s="29">
        <v>0</v>
      </c>
      <c r="X501" s="96" t="s">
        <v>41</v>
      </c>
      <c r="Y501" s="489" t="s">
        <v>3350</v>
      </c>
    </row>
    <row r="502" spans="1:25" x14ac:dyDescent="0.25">
      <c r="A502" s="28" t="s">
        <v>18</v>
      </c>
      <c r="B502" s="144" t="s">
        <v>553</v>
      </c>
      <c r="C502" s="487" t="s">
        <v>21</v>
      </c>
      <c r="D502" s="144">
        <v>110</v>
      </c>
      <c r="E502" s="144" t="s">
        <v>612</v>
      </c>
      <c r="F502" s="144">
        <v>10</v>
      </c>
      <c r="G502" s="144" t="s">
        <v>3350</v>
      </c>
      <c r="H502" s="144">
        <v>2</v>
      </c>
      <c r="I502" s="144" t="s">
        <v>582</v>
      </c>
      <c r="J502" s="29">
        <v>0</v>
      </c>
      <c r="K502" s="29">
        <v>0</v>
      </c>
      <c r="L502" s="29">
        <v>-1.1999999999999999E-3</v>
      </c>
      <c r="M502" s="29">
        <v>1.1999999999999999E-3</v>
      </c>
      <c r="N502" s="29">
        <v>10.45</v>
      </c>
      <c r="O502" s="35">
        <v>0</v>
      </c>
      <c r="P502" s="29">
        <v>0</v>
      </c>
      <c r="Q502" s="29">
        <v>0</v>
      </c>
      <c r="R502" s="29">
        <v>0</v>
      </c>
      <c r="S502" s="96">
        <v>10.3</v>
      </c>
      <c r="T502" s="35">
        <v>0</v>
      </c>
      <c r="U502" s="29">
        <v>0</v>
      </c>
      <c r="V502" s="29">
        <v>-2.3999999999999998E-3</v>
      </c>
      <c r="W502" s="29">
        <v>2.3999999999999998E-3</v>
      </c>
      <c r="X502" s="96">
        <v>10.35</v>
      </c>
      <c r="Y502" s="489" t="s">
        <v>3350</v>
      </c>
    </row>
    <row r="503" spans="1:25" x14ac:dyDescent="0.25">
      <c r="A503" s="28" t="s">
        <v>18</v>
      </c>
      <c r="B503" s="144" t="s">
        <v>553</v>
      </c>
      <c r="C503" s="487" t="s">
        <v>21</v>
      </c>
      <c r="D503" s="144">
        <v>110</v>
      </c>
      <c r="E503" s="144" t="s">
        <v>613</v>
      </c>
      <c r="F503" s="144">
        <v>10</v>
      </c>
      <c r="G503" s="144" t="s">
        <v>3350</v>
      </c>
      <c r="H503" s="144">
        <v>2</v>
      </c>
      <c r="I503" s="144" t="s">
        <v>614</v>
      </c>
      <c r="J503" s="29">
        <v>24.518712729093583</v>
      </c>
      <c r="K503" s="29">
        <v>-0.40560000000000002</v>
      </c>
      <c r="L503" s="29">
        <v>-0.17880000000000001</v>
      </c>
      <c r="M503" s="29">
        <v>0.44326154807291823</v>
      </c>
      <c r="N503" s="29">
        <v>10.45</v>
      </c>
      <c r="O503" s="35">
        <v>37.331883766115567</v>
      </c>
      <c r="P503" s="29">
        <v>-0.63120000000000009</v>
      </c>
      <c r="Q503" s="29">
        <v>-0.21</v>
      </c>
      <c r="R503" s="29">
        <v>0.66521683682841348</v>
      </c>
      <c r="S503" s="96">
        <v>10.3</v>
      </c>
      <c r="T503" s="35">
        <v>44.522593479159227</v>
      </c>
      <c r="U503" s="29">
        <v>-0.77160000000000006</v>
      </c>
      <c r="V503" s="29">
        <v>-0.20039999999999999</v>
      </c>
      <c r="W503" s="29">
        <v>0.79719929754108543</v>
      </c>
      <c r="X503" s="96">
        <v>10.35</v>
      </c>
      <c r="Y503" s="489" t="s">
        <v>3350</v>
      </c>
    </row>
    <row r="504" spans="1:25" ht="15.75" thickBot="1" x14ac:dyDescent="0.3">
      <c r="A504" s="32" t="s">
        <v>18</v>
      </c>
      <c r="B504" s="146" t="s">
        <v>553</v>
      </c>
      <c r="C504" s="496" t="s">
        <v>21</v>
      </c>
      <c r="D504" s="146">
        <v>110</v>
      </c>
      <c r="E504" s="146" t="s">
        <v>148</v>
      </c>
      <c r="F504" s="146">
        <v>10</v>
      </c>
      <c r="G504" s="146" t="s">
        <v>59</v>
      </c>
      <c r="H504" s="146">
        <v>2</v>
      </c>
      <c r="I504" s="146" t="s">
        <v>60</v>
      </c>
      <c r="J504" s="29">
        <v>0</v>
      </c>
      <c r="K504" s="29">
        <v>0</v>
      </c>
      <c r="L504" s="29">
        <v>0</v>
      </c>
      <c r="M504" s="29">
        <v>0</v>
      </c>
      <c r="N504" s="29">
        <v>10.45</v>
      </c>
      <c r="O504" s="36">
        <v>0</v>
      </c>
      <c r="P504" s="33">
        <v>0</v>
      </c>
      <c r="Q504" s="33">
        <v>0</v>
      </c>
      <c r="R504" s="33">
        <v>0</v>
      </c>
      <c r="S504" s="99">
        <v>10.3</v>
      </c>
      <c r="T504" s="36">
        <v>0</v>
      </c>
      <c r="U504" s="33">
        <v>0</v>
      </c>
      <c r="V504" s="33">
        <v>0</v>
      </c>
      <c r="W504" s="33">
        <v>0</v>
      </c>
      <c r="X504" s="99">
        <v>10.35</v>
      </c>
      <c r="Y504" s="492" t="s">
        <v>3350</v>
      </c>
    </row>
    <row r="505" spans="1:25" x14ac:dyDescent="0.25">
      <c r="A505" s="24" t="s">
        <v>18</v>
      </c>
      <c r="B505" s="142" t="s">
        <v>615</v>
      </c>
      <c r="C505" s="142" t="s">
        <v>20</v>
      </c>
      <c r="D505" s="142">
        <v>110</v>
      </c>
      <c r="E505" s="142" t="s">
        <v>30</v>
      </c>
      <c r="F505" s="142">
        <v>110</v>
      </c>
      <c r="G505" s="142" t="s">
        <v>31</v>
      </c>
      <c r="H505" s="142" t="s">
        <v>3350</v>
      </c>
      <c r="I505" s="142" t="s">
        <v>3350</v>
      </c>
      <c r="J505" s="25">
        <v>2.2357735156864171</v>
      </c>
      <c r="K505" s="25">
        <v>-0.41639999999999999</v>
      </c>
      <c r="L505" s="25">
        <v>-0.222</v>
      </c>
      <c r="M505" s="25">
        <v>0.47188235822077518</v>
      </c>
      <c r="N505" s="25">
        <v>122</v>
      </c>
      <c r="O505" s="92">
        <v>3.3383725327414009</v>
      </c>
      <c r="P505" s="25">
        <v>-0.65039999999999998</v>
      </c>
      <c r="Q505" s="25">
        <v>-0.25559999999999999</v>
      </c>
      <c r="R505" s="25">
        <v>0.69882152227875749</v>
      </c>
      <c r="S505" s="93">
        <v>121</v>
      </c>
      <c r="T505" s="92">
        <v>2.9623272535016736</v>
      </c>
      <c r="U505" s="25">
        <v>-0.57479999999999998</v>
      </c>
      <c r="V505" s="25">
        <v>-0.246</v>
      </c>
      <c r="W505" s="25">
        <v>0.62522879012406329</v>
      </c>
      <c r="X505" s="93">
        <v>122</v>
      </c>
      <c r="Y505" s="485" t="s">
        <v>3350</v>
      </c>
    </row>
    <row r="506" spans="1:25" x14ac:dyDescent="0.25">
      <c r="A506" s="28" t="s">
        <v>18</v>
      </c>
      <c r="B506" s="144" t="s">
        <v>615</v>
      </c>
      <c r="C506" s="487" t="s">
        <v>20</v>
      </c>
      <c r="D506" s="144">
        <v>110</v>
      </c>
      <c r="E506" s="144" t="s">
        <v>295</v>
      </c>
      <c r="F506" s="144">
        <v>10</v>
      </c>
      <c r="G506" s="144" t="s">
        <v>37</v>
      </c>
      <c r="H506" s="144" t="s">
        <v>3350</v>
      </c>
      <c r="I506" s="144" t="s">
        <v>296</v>
      </c>
      <c r="J506" s="29">
        <v>25.977558944165988</v>
      </c>
      <c r="K506" s="29">
        <v>-0.41639999999999999</v>
      </c>
      <c r="L506" s="29">
        <v>-0.222</v>
      </c>
      <c r="M506" s="29">
        <v>0.47188235822077518</v>
      </c>
      <c r="N506" s="29">
        <v>10.5</v>
      </c>
      <c r="O506" s="35">
        <v>39.602262398206818</v>
      </c>
      <c r="P506" s="29">
        <v>-0.65039999999999998</v>
      </c>
      <c r="Q506" s="29">
        <v>-0.25559999999999999</v>
      </c>
      <c r="R506" s="29">
        <v>0.69882152227875749</v>
      </c>
      <c r="S506" s="96">
        <v>10.199999999999999</v>
      </c>
      <c r="T506" s="35">
        <v>35.431757345804336</v>
      </c>
      <c r="U506" s="29">
        <v>-0.57479999999999998</v>
      </c>
      <c r="V506" s="29">
        <v>-0.246</v>
      </c>
      <c r="W506" s="29">
        <v>0.62522879012406329</v>
      </c>
      <c r="X506" s="96">
        <v>10.199999999999999</v>
      </c>
      <c r="Y506" s="489" t="s">
        <v>3350</v>
      </c>
    </row>
    <row r="507" spans="1:25" x14ac:dyDescent="0.25">
      <c r="A507" s="28" t="s">
        <v>18</v>
      </c>
      <c r="B507" s="144" t="s">
        <v>615</v>
      </c>
      <c r="C507" s="487" t="s">
        <v>20</v>
      </c>
      <c r="D507" s="144">
        <v>110</v>
      </c>
      <c r="E507" s="144" t="s">
        <v>2906</v>
      </c>
      <c r="F507" s="144">
        <v>10</v>
      </c>
      <c r="G507" s="144" t="s">
        <v>3350</v>
      </c>
      <c r="H507" s="488">
        <v>1</v>
      </c>
      <c r="I507" s="144" t="s">
        <v>616</v>
      </c>
      <c r="J507" s="29">
        <v>6.6787909379846839</v>
      </c>
      <c r="K507" s="29">
        <v>-0.1002</v>
      </c>
      <c r="L507" s="29">
        <v>-6.8400000000000002E-2</v>
      </c>
      <c r="M507" s="29">
        <v>0.12132023738849179</v>
      </c>
      <c r="N507" s="29">
        <v>10.5</v>
      </c>
      <c r="O507" s="35">
        <v>8.1210440169528795</v>
      </c>
      <c r="P507" s="29">
        <v>-0.12509999999999999</v>
      </c>
      <c r="Q507" s="29">
        <v>-6.9900000000000004E-2</v>
      </c>
      <c r="R507" s="29">
        <v>0.1433039427231505</v>
      </c>
      <c r="S507" s="96">
        <v>10.199999999999999</v>
      </c>
      <c r="T507" s="35">
        <v>9.2939618041049723</v>
      </c>
      <c r="U507" s="29">
        <v>-0.14849999999999999</v>
      </c>
      <c r="V507" s="29">
        <v>-6.9599999999999995E-2</v>
      </c>
      <c r="W507" s="29">
        <v>0.16400124999523633</v>
      </c>
      <c r="X507" s="96">
        <v>10.199999999999999</v>
      </c>
      <c r="Y507" s="489" t="s">
        <v>3350</v>
      </c>
    </row>
    <row r="508" spans="1:25" x14ac:dyDescent="0.25">
      <c r="A508" s="28" t="s">
        <v>18</v>
      </c>
      <c r="B508" s="144" t="s">
        <v>615</v>
      </c>
      <c r="C508" s="487" t="s">
        <v>20</v>
      </c>
      <c r="D508" s="144">
        <v>110</v>
      </c>
      <c r="E508" s="144" t="s">
        <v>2907</v>
      </c>
      <c r="F508" s="144">
        <v>10</v>
      </c>
      <c r="G508" s="144" t="s">
        <v>3350</v>
      </c>
      <c r="H508" s="488">
        <v>1</v>
      </c>
      <c r="I508" s="144" t="s">
        <v>617</v>
      </c>
      <c r="J508" s="29">
        <v>19.51348251333323</v>
      </c>
      <c r="K508" s="29">
        <v>-0.31739999999999996</v>
      </c>
      <c r="L508" s="29">
        <v>-0.15780000000000002</v>
      </c>
      <c r="M508" s="29">
        <v>0.35446240985469807</v>
      </c>
      <c r="N508" s="29">
        <v>10.5</v>
      </c>
      <c r="O508" s="35">
        <v>31.632516598123239</v>
      </c>
      <c r="P508" s="29">
        <v>-0.52500000000000002</v>
      </c>
      <c r="Q508" s="29">
        <v>-0.18959999999999999</v>
      </c>
      <c r="R508" s="29">
        <v>0.5581873878904825</v>
      </c>
      <c r="S508" s="96">
        <v>10.199999999999999</v>
      </c>
      <c r="T508" s="35">
        <v>26.176735092604957</v>
      </c>
      <c r="U508" s="29">
        <v>-0.4254</v>
      </c>
      <c r="V508" s="29">
        <v>-0.18</v>
      </c>
      <c r="W508" s="29">
        <v>0.46191466744410703</v>
      </c>
      <c r="X508" s="96">
        <v>10.199999999999999</v>
      </c>
      <c r="Y508" s="489" t="s">
        <v>3350</v>
      </c>
    </row>
    <row r="509" spans="1:25" x14ac:dyDescent="0.25">
      <c r="A509" s="28" t="s">
        <v>18</v>
      </c>
      <c r="B509" s="144" t="s">
        <v>615</v>
      </c>
      <c r="C509" s="487" t="s">
        <v>20</v>
      </c>
      <c r="D509" s="144">
        <v>110</v>
      </c>
      <c r="E509" s="144" t="s">
        <v>2908</v>
      </c>
      <c r="F509" s="144">
        <v>10</v>
      </c>
      <c r="G509" s="144" t="s">
        <v>3350</v>
      </c>
      <c r="H509" s="488" t="s">
        <v>3350</v>
      </c>
      <c r="I509" s="144" t="s">
        <v>884</v>
      </c>
      <c r="J509" s="29">
        <v>0</v>
      </c>
      <c r="K509" s="29">
        <v>0</v>
      </c>
      <c r="L509" s="29">
        <v>0</v>
      </c>
      <c r="M509" s="29">
        <v>0</v>
      </c>
      <c r="N509" s="29" t="s">
        <v>41</v>
      </c>
      <c r="O509" s="35">
        <v>0</v>
      </c>
      <c r="P509" s="29">
        <v>0</v>
      </c>
      <c r="Q509" s="29">
        <v>0</v>
      </c>
      <c r="R509" s="29">
        <v>0</v>
      </c>
      <c r="S509" s="96" t="s">
        <v>41</v>
      </c>
      <c r="T509" s="35">
        <v>0</v>
      </c>
      <c r="U509" s="29">
        <v>0</v>
      </c>
      <c r="V509" s="29">
        <v>0</v>
      </c>
      <c r="W509" s="29">
        <v>0</v>
      </c>
      <c r="X509" s="96" t="s">
        <v>41</v>
      </c>
      <c r="Y509" s="489" t="s">
        <v>3350</v>
      </c>
    </row>
    <row r="510" spans="1:25" x14ac:dyDescent="0.25">
      <c r="A510" s="28" t="s">
        <v>18</v>
      </c>
      <c r="B510" s="144" t="s">
        <v>615</v>
      </c>
      <c r="C510" s="487" t="s">
        <v>20</v>
      </c>
      <c r="D510" s="144">
        <v>110</v>
      </c>
      <c r="E510" s="144" t="s">
        <v>139</v>
      </c>
      <c r="F510" s="144">
        <v>10</v>
      </c>
      <c r="G510" s="144" t="s">
        <v>59</v>
      </c>
      <c r="H510" s="488">
        <v>1</v>
      </c>
      <c r="I510" s="144" t="s">
        <v>60</v>
      </c>
      <c r="J510" s="29">
        <v>0</v>
      </c>
      <c r="K510" s="29">
        <v>-5.1999999999999998E-3</v>
      </c>
      <c r="L510" s="29">
        <v>-6.0000000000000001E-3</v>
      </c>
      <c r="M510" s="29">
        <v>7.9397732965116822E-3</v>
      </c>
      <c r="N510" s="29">
        <v>10.5</v>
      </c>
      <c r="O510" s="35">
        <v>0</v>
      </c>
      <c r="P510" s="29">
        <v>-3.5999999999999999E-3</v>
      </c>
      <c r="Q510" s="29">
        <v>-4.7999999999999996E-3</v>
      </c>
      <c r="R510" s="29">
        <v>5.9999999999999993E-3</v>
      </c>
      <c r="S510" s="96">
        <v>10.199999999999999</v>
      </c>
      <c r="T510" s="35">
        <v>0</v>
      </c>
      <c r="U510" s="29">
        <v>-4.4000000000000003E-3</v>
      </c>
      <c r="V510" s="29">
        <v>-5.7999999999999996E-3</v>
      </c>
      <c r="W510" s="29">
        <v>7.280109889280518E-3</v>
      </c>
      <c r="X510" s="96">
        <v>10.199999999999999</v>
      </c>
      <c r="Y510" s="489" t="s">
        <v>3350</v>
      </c>
    </row>
    <row r="511" spans="1:25" x14ac:dyDescent="0.25">
      <c r="A511" s="30" t="s">
        <v>18</v>
      </c>
      <c r="B511" s="145" t="s">
        <v>615</v>
      </c>
      <c r="C511" s="145" t="s">
        <v>20</v>
      </c>
      <c r="D511" s="145">
        <v>110</v>
      </c>
      <c r="E511" s="145" t="s">
        <v>61</v>
      </c>
      <c r="F511" s="145">
        <v>110</v>
      </c>
      <c r="G511" s="145" t="s">
        <v>31</v>
      </c>
      <c r="H511" s="145" t="s">
        <v>3350</v>
      </c>
      <c r="I511" s="145" t="s">
        <v>3350</v>
      </c>
      <c r="J511" s="31">
        <v>4.9461895055972827</v>
      </c>
      <c r="K511" s="31">
        <v>-0.95520000000000005</v>
      </c>
      <c r="L511" s="31">
        <v>-0.42119999999999996</v>
      </c>
      <c r="M511" s="31">
        <v>1.0439427570513624</v>
      </c>
      <c r="N511" s="31">
        <v>122</v>
      </c>
      <c r="O511" s="97">
        <v>7.5972802795129839</v>
      </c>
      <c r="P511" s="31">
        <v>-1.4855999999999998</v>
      </c>
      <c r="Q511" s="31">
        <v>-0.56759999999999999</v>
      </c>
      <c r="R511" s="31">
        <v>1.5903386809104529</v>
      </c>
      <c r="S511" s="98">
        <v>121</v>
      </c>
      <c r="T511" s="97">
        <v>8.0479981567335592</v>
      </c>
      <c r="U511" s="31">
        <v>-1.5984</v>
      </c>
      <c r="V511" s="31">
        <v>-0.57479999999999998</v>
      </c>
      <c r="W511" s="31">
        <v>1.6986104909601849</v>
      </c>
      <c r="X511" s="98">
        <v>122</v>
      </c>
      <c r="Y511" s="490" t="s">
        <v>3350</v>
      </c>
    </row>
    <row r="512" spans="1:25" x14ac:dyDescent="0.25">
      <c r="A512" s="28" t="s">
        <v>18</v>
      </c>
      <c r="B512" s="144" t="s">
        <v>615</v>
      </c>
      <c r="C512" s="487" t="s">
        <v>20</v>
      </c>
      <c r="D512" s="144">
        <v>110</v>
      </c>
      <c r="E512" s="144" t="s">
        <v>311</v>
      </c>
      <c r="F512" s="144">
        <v>10</v>
      </c>
      <c r="G512" s="144" t="s">
        <v>37</v>
      </c>
      <c r="H512" s="144" t="s">
        <v>3350</v>
      </c>
      <c r="I512" s="144" t="s">
        <v>332</v>
      </c>
      <c r="J512" s="29">
        <v>57.470011398368428</v>
      </c>
      <c r="K512" s="29">
        <v>-0.95520000000000005</v>
      </c>
      <c r="L512" s="29">
        <v>-0.42119999999999996</v>
      </c>
      <c r="M512" s="29">
        <v>1.0439427570513624</v>
      </c>
      <c r="N512" s="29">
        <v>10.5</v>
      </c>
      <c r="O512" s="35">
        <v>90.124599394222656</v>
      </c>
      <c r="P512" s="29">
        <v>-1.4855999999999998</v>
      </c>
      <c r="Q512" s="29">
        <v>-0.56759999999999999</v>
      </c>
      <c r="R512" s="29">
        <v>1.5903386809104529</v>
      </c>
      <c r="S512" s="96">
        <v>10.199999999999999</v>
      </c>
      <c r="T512" s="35">
        <v>95.325803409853791</v>
      </c>
      <c r="U512" s="29">
        <v>-1.5984</v>
      </c>
      <c r="V512" s="29">
        <v>-0.57479999999999998</v>
      </c>
      <c r="W512" s="29">
        <v>1.6986104909601849</v>
      </c>
      <c r="X512" s="96">
        <v>10.3</v>
      </c>
      <c r="Y512" s="489" t="s">
        <v>3350</v>
      </c>
    </row>
    <row r="513" spans="1:25" x14ac:dyDescent="0.25">
      <c r="A513" s="28" t="s">
        <v>18</v>
      </c>
      <c r="B513" s="144" t="s">
        <v>615</v>
      </c>
      <c r="C513" s="487" t="s">
        <v>20</v>
      </c>
      <c r="D513" s="144">
        <v>110</v>
      </c>
      <c r="E513" s="144" t="s">
        <v>2909</v>
      </c>
      <c r="F513" s="144">
        <v>10</v>
      </c>
      <c r="G513" s="144" t="s">
        <v>3350</v>
      </c>
      <c r="H513" s="144" t="s">
        <v>3350</v>
      </c>
      <c r="I513" s="144" t="s">
        <v>884</v>
      </c>
      <c r="J513" s="29">
        <v>0</v>
      </c>
      <c r="K513" s="29">
        <v>0</v>
      </c>
      <c r="L513" s="29">
        <v>0</v>
      </c>
      <c r="M513" s="29">
        <v>0</v>
      </c>
      <c r="N513" s="29" t="s">
        <v>41</v>
      </c>
      <c r="O513" s="35">
        <v>0</v>
      </c>
      <c r="P513" s="29">
        <v>0</v>
      </c>
      <c r="Q513" s="29">
        <v>0</v>
      </c>
      <c r="R513" s="29">
        <v>0</v>
      </c>
      <c r="S513" s="96" t="s">
        <v>41</v>
      </c>
      <c r="T513" s="35">
        <v>0</v>
      </c>
      <c r="U513" s="29">
        <v>0</v>
      </c>
      <c r="V513" s="29">
        <v>0</v>
      </c>
      <c r="W513" s="29">
        <v>0</v>
      </c>
      <c r="X513" s="96" t="s">
        <v>41</v>
      </c>
      <c r="Y513" s="489" t="s">
        <v>3350</v>
      </c>
    </row>
    <row r="514" spans="1:25" x14ac:dyDescent="0.25">
      <c r="A514" s="28" t="s">
        <v>18</v>
      </c>
      <c r="B514" s="144" t="s">
        <v>615</v>
      </c>
      <c r="C514" s="487" t="s">
        <v>20</v>
      </c>
      <c r="D514" s="144">
        <v>110</v>
      </c>
      <c r="E514" s="144" t="s">
        <v>618</v>
      </c>
      <c r="F514" s="144">
        <v>10</v>
      </c>
      <c r="G514" s="144" t="s">
        <v>3350</v>
      </c>
      <c r="H514" s="144" t="s">
        <v>3350</v>
      </c>
      <c r="I514" s="144" t="s">
        <v>619</v>
      </c>
      <c r="J514" s="29">
        <v>25.555489524537997</v>
      </c>
      <c r="K514" s="29">
        <v>-0.41639999999999999</v>
      </c>
      <c r="L514" s="29">
        <v>-0.20519999999999999</v>
      </c>
      <c r="M514" s="29">
        <v>0.46421546721323276</v>
      </c>
      <c r="N514" s="29">
        <v>10.5</v>
      </c>
      <c r="O514" s="35">
        <v>40.179680075767841</v>
      </c>
      <c r="P514" s="29">
        <v>-0.66779999999999995</v>
      </c>
      <c r="Q514" s="29">
        <v>-0.2382</v>
      </c>
      <c r="R514" s="29">
        <v>0.7090106346169992</v>
      </c>
      <c r="S514" s="96">
        <v>10.199999999999999</v>
      </c>
      <c r="T514" s="35">
        <v>44.593348949093524</v>
      </c>
      <c r="U514" s="29">
        <v>-0.74579999999999991</v>
      </c>
      <c r="V514" s="29">
        <v>-0.2742</v>
      </c>
      <c r="W514" s="29">
        <v>0.79460888492389747</v>
      </c>
      <c r="X514" s="96">
        <v>10.3</v>
      </c>
      <c r="Y514" s="489" t="s">
        <v>3350</v>
      </c>
    </row>
    <row r="515" spans="1:25" x14ac:dyDescent="0.25">
      <c r="A515" s="28" t="s">
        <v>18</v>
      </c>
      <c r="B515" s="144" t="s">
        <v>615</v>
      </c>
      <c r="C515" s="487" t="s">
        <v>20</v>
      </c>
      <c r="D515" s="144">
        <v>110</v>
      </c>
      <c r="E515" s="144" t="s">
        <v>2910</v>
      </c>
      <c r="F515" s="144">
        <v>10</v>
      </c>
      <c r="G515" s="144" t="s">
        <v>3350</v>
      </c>
      <c r="H515" s="144" t="s">
        <v>3350</v>
      </c>
      <c r="I515" s="144" t="s">
        <v>620</v>
      </c>
      <c r="J515" s="29">
        <v>21.161283732804186</v>
      </c>
      <c r="K515" s="29">
        <v>-0.3453</v>
      </c>
      <c r="L515" s="29">
        <v>-0.16889999999999999</v>
      </c>
      <c r="M515" s="29">
        <v>0.384394719006388</v>
      </c>
      <c r="N515" s="29">
        <v>10.5</v>
      </c>
      <c r="O515" s="35">
        <v>37.705196362064861</v>
      </c>
      <c r="P515" s="29">
        <v>-0.60539999999999994</v>
      </c>
      <c r="Q515" s="29">
        <v>-0.27600000000000002</v>
      </c>
      <c r="R515" s="29">
        <v>0.66534589500499663</v>
      </c>
      <c r="S515" s="96">
        <v>10.199999999999999</v>
      </c>
      <c r="T515" s="35">
        <v>37.127112840976451</v>
      </c>
      <c r="U515" s="29">
        <v>-0.61650000000000005</v>
      </c>
      <c r="V515" s="29">
        <v>-0.24</v>
      </c>
      <c r="W515" s="29">
        <v>0.66156802371335943</v>
      </c>
      <c r="X515" s="96">
        <v>10.3</v>
      </c>
      <c r="Y515" s="489" t="s">
        <v>3350</v>
      </c>
    </row>
    <row r="516" spans="1:25" x14ac:dyDescent="0.25">
      <c r="A516" s="28" t="s">
        <v>18</v>
      </c>
      <c r="B516" s="144" t="s">
        <v>615</v>
      </c>
      <c r="C516" s="487" t="s">
        <v>20</v>
      </c>
      <c r="D516" s="144">
        <v>110</v>
      </c>
      <c r="E516" s="144" t="s">
        <v>2911</v>
      </c>
      <c r="F516" s="144">
        <v>10</v>
      </c>
      <c r="G516" s="144" t="s">
        <v>3350</v>
      </c>
      <c r="H516" s="144" t="s">
        <v>3350</v>
      </c>
      <c r="I516" s="144" t="s">
        <v>621</v>
      </c>
      <c r="J516" s="29">
        <v>10.791896109565235</v>
      </c>
      <c r="K516" s="29">
        <v>-0.19080000000000003</v>
      </c>
      <c r="L516" s="29">
        <v>-4.4999999999999998E-2</v>
      </c>
      <c r="M516" s="29">
        <v>0.19603479283025246</v>
      </c>
      <c r="N516" s="29">
        <v>10.5</v>
      </c>
      <c r="O516" s="35">
        <v>12.184525636451042</v>
      </c>
      <c r="P516" s="29">
        <v>-0.20849999999999999</v>
      </c>
      <c r="Q516" s="29">
        <v>-5.2499999999999998E-2</v>
      </c>
      <c r="R516" s="29">
        <v>0.21500813938081506</v>
      </c>
      <c r="S516" s="96">
        <v>10.199999999999999</v>
      </c>
      <c r="T516" s="35">
        <v>13.348624445129529</v>
      </c>
      <c r="U516" s="29">
        <v>-0.23039999999999999</v>
      </c>
      <c r="V516" s="29">
        <v>-5.91E-2</v>
      </c>
      <c r="W516" s="29">
        <v>0.23785913898776309</v>
      </c>
      <c r="X516" s="96">
        <v>10.3</v>
      </c>
      <c r="Y516" s="489" t="s">
        <v>3350</v>
      </c>
    </row>
    <row r="517" spans="1:25" ht="15.75" thickBot="1" x14ac:dyDescent="0.3">
      <c r="A517" s="28" t="s">
        <v>18</v>
      </c>
      <c r="B517" s="144" t="s">
        <v>615</v>
      </c>
      <c r="C517" s="487" t="s">
        <v>20</v>
      </c>
      <c r="D517" s="144">
        <v>110</v>
      </c>
      <c r="E517" s="144" t="s">
        <v>148</v>
      </c>
      <c r="F517" s="144">
        <v>10</v>
      </c>
      <c r="G517" s="144" t="s">
        <v>59</v>
      </c>
      <c r="H517" s="144" t="s">
        <v>3350</v>
      </c>
      <c r="I517" s="144" t="s">
        <v>60</v>
      </c>
      <c r="J517" s="29">
        <v>0</v>
      </c>
      <c r="K517" s="29">
        <v>-1.6000000000000001E-3</v>
      </c>
      <c r="L517" s="29">
        <v>-4.4000000000000003E-3</v>
      </c>
      <c r="M517" s="29">
        <v>4.68187996428785E-3</v>
      </c>
      <c r="N517" s="29">
        <v>10.5</v>
      </c>
      <c r="O517" s="35">
        <v>0</v>
      </c>
      <c r="P517" s="29">
        <v>-1.6000000000000001E-3</v>
      </c>
      <c r="Q517" s="29">
        <v>-3.8E-3</v>
      </c>
      <c r="R517" s="29">
        <v>4.1231056256176603E-3</v>
      </c>
      <c r="S517" s="96">
        <v>10.199999999999999</v>
      </c>
      <c r="T517" s="35">
        <v>0</v>
      </c>
      <c r="U517" s="29">
        <v>-1.6000000000000001E-3</v>
      </c>
      <c r="V517" s="29">
        <v>-4.2000000000000006E-3</v>
      </c>
      <c r="W517" s="29">
        <v>4.4944410108488471E-3</v>
      </c>
      <c r="X517" s="96">
        <v>10.3</v>
      </c>
      <c r="Y517" s="489" t="s">
        <v>3350</v>
      </c>
    </row>
    <row r="518" spans="1:25" x14ac:dyDescent="0.25">
      <c r="A518" s="24" t="s">
        <v>18</v>
      </c>
      <c r="B518" s="142" t="s">
        <v>623</v>
      </c>
      <c r="C518" s="142" t="s">
        <v>21</v>
      </c>
      <c r="D518" s="142">
        <v>110</v>
      </c>
      <c r="E518" s="142" t="s">
        <v>624</v>
      </c>
      <c r="F518" s="142">
        <v>110</v>
      </c>
      <c r="G518" s="142" t="s">
        <v>31</v>
      </c>
      <c r="H518" s="142" t="s">
        <v>3350</v>
      </c>
      <c r="I518" s="142" t="s">
        <v>3350</v>
      </c>
      <c r="J518" s="25">
        <v>3.4124717761031516</v>
      </c>
      <c r="K518" s="25">
        <v>-0.63400000000000001</v>
      </c>
      <c r="L518" s="25">
        <v>-0.30399999999999999</v>
      </c>
      <c r="M518" s="25">
        <v>0.70311592216362162</v>
      </c>
      <c r="N518" s="25">
        <v>119.1</v>
      </c>
      <c r="O518" s="92">
        <v>4.3867499796403919</v>
      </c>
      <c r="P518" s="25">
        <v>-0.80600000000000005</v>
      </c>
      <c r="Q518" s="25">
        <v>-0.39200000000000002</v>
      </c>
      <c r="R518" s="25">
        <v>0.89627004859026727</v>
      </c>
      <c r="S518" s="93">
        <v>118.1</v>
      </c>
      <c r="T518" s="92">
        <v>5.3959319590773624</v>
      </c>
      <c r="U518" s="25">
        <v>-1.044</v>
      </c>
      <c r="V518" s="25">
        <v>-0.36</v>
      </c>
      <c r="W518" s="25">
        <v>1.1043260388128135</v>
      </c>
      <c r="X518" s="93">
        <v>118.3</v>
      </c>
      <c r="Y518" s="485" t="s">
        <v>3350</v>
      </c>
    </row>
    <row r="519" spans="1:25" x14ac:dyDescent="0.25">
      <c r="A519" s="28" t="s">
        <v>18</v>
      </c>
      <c r="B519" s="144" t="s">
        <v>623</v>
      </c>
      <c r="C519" s="487" t="s">
        <v>21</v>
      </c>
      <c r="D519" s="144">
        <v>110</v>
      </c>
      <c r="E519" s="144" t="s">
        <v>542</v>
      </c>
      <c r="F519" s="144">
        <v>35</v>
      </c>
      <c r="G519" s="144" t="s">
        <v>34</v>
      </c>
      <c r="H519" s="144" t="s">
        <v>3350</v>
      </c>
      <c r="I519" s="144" t="s">
        <v>290</v>
      </c>
      <c r="J519" s="29">
        <v>0</v>
      </c>
      <c r="K519" s="29">
        <v>0</v>
      </c>
      <c r="L519" s="29">
        <v>0</v>
      </c>
      <c r="M519" s="29">
        <v>0</v>
      </c>
      <c r="N519" s="29" t="s">
        <v>41</v>
      </c>
      <c r="O519" s="35">
        <v>0</v>
      </c>
      <c r="P519" s="29">
        <v>0</v>
      </c>
      <c r="Q519" s="29">
        <v>0</v>
      </c>
      <c r="R519" s="29">
        <v>0</v>
      </c>
      <c r="S519" s="96" t="s">
        <v>41</v>
      </c>
      <c r="T519" s="35">
        <v>0</v>
      </c>
      <c r="U519" s="29">
        <v>0</v>
      </c>
      <c r="V519" s="29">
        <v>0</v>
      </c>
      <c r="W519" s="29">
        <v>0</v>
      </c>
      <c r="X519" s="96" t="s">
        <v>41</v>
      </c>
      <c r="Y519" s="489" t="s">
        <v>3350</v>
      </c>
    </row>
    <row r="520" spans="1:25" x14ac:dyDescent="0.25">
      <c r="A520" s="28" t="s">
        <v>18</v>
      </c>
      <c r="B520" s="144" t="s">
        <v>623</v>
      </c>
      <c r="C520" s="487" t="s">
        <v>21</v>
      </c>
      <c r="D520" s="144">
        <v>110</v>
      </c>
      <c r="E520" s="144" t="s">
        <v>125</v>
      </c>
      <c r="F520" s="144">
        <v>10</v>
      </c>
      <c r="G520" s="144" t="s">
        <v>37</v>
      </c>
      <c r="H520" s="144" t="s">
        <v>3350</v>
      </c>
      <c r="I520" s="144" t="s">
        <v>296</v>
      </c>
      <c r="J520" s="29">
        <v>38.3420177862156</v>
      </c>
      <c r="K520" s="29">
        <v>-0.63400000000000001</v>
      </c>
      <c r="L520" s="29">
        <v>-0.30399999999999999</v>
      </c>
      <c r="M520" s="29">
        <v>0.70311592216362162</v>
      </c>
      <c r="N520" s="29">
        <v>10.6</v>
      </c>
      <c r="O520" s="35">
        <v>49.814920441877909</v>
      </c>
      <c r="P520" s="29">
        <v>-0.80600000000000005</v>
      </c>
      <c r="Q520" s="29">
        <v>-0.39200000000000002</v>
      </c>
      <c r="R520" s="29">
        <v>0.89627004859026727</v>
      </c>
      <c r="S520" s="96">
        <v>10.4</v>
      </c>
      <c r="T520" s="35">
        <v>60.794166738938273</v>
      </c>
      <c r="U520" s="29">
        <v>-1.044</v>
      </c>
      <c r="V520" s="29">
        <v>-0.36</v>
      </c>
      <c r="W520" s="29">
        <v>1.1043260388128135</v>
      </c>
      <c r="X520" s="96">
        <v>10.5</v>
      </c>
      <c r="Y520" s="489" t="s">
        <v>3350</v>
      </c>
    </row>
    <row r="521" spans="1:25" x14ac:dyDescent="0.25">
      <c r="A521" s="28" t="s">
        <v>18</v>
      </c>
      <c r="B521" s="144" t="s">
        <v>623</v>
      </c>
      <c r="C521" s="487" t="s">
        <v>21</v>
      </c>
      <c r="D521" s="144">
        <v>110</v>
      </c>
      <c r="E521" s="144" t="s">
        <v>2912</v>
      </c>
      <c r="F521" s="144">
        <v>10</v>
      </c>
      <c r="G521" s="144" t="s">
        <v>3350</v>
      </c>
      <c r="H521" s="488">
        <v>1</v>
      </c>
      <c r="I521" s="144" t="s">
        <v>625</v>
      </c>
      <c r="J521" s="29">
        <v>7.1953414572615886</v>
      </c>
      <c r="K521" s="29">
        <v>-0.11459999999999999</v>
      </c>
      <c r="L521" s="29">
        <v>-6.54E-2</v>
      </c>
      <c r="M521" s="29">
        <v>0.13194817164326303</v>
      </c>
      <c r="N521" s="29">
        <v>10.6</v>
      </c>
      <c r="O521" s="35">
        <v>9.0580611238255297</v>
      </c>
      <c r="P521" s="29">
        <v>-0.1482</v>
      </c>
      <c r="Q521" s="29">
        <v>-6.7799999999999999E-2</v>
      </c>
      <c r="R521" s="29">
        <v>0.16297263573986892</v>
      </c>
      <c r="S521" s="96">
        <v>10.4</v>
      </c>
      <c r="T521" s="35">
        <v>12.231945732355971</v>
      </c>
      <c r="U521" s="29">
        <v>-0.21149999999999999</v>
      </c>
      <c r="V521" s="29">
        <v>-6.8099999999999994E-2</v>
      </c>
      <c r="W521" s="29">
        <v>0.22219329422824621</v>
      </c>
      <c r="X521" s="96">
        <v>10.5</v>
      </c>
      <c r="Y521" s="489" t="s">
        <v>3350</v>
      </c>
    </row>
    <row r="522" spans="1:25" x14ac:dyDescent="0.25">
      <c r="A522" s="28" t="s">
        <v>18</v>
      </c>
      <c r="B522" s="144" t="s">
        <v>623</v>
      </c>
      <c r="C522" s="487" t="s">
        <v>21</v>
      </c>
      <c r="D522" s="144">
        <v>110</v>
      </c>
      <c r="E522" s="144" t="s">
        <v>2913</v>
      </c>
      <c r="F522" s="144">
        <v>10</v>
      </c>
      <c r="G522" s="144" t="s">
        <v>3350</v>
      </c>
      <c r="H522" s="488">
        <v>1</v>
      </c>
      <c r="I522" s="144" t="s">
        <v>625</v>
      </c>
      <c r="J522" s="29">
        <v>0.51965471177670175</v>
      </c>
      <c r="K522" s="29">
        <v>-4.4999999999999997E-3</v>
      </c>
      <c r="L522" s="29">
        <v>-8.4000000000000012E-3</v>
      </c>
      <c r="M522" s="29">
        <v>9.5294281045611544E-3</v>
      </c>
      <c r="N522" s="29">
        <v>10.6</v>
      </c>
      <c r="O522" s="35">
        <v>0.46328737181357721</v>
      </c>
      <c r="P522" s="29">
        <v>-4.2000000000000006E-3</v>
      </c>
      <c r="Q522" s="29">
        <v>-7.1999999999999998E-3</v>
      </c>
      <c r="R522" s="29">
        <v>8.3354663936698829E-3</v>
      </c>
      <c r="S522" s="96">
        <v>10.4</v>
      </c>
      <c r="T522" s="35">
        <v>0.48149891782372428</v>
      </c>
      <c r="U522" s="29">
        <v>-4.4999999999999997E-3</v>
      </c>
      <c r="V522" s="29">
        <v>-7.4999999999999997E-3</v>
      </c>
      <c r="W522" s="29">
        <v>8.7464278422679509E-3</v>
      </c>
      <c r="X522" s="96">
        <v>10.5</v>
      </c>
      <c r="Y522" s="489" t="s">
        <v>3350</v>
      </c>
    </row>
    <row r="523" spans="1:25" x14ac:dyDescent="0.25">
      <c r="A523" s="28" t="s">
        <v>18</v>
      </c>
      <c r="B523" s="144" t="s">
        <v>623</v>
      </c>
      <c r="C523" s="487" t="s">
        <v>21</v>
      </c>
      <c r="D523" s="144">
        <v>110</v>
      </c>
      <c r="E523" s="144" t="s">
        <v>626</v>
      </c>
      <c r="F523" s="144">
        <v>10</v>
      </c>
      <c r="G523" s="144" t="s">
        <v>3350</v>
      </c>
      <c r="H523" s="488">
        <v>1</v>
      </c>
      <c r="I523" s="144" t="s">
        <v>627</v>
      </c>
      <c r="J523" s="29">
        <v>12.052268610897997</v>
      </c>
      <c r="K523" s="29">
        <v>-0.2079</v>
      </c>
      <c r="L523" s="29">
        <v>-7.4999999999999997E-2</v>
      </c>
      <c r="M523" s="29">
        <v>0.22101450178664747</v>
      </c>
      <c r="N523" s="29">
        <v>10.6</v>
      </c>
      <c r="O523" s="35">
        <v>14.358781789797755</v>
      </c>
      <c r="P523" s="29">
        <v>-0.246</v>
      </c>
      <c r="Q523" s="29">
        <v>-7.8900000000000012E-2</v>
      </c>
      <c r="R523" s="29">
        <v>0.25834320196204119</v>
      </c>
      <c r="S523" s="96">
        <v>10.4</v>
      </c>
      <c r="T523" s="35">
        <v>15.994054213914339</v>
      </c>
      <c r="U523" s="29">
        <v>-0.2772</v>
      </c>
      <c r="V523" s="29">
        <v>-8.6999999999999994E-2</v>
      </c>
      <c r="W523" s="29">
        <v>0.29053199479575398</v>
      </c>
      <c r="X523" s="96">
        <v>10.5</v>
      </c>
      <c r="Y523" s="489" t="s">
        <v>3350</v>
      </c>
    </row>
    <row r="524" spans="1:25" x14ac:dyDescent="0.25">
      <c r="A524" s="28" t="s">
        <v>18</v>
      </c>
      <c r="B524" s="144" t="s">
        <v>623</v>
      </c>
      <c r="C524" s="487" t="s">
        <v>21</v>
      </c>
      <c r="D524" s="144">
        <v>110</v>
      </c>
      <c r="E524" s="144" t="s">
        <v>2914</v>
      </c>
      <c r="F524" s="144">
        <v>10</v>
      </c>
      <c r="G524" s="144" t="s">
        <v>3350</v>
      </c>
      <c r="H524" s="488">
        <v>1</v>
      </c>
      <c r="I524" s="144" t="s">
        <v>628</v>
      </c>
      <c r="J524" s="29">
        <v>9.2265392384543183</v>
      </c>
      <c r="K524" s="29">
        <v>-0.1467</v>
      </c>
      <c r="L524" s="29">
        <v>-8.43E-2</v>
      </c>
      <c r="M524" s="29">
        <v>0.16919627655477529</v>
      </c>
      <c r="N524" s="29">
        <v>10.6</v>
      </c>
      <c r="O524" s="35">
        <v>14.551005989623137</v>
      </c>
      <c r="P524" s="29">
        <v>-0.21330000000000002</v>
      </c>
      <c r="Q524" s="29">
        <v>-0.15180000000000002</v>
      </c>
      <c r="R524" s="29">
        <v>0.26180169976529949</v>
      </c>
      <c r="S524" s="96">
        <v>10.4</v>
      </c>
      <c r="T524" s="35">
        <v>15.345260620578319</v>
      </c>
      <c r="U524" s="29">
        <v>-0.2571</v>
      </c>
      <c r="V524" s="29">
        <v>-0.1077</v>
      </c>
      <c r="W524" s="29">
        <v>0.27874665917280517</v>
      </c>
      <c r="X524" s="96">
        <v>10.5</v>
      </c>
      <c r="Y524" s="489" t="s">
        <v>3350</v>
      </c>
    </row>
    <row r="525" spans="1:25" x14ac:dyDescent="0.25">
      <c r="A525" s="28" t="s">
        <v>18</v>
      </c>
      <c r="B525" s="144" t="s">
        <v>623</v>
      </c>
      <c r="C525" s="487" t="s">
        <v>21</v>
      </c>
      <c r="D525" s="144">
        <v>110</v>
      </c>
      <c r="E525" s="144" t="s">
        <v>629</v>
      </c>
      <c r="F525" s="144">
        <v>10</v>
      </c>
      <c r="G525" s="144" t="s">
        <v>3350</v>
      </c>
      <c r="H525" s="488">
        <v>1</v>
      </c>
      <c r="I525" s="144" t="s">
        <v>630</v>
      </c>
      <c r="J525" s="29">
        <v>0.79423510266801334</v>
      </c>
      <c r="K525" s="29">
        <v>-1.23E-2</v>
      </c>
      <c r="L525" s="29">
        <v>-7.7999999999999996E-3</v>
      </c>
      <c r="M525" s="29">
        <v>1.4564683312726028E-2</v>
      </c>
      <c r="N525" s="29">
        <v>10.6</v>
      </c>
      <c r="O525" s="35">
        <v>0.6577284211866169</v>
      </c>
      <c r="P525" s="29">
        <v>-1.0199999999999999E-2</v>
      </c>
      <c r="Q525" s="29">
        <v>-6.0000000000000001E-3</v>
      </c>
      <c r="R525" s="29">
        <v>1.1833849753989611E-2</v>
      </c>
      <c r="S525" s="96">
        <v>10.4</v>
      </c>
      <c r="T525" s="35">
        <v>0.83463443557346173</v>
      </c>
      <c r="U525" s="29">
        <v>-1.35E-2</v>
      </c>
      <c r="V525" s="29">
        <v>-6.9000000000000008E-3</v>
      </c>
      <c r="W525" s="29">
        <v>1.5161134522191932E-2</v>
      </c>
      <c r="X525" s="96">
        <v>10.5</v>
      </c>
      <c r="Y525" s="489" t="s">
        <v>3350</v>
      </c>
    </row>
    <row r="526" spans="1:25" x14ac:dyDescent="0.25">
      <c r="A526" s="28" t="s">
        <v>18</v>
      </c>
      <c r="B526" s="144" t="s">
        <v>623</v>
      </c>
      <c r="C526" s="487" t="s">
        <v>21</v>
      </c>
      <c r="D526" s="144">
        <v>110</v>
      </c>
      <c r="E526" s="144" t="s">
        <v>631</v>
      </c>
      <c r="F526" s="144">
        <v>10</v>
      </c>
      <c r="G526" s="144" t="s">
        <v>3350</v>
      </c>
      <c r="H526" s="488">
        <v>1</v>
      </c>
      <c r="I526" s="144" t="s">
        <v>632</v>
      </c>
      <c r="J526" s="29">
        <v>1.2994200093125046</v>
      </c>
      <c r="K526" s="29">
        <v>-2.3399999999999997E-2</v>
      </c>
      <c r="L526" s="29">
        <v>-4.4999999999999997E-3</v>
      </c>
      <c r="M526" s="29">
        <v>2.3828764130772704E-2</v>
      </c>
      <c r="N526" s="29">
        <v>10.6</v>
      </c>
      <c r="O526" s="35">
        <v>1.8585426580381648</v>
      </c>
      <c r="P526" s="29">
        <v>-3.3000000000000002E-2</v>
      </c>
      <c r="Q526" s="29">
        <v>-5.4000000000000003E-3</v>
      </c>
      <c r="R526" s="29">
        <v>3.3438899503422659E-2</v>
      </c>
      <c r="S526" s="96">
        <v>10.4</v>
      </c>
      <c r="T526" s="35">
        <v>3.1936035861614083</v>
      </c>
      <c r="U526" s="29">
        <v>-5.7599999999999998E-2</v>
      </c>
      <c r="V526" s="29">
        <v>-6.9000000000000008E-3</v>
      </c>
      <c r="W526" s="29">
        <v>5.8011809142621988E-2</v>
      </c>
      <c r="X526" s="96">
        <v>10.5</v>
      </c>
      <c r="Y526" s="489" t="s">
        <v>3350</v>
      </c>
    </row>
    <row r="527" spans="1:25" x14ac:dyDescent="0.25">
      <c r="A527" s="28" t="s">
        <v>18</v>
      </c>
      <c r="B527" s="144" t="s">
        <v>623</v>
      </c>
      <c r="C527" s="487" t="s">
        <v>21</v>
      </c>
      <c r="D527" s="144">
        <v>110</v>
      </c>
      <c r="E527" s="144" t="s">
        <v>633</v>
      </c>
      <c r="F527" s="144">
        <v>10</v>
      </c>
      <c r="G527" s="144" t="s">
        <v>3350</v>
      </c>
      <c r="H527" s="488">
        <v>1</v>
      </c>
      <c r="I527" s="144" t="s">
        <v>634</v>
      </c>
      <c r="J527" s="29">
        <v>1.1805046681413291</v>
      </c>
      <c r="K527" s="29">
        <v>-1.9199999999999998E-2</v>
      </c>
      <c r="L527" s="29">
        <v>-0.01</v>
      </c>
      <c r="M527" s="29">
        <v>2.1648094604375692E-2</v>
      </c>
      <c r="N527" s="29">
        <v>10.6</v>
      </c>
      <c r="O527" s="35">
        <v>2.3437740696208897</v>
      </c>
      <c r="P527" s="29">
        <v>-3.32E-2</v>
      </c>
      <c r="Q527" s="29">
        <v>-2.5999999999999999E-2</v>
      </c>
      <c r="R527" s="29">
        <v>4.2169183060619043E-2</v>
      </c>
      <c r="S527" s="96">
        <v>10.4</v>
      </c>
      <c r="T527" s="35">
        <v>1.431323974676576</v>
      </c>
      <c r="U527" s="29">
        <v>-2.24E-2</v>
      </c>
      <c r="V527" s="29">
        <v>-1.32E-2</v>
      </c>
      <c r="W527" s="29">
        <v>2.5999999999999999E-2</v>
      </c>
      <c r="X527" s="96">
        <v>10.5</v>
      </c>
      <c r="Y527" s="489" t="s">
        <v>3350</v>
      </c>
    </row>
    <row r="528" spans="1:25" x14ac:dyDescent="0.25">
      <c r="A528" s="28" t="s">
        <v>18</v>
      </c>
      <c r="B528" s="144" t="s">
        <v>623</v>
      </c>
      <c r="C528" s="487" t="s">
        <v>21</v>
      </c>
      <c r="D528" s="144">
        <v>110</v>
      </c>
      <c r="E528" s="144" t="s">
        <v>635</v>
      </c>
      <c r="F528" s="144">
        <v>10</v>
      </c>
      <c r="G528" s="144" t="s">
        <v>3350</v>
      </c>
      <c r="H528" s="488">
        <v>1</v>
      </c>
      <c r="I528" s="144" t="s">
        <v>636</v>
      </c>
      <c r="J528" s="29">
        <v>0.35508388256297757</v>
      </c>
      <c r="K528" s="29">
        <v>-4.7999999999999996E-3</v>
      </c>
      <c r="L528" s="29">
        <v>-4.4000000000000003E-3</v>
      </c>
      <c r="M528" s="29">
        <v>6.5115282384398824E-3</v>
      </c>
      <c r="N528" s="29">
        <v>10.6</v>
      </c>
      <c r="O528" s="35">
        <v>0.1736382764763596</v>
      </c>
      <c r="P528" s="29">
        <v>-2E-3</v>
      </c>
      <c r="Q528" s="29">
        <v>-2.3999999999999998E-3</v>
      </c>
      <c r="R528" s="29">
        <v>3.1240998703626613E-3</v>
      </c>
      <c r="S528" s="96">
        <v>10.4</v>
      </c>
      <c r="T528" s="35">
        <v>0.53214625812692851</v>
      </c>
      <c r="U528" s="29">
        <v>-8.8000000000000005E-3</v>
      </c>
      <c r="V528" s="29">
        <v>-4.0000000000000001E-3</v>
      </c>
      <c r="W528" s="29">
        <v>9.6664367788756572E-3</v>
      </c>
      <c r="X528" s="96">
        <v>10.5</v>
      </c>
      <c r="Y528" s="489" t="s">
        <v>3350</v>
      </c>
    </row>
    <row r="529" spans="1:25" x14ac:dyDescent="0.25">
      <c r="A529" s="28" t="s">
        <v>18</v>
      </c>
      <c r="B529" s="144" t="s">
        <v>623</v>
      </c>
      <c r="C529" s="487" t="s">
        <v>21</v>
      </c>
      <c r="D529" s="144">
        <v>110</v>
      </c>
      <c r="E529" s="144" t="s">
        <v>637</v>
      </c>
      <c r="F529" s="144">
        <v>10</v>
      </c>
      <c r="G529" s="144" t="s">
        <v>3350</v>
      </c>
      <c r="H529" s="488">
        <v>1</v>
      </c>
      <c r="I529" s="144" t="s">
        <v>638</v>
      </c>
      <c r="J529" s="29">
        <v>8.5852165536494223</v>
      </c>
      <c r="K529" s="29">
        <v>-0.13500000000000001</v>
      </c>
      <c r="L529" s="29">
        <v>-8.1000000000000003E-2</v>
      </c>
      <c r="M529" s="29">
        <v>0.15743570116082312</v>
      </c>
      <c r="N529" s="29">
        <v>10.6</v>
      </c>
      <c r="O529" s="35">
        <v>9.7494315637501856</v>
      </c>
      <c r="P529" s="29">
        <v>-0.15480000000000002</v>
      </c>
      <c r="Q529" s="29">
        <v>-8.2500000000000004E-2</v>
      </c>
      <c r="R529" s="29">
        <v>0.17541177269499333</v>
      </c>
      <c r="S529" s="96">
        <v>10.4</v>
      </c>
      <c r="T529" s="35">
        <v>13.979730490328931</v>
      </c>
      <c r="U529" s="29">
        <v>-0.23699999999999999</v>
      </c>
      <c r="V529" s="29">
        <v>-9.1200000000000003E-2</v>
      </c>
      <c r="W529" s="29">
        <v>0.25394180435682501</v>
      </c>
      <c r="X529" s="96">
        <v>10.5</v>
      </c>
      <c r="Y529" s="489" t="s">
        <v>3350</v>
      </c>
    </row>
    <row r="530" spans="1:25" x14ac:dyDescent="0.25">
      <c r="A530" s="28" t="s">
        <v>18</v>
      </c>
      <c r="B530" s="144" t="s">
        <v>623</v>
      </c>
      <c r="C530" s="487" t="s">
        <v>21</v>
      </c>
      <c r="D530" s="144">
        <v>110</v>
      </c>
      <c r="E530" s="144" t="s">
        <v>139</v>
      </c>
      <c r="F530" s="144">
        <v>10</v>
      </c>
      <c r="G530" s="144" t="s">
        <v>59</v>
      </c>
      <c r="H530" s="488">
        <v>1</v>
      </c>
      <c r="I530" s="144" t="s">
        <v>60</v>
      </c>
      <c r="J530" s="29">
        <v>0</v>
      </c>
      <c r="K530" s="29">
        <v>-2.0999999999999998E-4</v>
      </c>
      <c r="L530" s="29">
        <v>-2.7E-4</v>
      </c>
      <c r="M530" s="29">
        <v>3.4205262752974136E-4</v>
      </c>
      <c r="N530" s="29">
        <v>10.6</v>
      </c>
      <c r="O530" s="35">
        <v>0</v>
      </c>
      <c r="P530" s="29">
        <v>-1.7999999999999998E-4</v>
      </c>
      <c r="Q530" s="29">
        <v>-2.0999999999999998E-4</v>
      </c>
      <c r="R530" s="29">
        <v>2.765863337187866E-4</v>
      </c>
      <c r="S530" s="96">
        <v>10.4</v>
      </c>
      <c r="T530" s="35">
        <v>0</v>
      </c>
      <c r="U530" s="29">
        <v>-2.0999999999999998E-4</v>
      </c>
      <c r="V530" s="29">
        <v>-2.7E-4</v>
      </c>
      <c r="W530" s="29">
        <v>3.4205262752974136E-4</v>
      </c>
      <c r="X530" s="96">
        <v>10.5</v>
      </c>
      <c r="Y530" s="489" t="s">
        <v>3350</v>
      </c>
    </row>
    <row r="531" spans="1:25" x14ac:dyDescent="0.25">
      <c r="A531" s="30" t="s">
        <v>18</v>
      </c>
      <c r="B531" s="145" t="s">
        <v>623</v>
      </c>
      <c r="C531" s="145" t="s">
        <v>21</v>
      </c>
      <c r="D531" s="145">
        <v>110</v>
      </c>
      <c r="E531" s="145" t="s">
        <v>61</v>
      </c>
      <c r="F531" s="145">
        <v>110</v>
      </c>
      <c r="G531" s="145" t="s">
        <v>31</v>
      </c>
      <c r="H531" s="145" t="s">
        <v>3350</v>
      </c>
      <c r="I531" s="145" t="s">
        <v>3350</v>
      </c>
      <c r="J531" s="31">
        <v>10.747152610428355</v>
      </c>
      <c r="K531" s="31">
        <v>-1.734</v>
      </c>
      <c r="L531" s="31">
        <v>-1.3612</v>
      </c>
      <c r="M531" s="31">
        <v>2.2044549076812618</v>
      </c>
      <c r="N531" s="31">
        <v>119.1</v>
      </c>
      <c r="O531" s="97">
        <v>14.089924449153008</v>
      </c>
      <c r="P531" s="31">
        <v>-2.4787999999999997</v>
      </c>
      <c r="Q531" s="31">
        <v>-1.4588000000000001</v>
      </c>
      <c r="R531" s="31">
        <v>2.8762035532972972</v>
      </c>
      <c r="S531" s="98">
        <v>118.1</v>
      </c>
      <c r="T531" s="97">
        <v>15.19034895477991</v>
      </c>
      <c r="U531" s="31">
        <v>-2.7144000000000004</v>
      </c>
      <c r="V531" s="31">
        <v>-1.4219999999999999</v>
      </c>
      <c r="W531" s="31">
        <v>3.0643190695487315</v>
      </c>
      <c r="X531" s="98">
        <v>118.3</v>
      </c>
      <c r="Y531" s="490" t="s">
        <v>3350</v>
      </c>
    </row>
    <row r="532" spans="1:25" x14ac:dyDescent="0.25">
      <c r="A532" s="28" t="s">
        <v>18</v>
      </c>
      <c r="B532" s="144" t="s">
        <v>623</v>
      </c>
      <c r="C532" s="487" t="s">
        <v>21</v>
      </c>
      <c r="D532" s="144">
        <v>110</v>
      </c>
      <c r="E532" s="144" t="s">
        <v>547</v>
      </c>
      <c r="F532" s="144">
        <v>35</v>
      </c>
      <c r="G532" s="144" t="s">
        <v>34</v>
      </c>
      <c r="H532" s="144" t="s">
        <v>3350</v>
      </c>
      <c r="I532" s="144" t="s">
        <v>377</v>
      </c>
      <c r="J532" s="29">
        <v>25.95281193863282</v>
      </c>
      <c r="K532" s="29">
        <v>-1.26</v>
      </c>
      <c r="L532" s="29">
        <v>-1.1032</v>
      </c>
      <c r="M532" s="29">
        <v>1.674709001588037</v>
      </c>
      <c r="N532" s="29">
        <v>37.299999999999997</v>
      </c>
      <c r="O532" s="35">
        <v>32.373299998841389</v>
      </c>
      <c r="P532" s="29">
        <v>-1.7527999999999999</v>
      </c>
      <c r="Q532" s="29">
        <v>-1.0948</v>
      </c>
      <c r="R532" s="29">
        <v>2.0666143520260376</v>
      </c>
      <c r="S532" s="96">
        <v>36.9</v>
      </c>
      <c r="T532" s="35">
        <v>36.39</v>
      </c>
      <c r="U532" s="29">
        <v>-2.0104000000000002</v>
      </c>
      <c r="V532" s="29">
        <v>-1.1339999999999999</v>
      </c>
      <c r="W532" s="29">
        <v>2.3081733383782077</v>
      </c>
      <c r="X532" s="96">
        <v>37.299999999999997</v>
      </c>
      <c r="Y532" s="489" t="s">
        <v>3350</v>
      </c>
    </row>
    <row r="533" spans="1:25" x14ac:dyDescent="0.25">
      <c r="A533" s="26" t="s">
        <v>18</v>
      </c>
      <c r="B533" s="143" t="s">
        <v>623</v>
      </c>
      <c r="C533" s="143" t="s">
        <v>21</v>
      </c>
      <c r="D533" s="143">
        <v>110</v>
      </c>
      <c r="E533" s="143" t="s">
        <v>639</v>
      </c>
      <c r="F533" s="143">
        <v>35</v>
      </c>
      <c r="G533" s="143" t="s">
        <v>182</v>
      </c>
      <c r="H533" s="143">
        <v>2</v>
      </c>
      <c r="I533" s="143" t="s">
        <v>640</v>
      </c>
      <c r="J533" s="27">
        <v>26.538447252764477</v>
      </c>
      <c r="K533" s="27">
        <v>-1.3104</v>
      </c>
      <c r="L533" s="27">
        <v>-1.1025</v>
      </c>
      <c r="M533" s="27">
        <v>1.7124994627736383</v>
      </c>
      <c r="N533" s="27">
        <v>37.299999999999997</v>
      </c>
      <c r="O533" s="94">
        <v>33.099693031703609</v>
      </c>
      <c r="P533" s="27">
        <v>-1.8102</v>
      </c>
      <c r="Q533" s="27">
        <v>-1.0899000000000001</v>
      </c>
      <c r="R533" s="27">
        <v>2.1129851040648631</v>
      </c>
      <c r="S533" s="95">
        <v>36.9</v>
      </c>
      <c r="T533" s="94">
        <v>36.39</v>
      </c>
      <c r="U533" s="27">
        <v>-2.0726999999999998</v>
      </c>
      <c r="V533" s="27">
        <v>-1.1277000000000001</v>
      </c>
      <c r="W533" s="27">
        <v>2.3596170409623674</v>
      </c>
      <c r="X533" s="95">
        <v>37.299999999999997</v>
      </c>
      <c r="Y533" s="486" t="s">
        <v>3350</v>
      </c>
    </row>
    <row r="534" spans="1:25" x14ac:dyDescent="0.25">
      <c r="A534" s="28" t="s">
        <v>18</v>
      </c>
      <c r="B534" s="144" t="s">
        <v>623</v>
      </c>
      <c r="C534" s="487" t="s">
        <v>21</v>
      </c>
      <c r="D534" s="144">
        <v>110</v>
      </c>
      <c r="E534" s="144" t="s">
        <v>140</v>
      </c>
      <c r="F534" s="144">
        <v>10</v>
      </c>
      <c r="G534" s="144" t="s">
        <v>37</v>
      </c>
      <c r="H534" s="144" t="s">
        <v>3350</v>
      </c>
      <c r="I534" s="144" t="s">
        <v>332</v>
      </c>
      <c r="J534" s="29">
        <v>29.994806787597408</v>
      </c>
      <c r="K534" s="29">
        <v>-0.47399999999999998</v>
      </c>
      <c r="L534" s="29">
        <v>-0.25800000000000001</v>
      </c>
      <c r="M534" s="29">
        <v>0.53966656372245259</v>
      </c>
      <c r="N534" s="29">
        <v>10.4</v>
      </c>
      <c r="O534" s="35">
        <v>45.577214319196379</v>
      </c>
      <c r="P534" s="29">
        <v>-0.72599999999999998</v>
      </c>
      <c r="Q534" s="29">
        <v>-0.36399999999999999</v>
      </c>
      <c r="R534" s="29">
        <v>0.81214038195376048</v>
      </c>
      <c r="S534" s="96">
        <v>10.3</v>
      </c>
      <c r="T534" s="35">
        <v>42.276084745236858</v>
      </c>
      <c r="U534" s="29">
        <v>-0.70399999999999996</v>
      </c>
      <c r="V534" s="29">
        <v>-0.28799999999999998</v>
      </c>
      <c r="W534" s="29">
        <v>0.76063131673630158</v>
      </c>
      <c r="X534" s="96">
        <v>10.4</v>
      </c>
      <c r="Y534" s="489" t="s">
        <v>3350</v>
      </c>
    </row>
    <row r="535" spans="1:25" x14ac:dyDescent="0.25">
      <c r="A535" s="28" t="s">
        <v>18</v>
      </c>
      <c r="B535" s="144" t="s">
        <v>623</v>
      </c>
      <c r="C535" s="487" t="s">
        <v>21</v>
      </c>
      <c r="D535" s="144">
        <v>110</v>
      </c>
      <c r="E535" s="144" t="s">
        <v>641</v>
      </c>
      <c r="F535" s="144">
        <v>10</v>
      </c>
      <c r="G535" s="144" t="s">
        <v>3350</v>
      </c>
      <c r="H535" s="144">
        <v>2</v>
      </c>
      <c r="I535" s="144" t="s">
        <v>642</v>
      </c>
      <c r="J535" s="29">
        <v>0</v>
      </c>
      <c r="K535" s="29">
        <v>0</v>
      </c>
      <c r="L535" s="29">
        <v>0</v>
      </c>
      <c r="M535" s="29">
        <v>0</v>
      </c>
      <c r="N535" s="29" t="s">
        <v>41</v>
      </c>
      <c r="O535" s="35">
        <v>0</v>
      </c>
      <c r="P535" s="29">
        <v>0</v>
      </c>
      <c r="Q535" s="29">
        <v>0</v>
      </c>
      <c r="R535" s="29">
        <v>0</v>
      </c>
      <c r="S535" s="96" t="s">
        <v>41</v>
      </c>
      <c r="T535" s="35">
        <v>0</v>
      </c>
      <c r="U535" s="29">
        <v>0</v>
      </c>
      <c r="V535" s="29">
        <v>0</v>
      </c>
      <c r="W535" s="29">
        <v>0</v>
      </c>
      <c r="X535" s="96" t="s">
        <v>41</v>
      </c>
      <c r="Y535" s="489" t="s">
        <v>3350</v>
      </c>
    </row>
    <row r="536" spans="1:25" x14ac:dyDescent="0.25">
      <c r="A536" s="28" t="s">
        <v>18</v>
      </c>
      <c r="B536" s="144" t="s">
        <v>623</v>
      </c>
      <c r="C536" s="487" t="s">
        <v>21</v>
      </c>
      <c r="D536" s="144">
        <v>110</v>
      </c>
      <c r="E536" s="144" t="s">
        <v>643</v>
      </c>
      <c r="F536" s="144">
        <v>10</v>
      </c>
      <c r="G536" s="144" t="s">
        <v>3350</v>
      </c>
      <c r="H536" s="144">
        <v>2</v>
      </c>
      <c r="I536" s="144" t="s">
        <v>644</v>
      </c>
      <c r="J536" s="29">
        <v>5.6976813107080844</v>
      </c>
      <c r="K536" s="29">
        <v>-8.5800000000000001E-2</v>
      </c>
      <c r="L536" s="29">
        <v>-5.6100000000000004E-2</v>
      </c>
      <c r="M536" s="29">
        <v>0.10251268214225984</v>
      </c>
      <c r="N536" s="29">
        <v>10.4</v>
      </c>
      <c r="O536" s="35">
        <v>8.3055230267618452</v>
      </c>
      <c r="P536" s="29">
        <v>-0.13619999999999999</v>
      </c>
      <c r="Q536" s="29">
        <v>-5.79E-2</v>
      </c>
      <c r="R536" s="29">
        <v>0.14799611481386934</v>
      </c>
      <c r="S536" s="96">
        <v>10.3</v>
      </c>
      <c r="T536" s="35">
        <v>8.6615693272180767</v>
      </c>
      <c r="U536" s="29">
        <v>-0.14369999999999999</v>
      </c>
      <c r="V536" s="29">
        <v>-6.0299999999999999E-2</v>
      </c>
      <c r="W536" s="29">
        <v>0.15583895533530762</v>
      </c>
      <c r="X536" s="96">
        <v>10.4</v>
      </c>
      <c r="Y536" s="489" t="s">
        <v>3350</v>
      </c>
    </row>
    <row r="537" spans="1:25" x14ac:dyDescent="0.25">
      <c r="A537" s="28" t="s">
        <v>18</v>
      </c>
      <c r="B537" s="144" t="s">
        <v>623</v>
      </c>
      <c r="C537" s="487" t="s">
        <v>21</v>
      </c>
      <c r="D537" s="144">
        <v>110</v>
      </c>
      <c r="E537" s="144" t="s">
        <v>645</v>
      </c>
      <c r="F537" s="144">
        <v>10</v>
      </c>
      <c r="G537" s="144" t="s">
        <v>3350</v>
      </c>
      <c r="H537" s="144">
        <v>2</v>
      </c>
      <c r="I537" s="144" t="s">
        <v>646</v>
      </c>
      <c r="J537" s="29">
        <v>17.216386589516688</v>
      </c>
      <c r="K537" s="29">
        <v>-0.2823</v>
      </c>
      <c r="L537" s="29">
        <v>-0.1275</v>
      </c>
      <c r="M537" s="29">
        <v>0.30975722751858431</v>
      </c>
      <c r="N537" s="29">
        <v>10.4</v>
      </c>
      <c r="O537" s="35">
        <v>32.293270340709441</v>
      </c>
      <c r="P537" s="29">
        <v>-0.5202</v>
      </c>
      <c r="Q537" s="29">
        <v>-0.246</v>
      </c>
      <c r="R537" s="29">
        <v>0.57543378420110158</v>
      </c>
      <c r="S537" s="96">
        <v>10.3</v>
      </c>
      <c r="T537" s="35">
        <v>23.949234520358765</v>
      </c>
      <c r="U537" s="29">
        <v>-0.4083</v>
      </c>
      <c r="V537" s="29">
        <v>-0.13769999999999999</v>
      </c>
      <c r="W537" s="29">
        <v>0.43089462749029489</v>
      </c>
      <c r="X537" s="96">
        <v>10.4</v>
      </c>
      <c r="Y537" s="489" t="s">
        <v>3350</v>
      </c>
    </row>
    <row r="538" spans="1:25" x14ac:dyDescent="0.25">
      <c r="A538" s="28" t="s">
        <v>18</v>
      </c>
      <c r="B538" s="144" t="s">
        <v>623</v>
      </c>
      <c r="C538" s="487" t="s">
        <v>21</v>
      </c>
      <c r="D538" s="144">
        <v>110</v>
      </c>
      <c r="E538" s="144" t="s">
        <v>647</v>
      </c>
      <c r="F538" s="144">
        <v>10</v>
      </c>
      <c r="G538" s="144" t="s">
        <v>3350</v>
      </c>
      <c r="H538" s="144">
        <v>2</v>
      </c>
      <c r="I538" s="144" t="s">
        <v>648</v>
      </c>
      <c r="J538" s="29">
        <v>8.5103157993607237</v>
      </c>
      <c r="K538" s="29">
        <v>-0.126</v>
      </c>
      <c r="L538" s="29">
        <v>-8.6999999999999994E-2</v>
      </c>
      <c r="M538" s="29">
        <v>0.15311760186209813</v>
      </c>
      <c r="N538" s="29">
        <v>10.4</v>
      </c>
      <c r="O538" s="35">
        <v>6.6949572586876682</v>
      </c>
      <c r="P538" s="29">
        <v>-9.4200000000000006E-2</v>
      </c>
      <c r="Q538" s="29">
        <v>-7.3200000000000001E-2</v>
      </c>
      <c r="R538" s="29">
        <v>0.11929744339255557</v>
      </c>
      <c r="S538" s="96">
        <v>10.3</v>
      </c>
      <c r="T538" s="35">
        <v>11.337686009603887</v>
      </c>
      <c r="U538" s="29">
        <v>-0.17699999999999999</v>
      </c>
      <c r="V538" s="29">
        <v>-0.1014</v>
      </c>
      <c r="W538" s="29">
        <v>0.20398764668479313</v>
      </c>
      <c r="X538" s="96">
        <v>10.4</v>
      </c>
      <c r="Y538" s="489" t="s">
        <v>3350</v>
      </c>
    </row>
    <row r="539" spans="1:25" ht="15.75" thickBot="1" x14ac:dyDescent="0.3">
      <c r="A539" s="32" t="s">
        <v>18</v>
      </c>
      <c r="B539" s="146" t="s">
        <v>623</v>
      </c>
      <c r="C539" s="496" t="s">
        <v>21</v>
      </c>
      <c r="D539" s="146">
        <v>110</v>
      </c>
      <c r="E539" s="146" t="s">
        <v>2905</v>
      </c>
      <c r="F539" s="146">
        <v>10</v>
      </c>
      <c r="G539" s="146" t="s">
        <v>59</v>
      </c>
      <c r="H539" s="146">
        <v>2</v>
      </c>
      <c r="I539" s="146" t="s">
        <v>60</v>
      </c>
      <c r="J539" s="29">
        <v>0</v>
      </c>
      <c r="K539" s="29">
        <v>0</v>
      </c>
      <c r="L539" s="29">
        <v>0</v>
      </c>
      <c r="M539" s="29">
        <v>0</v>
      </c>
      <c r="N539" s="29">
        <v>10.4</v>
      </c>
      <c r="O539" s="36">
        <v>0</v>
      </c>
      <c r="P539" s="33">
        <v>0</v>
      </c>
      <c r="Q539" s="33">
        <v>0</v>
      </c>
      <c r="R539" s="33">
        <v>0</v>
      </c>
      <c r="S539" s="99">
        <v>10.3</v>
      </c>
      <c r="T539" s="36">
        <v>0</v>
      </c>
      <c r="U539" s="33">
        <v>-1.8000000000000149E-3</v>
      </c>
      <c r="V539" s="33">
        <v>0</v>
      </c>
      <c r="W539" s="33">
        <v>1.8000000000000149E-3</v>
      </c>
      <c r="X539" s="99">
        <v>10.4</v>
      </c>
      <c r="Y539" s="492" t="s">
        <v>3350</v>
      </c>
    </row>
    <row r="540" spans="1:25" x14ac:dyDescent="0.25">
      <c r="A540" s="24" t="s">
        <v>18</v>
      </c>
      <c r="B540" s="142" t="s">
        <v>649</v>
      </c>
      <c r="C540" s="142" t="s">
        <v>150</v>
      </c>
      <c r="D540" s="142">
        <v>35</v>
      </c>
      <c r="E540" s="142" t="s">
        <v>30</v>
      </c>
      <c r="F540" s="142">
        <v>35</v>
      </c>
      <c r="G540" s="142" t="s">
        <v>31</v>
      </c>
      <c r="H540" s="142" t="s">
        <v>3350</v>
      </c>
      <c r="I540" s="142" t="s">
        <v>3350</v>
      </c>
      <c r="J540" s="25">
        <v>0</v>
      </c>
      <c r="K540" s="25">
        <v>0</v>
      </c>
      <c r="L540" s="25">
        <v>0</v>
      </c>
      <c r="M540" s="25">
        <v>0</v>
      </c>
      <c r="N540" s="25">
        <v>35.799999999999997</v>
      </c>
      <c r="O540" s="92">
        <v>0</v>
      </c>
      <c r="P540" s="25">
        <v>0</v>
      </c>
      <c r="Q540" s="25">
        <v>0</v>
      </c>
      <c r="R540" s="25">
        <v>0</v>
      </c>
      <c r="S540" s="93">
        <v>35.799999999999997</v>
      </c>
      <c r="T540" s="92">
        <v>0</v>
      </c>
      <c r="U540" s="25">
        <v>0</v>
      </c>
      <c r="V540" s="25">
        <v>0</v>
      </c>
      <c r="W540" s="25">
        <v>0</v>
      </c>
      <c r="X540" s="93">
        <v>35.5</v>
      </c>
      <c r="Y540" s="485" t="s">
        <v>3350</v>
      </c>
    </row>
    <row r="541" spans="1:25" x14ac:dyDescent="0.25">
      <c r="A541" s="28" t="s">
        <v>18</v>
      </c>
      <c r="B541" s="144" t="s">
        <v>649</v>
      </c>
      <c r="C541" s="487" t="s">
        <v>150</v>
      </c>
      <c r="D541" s="144">
        <v>35</v>
      </c>
      <c r="E541" s="144" t="s">
        <v>151</v>
      </c>
      <c r="F541" s="144">
        <v>6</v>
      </c>
      <c r="G541" s="144" t="s">
        <v>37</v>
      </c>
      <c r="H541" s="144" t="s">
        <v>3350</v>
      </c>
      <c r="I541" s="144" t="s">
        <v>38</v>
      </c>
      <c r="J541" s="29">
        <v>0</v>
      </c>
      <c r="K541" s="29">
        <v>0</v>
      </c>
      <c r="L541" s="29">
        <v>0</v>
      </c>
      <c r="M541" s="29">
        <v>0</v>
      </c>
      <c r="N541" s="29" t="s">
        <v>2861</v>
      </c>
      <c r="O541" s="35">
        <v>0</v>
      </c>
      <c r="P541" s="29">
        <v>0</v>
      </c>
      <c r="Q541" s="29">
        <v>0</v>
      </c>
      <c r="R541" s="29">
        <v>0</v>
      </c>
      <c r="S541" s="96" t="s">
        <v>2861</v>
      </c>
      <c r="T541" s="35">
        <v>0</v>
      </c>
      <c r="U541" s="29">
        <v>0</v>
      </c>
      <c r="V541" s="29">
        <v>0</v>
      </c>
      <c r="W541" s="29">
        <v>0</v>
      </c>
      <c r="X541" s="96" t="s">
        <v>2861</v>
      </c>
      <c r="Y541" s="489" t="s">
        <v>3350</v>
      </c>
    </row>
    <row r="542" spans="1:25" x14ac:dyDescent="0.25">
      <c r="A542" s="28" t="s">
        <v>18</v>
      </c>
      <c r="B542" s="144" t="s">
        <v>649</v>
      </c>
      <c r="C542" s="487" t="s">
        <v>150</v>
      </c>
      <c r="D542" s="144">
        <v>35</v>
      </c>
      <c r="E542" s="144" t="s">
        <v>2915</v>
      </c>
      <c r="F542" s="144">
        <v>6</v>
      </c>
      <c r="G542" s="144" t="s">
        <v>3350</v>
      </c>
      <c r="H542" s="488">
        <v>1</v>
      </c>
      <c r="I542" s="144" t="s">
        <v>650</v>
      </c>
      <c r="J542" s="29">
        <v>2.4509471787401025</v>
      </c>
      <c r="K542" s="29">
        <v>-2.1239999999999998E-2</v>
      </c>
      <c r="L542" s="29">
        <v>-1.6199999999999999E-2</v>
      </c>
      <c r="M542" s="29">
        <v>2.6712873301088371E-2</v>
      </c>
      <c r="N542" s="29">
        <v>6.3</v>
      </c>
      <c r="O542" s="35">
        <v>2.3360798956349362</v>
      </c>
      <c r="P542" s="29">
        <v>-2.1239999999999998E-2</v>
      </c>
      <c r="Q542" s="29">
        <v>-1.4039999999999999E-2</v>
      </c>
      <c r="R542" s="29">
        <v>2.5460934782525167E-2</v>
      </c>
      <c r="S542" s="96">
        <v>6.3</v>
      </c>
      <c r="T542" s="35">
        <v>5.3904380083796779</v>
      </c>
      <c r="U542" s="29">
        <v>-4.8600000000000004E-2</v>
      </c>
      <c r="V542" s="29">
        <v>-3.1320000000000001E-2</v>
      </c>
      <c r="W542" s="29">
        <v>5.7817838077880435E-2</v>
      </c>
      <c r="X542" s="96">
        <v>6.2</v>
      </c>
      <c r="Y542" s="489" t="s">
        <v>3350</v>
      </c>
    </row>
    <row r="543" spans="1:25" x14ac:dyDescent="0.25">
      <c r="A543" s="28" t="s">
        <v>18</v>
      </c>
      <c r="B543" s="144" t="s">
        <v>649</v>
      </c>
      <c r="C543" s="487" t="s">
        <v>150</v>
      </c>
      <c r="D543" s="144">
        <v>35</v>
      </c>
      <c r="E543" s="144" t="s">
        <v>2916</v>
      </c>
      <c r="F543" s="144">
        <v>6</v>
      </c>
      <c r="G543" s="144" t="s">
        <v>3350</v>
      </c>
      <c r="H543" s="488">
        <v>1</v>
      </c>
      <c r="I543" s="144" t="s">
        <v>650</v>
      </c>
      <c r="J543" s="29">
        <v>6.6167544311414366</v>
      </c>
      <c r="K543" s="29">
        <v>-5.3280000000000001E-2</v>
      </c>
      <c r="L543" s="29">
        <v>-4.8600000000000004E-2</v>
      </c>
      <c r="M543" s="29">
        <v>7.2116006545010519E-2</v>
      </c>
      <c r="N543" s="29">
        <v>6.3</v>
      </c>
      <c r="O543" s="35">
        <v>13.650413146107347</v>
      </c>
      <c r="P543" s="29">
        <v>-0.1206</v>
      </c>
      <c r="Q543" s="29">
        <v>-8.7120000000000003E-2</v>
      </c>
      <c r="R543" s="29">
        <v>0.14877585287942396</v>
      </c>
      <c r="S543" s="96">
        <v>6.3</v>
      </c>
      <c r="T543" s="35">
        <v>7.921864131617105</v>
      </c>
      <c r="U543" s="29">
        <v>-7.0919999999999997E-2</v>
      </c>
      <c r="V543" s="29">
        <v>-4.6799999999999994E-2</v>
      </c>
      <c r="W543" s="29">
        <v>8.4969914675725081E-2</v>
      </c>
      <c r="X543" s="96">
        <v>6.2</v>
      </c>
      <c r="Y543" s="489" t="s">
        <v>3350</v>
      </c>
    </row>
    <row r="544" spans="1:25" x14ac:dyDescent="0.25">
      <c r="A544" s="28" t="s">
        <v>18</v>
      </c>
      <c r="B544" s="144" t="s">
        <v>649</v>
      </c>
      <c r="C544" s="487" t="s">
        <v>150</v>
      </c>
      <c r="D544" s="144">
        <v>35</v>
      </c>
      <c r="E544" s="144" t="s">
        <v>2917</v>
      </c>
      <c r="F544" s="144">
        <v>6</v>
      </c>
      <c r="G544" s="144" t="s">
        <v>3350</v>
      </c>
      <c r="H544" s="488">
        <v>1</v>
      </c>
      <c r="I544" s="144" t="s">
        <v>651</v>
      </c>
      <c r="J544" s="29">
        <v>15.962200691568839</v>
      </c>
      <c r="K544" s="29">
        <v>-0.16416</v>
      </c>
      <c r="L544" s="29">
        <v>-5.7599999999999998E-2</v>
      </c>
      <c r="M544" s="29">
        <v>0.17397202533740877</v>
      </c>
      <c r="N544" s="29">
        <v>6.3</v>
      </c>
      <c r="O544" s="35">
        <v>35.263097513232914</v>
      </c>
      <c r="P544" s="29">
        <v>-0.378</v>
      </c>
      <c r="Q544" s="29">
        <v>-6.948E-2</v>
      </c>
      <c r="R544" s="29">
        <v>0.38433249979672551</v>
      </c>
      <c r="S544" s="96">
        <v>6.3</v>
      </c>
      <c r="T544" s="35">
        <v>42.376579064778078</v>
      </c>
      <c r="U544" s="29">
        <v>-0.44819999999999999</v>
      </c>
      <c r="V544" s="29">
        <v>-7.5600000000000001E-2</v>
      </c>
      <c r="W544" s="29">
        <v>0.45453118704880968</v>
      </c>
      <c r="X544" s="96">
        <v>6.2</v>
      </c>
      <c r="Y544" s="489" t="s">
        <v>3350</v>
      </c>
    </row>
    <row r="545" spans="1:25" x14ac:dyDescent="0.25">
      <c r="A545" s="28" t="s">
        <v>18</v>
      </c>
      <c r="B545" s="144" t="s">
        <v>649</v>
      </c>
      <c r="C545" s="487" t="s">
        <v>150</v>
      </c>
      <c r="D545" s="144">
        <v>35</v>
      </c>
      <c r="E545" s="144" t="s">
        <v>2918</v>
      </c>
      <c r="F545" s="144">
        <v>6</v>
      </c>
      <c r="G545" s="144" t="s">
        <v>3350</v>
      </c>
      <c r="H545" s="488">
        <v>1</v>
      </c>
      <c r="I545" s="144" t="s">
        <v>652</v>
      </c>
      <c r="J545" s="29">
        <v>6.2756312723106964</v>
      </c>
      <c r="K545" s="29">
        <v>-5.6520000000000001E-2</v>
      </c>
      <c r="L545" s="29">
        <v>-3.8520000000000006E-2</v>
      </c>
      <c r="M545" s="29">
        <v>6.8398105236914281E-2</v>
      </c>
      <c r="N545" s="29">
        <v>6.3</v>
      </c>
      <c r="O545" s="35">
        <v>12.315093068734956</v>
      </c>
      <c r="P545" s="29">
        <v>-0.12132</v>
      </c>
      <c r="Q545" s="29">
        <v>-5.7419999999999999E-2</v>
      </c>
      <c r="R545" s="29">
        <v>0.13422219935614227</v>
      </c>
      <c r="S545" s="96">
        <v>6.3</v>
      </c>
      <c r="T545" s="35">
        <v>12.298890284698043</v>
      </c>
      <c r="U545" s="29">
        <v>-0.1242</v>
      </c>
      <c r="V545" s="29">
        <v>-4.446E-2</v>
      </c>
      <c r="W545" s="29">
        <v>0.1319178971936712</v>
      </c>
      <c r="X545" s="96">
        <v>6.2</v>
      </c>
      <c r="Y545" s="489" t="s">
        <v>3350</v>
      </c>
    </row>
    <row r="546" spans="1:25" x14ac:dyDescent="0.25">
      <c r="A546" s="28" t="s">
        <v>18</v>
      </c>
      <c r="B546" s="144" t="s">
        <v>649</v>
      </c>
      <c r="C546" s="487" t="s">
        <v>150</v>
      </c>
      <c r="D546" s="144">
        <v>35</v>
      </c>
      <c r="E546" s="144" t="s">
        <v>2919</v>
      </c>
      <c r="F546" s="144">
        <v>6</v>
      </c>
      <c r="G546" s="144" t="s">
        <v>59</v>
      </c>
      <c r="H546" s="488">
        <v>1</v>
      </c>
      <c r="I546" s="144" t="s">
        <v>60</v>
      </c>
      <c r="J546" s="29">
        <v>0</v>
      </c>
      <c r="K546" s="29">
        <v>0</v>
      </c>
      <c r="L546" s="29">
        <v>0</v>
      </c>
      <c r="M546" s="29">
        <v>0</v>
      </c>
      <c r="N546" s="29">
        <v>6.3</v>
      </c>
      <c r="O546" s="35">
        <v>0</v>
      </c>
      <c r="P546" s="29">
        <v>0</v>
      </c>
      <c r="Q546" s="29">
        <v>0</v>
      </c>
      <c r="R546" s="29">
        <v>-1.32E-3</v>
      </c>
      <c r="S546" s="96">
        <v>6.3</v>
      </c>
      <c r="T546" s="35">
        <v>0</v>
      </c>
      <c r="U546" s="29">
        <v>0</v>
      </c>
      <c r="V546" s="29">
        <v>0</v>
      </c>
      <c r="W546" s="29">
        <v>0</v>
      </c>
      <c r="X546" s="96">
        <v>6.2</v>
      </c>
      <c r="Y546" s="489" t="s">
        <v>3350</v>
      </c>
    </row>
    <row r="547" spans="1:25" x14ac:dyDescent="0.25">
      <c r="A547" s="30" t="s">
        <v>18</v>
      </c>
      <c r="B547" s="145" t="s">
        <v>649</v>
      </c>
      <c r="C547" s="145" t="s">
        <v>150</v>
      </c>
      <c r="D547" s="145">
        <v>35</v>
      </c>
      <c r="E547" s="145" t="s">
        <v>61</v>
      </c>
      <c r="F547" s="145">
        <v>35</v>
      </c>
      <c r="G547" s="145" t="s">
        <v>31</v>
      </c>
      <c r="H547" s="145" t="s">
        <v>3350</v>
      </c>
      <c r="I547" s="145" t="s">
        <v>3350</v>
      </c>
      <c r="J547" s="31">
        <v>11.065357239776732</v>
      </c>
      <c r="K547" s="31">
        <v>-0.63539999999999996</v>
      </c>
      <c r="L547" s="31">
        <v>-0.30419999999999997</v>
      </c>
      <c r="M547" s="31">
        <v>0.70446490331314582</v>
      </c>
      <c r="N547" s="31">
        <v>36.799999999999997</v>
      </c>
      <c r="O547" s="97">
        <v>19.967983333019486</v>
      </c>
      <c r="P547" s="31">
        <v>-1.2167999999999999</v>
      </c>
      <c r="Q547" s="31">
        <v>-0.37980000000000003</v>
      </c>
      <c r="R547" s="31">
        <v>1.2746961520299649</v>
      </c>
      <c r="S547" s="98">
        <v>36.9</v>
      </c>
      <c r="T547" s="97">
        <v>22.505725725777953</v>
      </c>
      <c r="U547" s="31">
        <v>-1.3895999999999999</v>
      </c>
      <c r="V547" s="31">
        <v>-0.34920000000000001</v>
      </c>
      <c r="W547" s="31">
        <v>1.4328045226059274</v>
      </c>
      <c r="X547" s="98">
        <v>36.799999999999997</v>
      </c>
      <c r="Y547" s="490" t="s">
        <v>3350</v>
      </c>
    </row>
    <row r="548" spans="1:25" x14ac:dyDescent="0.25">
      <c r="A548" s="28" t="s">
        <v>18</v>
      </c>
      <c r="B548" s="144" t="s">
        <v>649</v>
      </c>
      <c r="C548" s="487" t="s">
        <v>150</v>
      </c>
      <c r="D548" s="144">
        <v>35</v>
      </c>
      <c r="E548" s="144" t="s">
        <v>64</v>
      </c>
      <c r="F548" s="144">
        <v>6</v>
      </c>
      <c r="G548" s="144" t="s">
        <v>37</v>
      </c>
      <c r="H548" s="144" t="s">
        <v>3350</v>
      </c>
      <c r="I548" s="144" t="s">
        <v>653</v>
      </c>
      <c r="J548" s="29">
        <v>64.635737527584723</v>
      </c>
      <c r="K548" s="29">
        <v>-0.63539999999999996</v>
      </c>
      <c r="L548" s="29">
        <v>-0.30419999999999997</v>
      </c>
      <c r="M548" s="29">
        <v>0.70446490331314582</v>
      </c>
      <c r="N548" s="29">
        <v>6.3</v>
      </c>
      <c r="O548" s="35">
        <v>116.95533095054272</v>
      </c>
      <c r="P548" s="29">
        <v>-1.2167999999999999</v>
      </c>
      <c r="Q548" s="29">
        <v>-0.37980000000000003</v>
      </c>
      <c r="R548" s="29">
        <v>0</v>
      </c>
      <c r="S548" s="96">
        <v>6.3</v>
      </c>
      <c r="T548" s="35">
        <v>131.46201693787756</v>
      </c>
      <c r="U548" s="29">
        <v>-1.3895999999999999</v>
      </c>
      <c r="V548" s="29">
        <v>-0.34920000000000001</v>
      </c>
      <c r="W548" s="29">
        <v>1.4328045226059274</v>
      </c>
      <c r="X548" s="96">
        <v>6.3</v>
      </c>
      <c r="Y548" s="489" t="s">
        <v>3350</v>
      </c>
    </row>
    <row r="549" spans="1:25" x14ac:dyDescent="0.25">
      <c r="A549" s="28" t="s">
        <v>18</v>
      </c>
      <c r="B549" s="144" t="s">
        <v>649</v>
      </c>
      <c r="C549" s="487" t="s">
        <v>150</v>
      </c>
      <c r="D549" s="144">
        <v>35</v>
      </c>
      <c r="E549" s="144" t="s">
        <v>2920</v>
      </c>
      <c r="F549" s="144">
        <v>6</v>
      </c>
      <c r="G549" s="144" t="s">
        <v>3350</v>
      </c>
      <c r="H549" s="144">
        <v>2</v>
      </c>
      <c r="I549" s="144" t="s">
        <v>654</v>
      </c>
      <c r="J549" s="29">
        <v>13.329618810688505</v>
      </c>
      <c r="K549" s="29">
        <v>-0.13175999999999999</v>
      </c>
      <c r="L549" s="29">
        <v>-6.1200000000000004E-2</v>
      </c>
      <c r="M549" s="29">
        <v>0.14527951541769402</v>
      </c>
      <c r="N549" s="29">
        <v>6.3</v>
      </c>
      <c r="O549" s="35">
        <v>15.472734231290882</v>
      </c>
      <c r="P549" s="29">
        <v>-0.15515999999999999</v>
      </c>
      <c r="Q549" s="29">
        <v>-6.6060000000000008E-2</v>
      </c>
      <c r="R549" s="29">
        <v>0.16863733038683931</v>
      </c>
      <c r="S549" s="96">
        <v>6.3</v>
      </c>
      <c r="T549" s="35">
        <v>20.169534722329992</v>
      </c>
      <c r="U549" s="29">
        <v>-0.21006</v>
      </c>
      <c r="V549" s="29">
        <v>-6.4799999999999996E-2</v>
      </c>
      <c r="W549" s="29">
        <v>0.21982775893867451</v>
      </c>
      <c r="X549" s="96">
        <v>6.3</v>
      </c>
      <c r="Y549" s="489" t="s">
        <v>3350</v>
      </c>
    </row>
    <row r="550" spans="1:25" x14ac:dyDescent="0.25">
      <c r="A550" s="28" t="s">
        <v>18</v>
      </c>
      <c r="B550" s="144" t="s">
        <v>649</v>
      </c>
      <c r="C550" s="487" t="s">
        <v>150</v>
      </c>
      <c r="D550" s="144">
        <v>35</v>
      </c>
      <c r="E550" s="144" t="s">
        <v>2921</v>
      </c>
      <c r="F550" s="144">
        <v>6</v>
      </c>
      <c r="G550" s="144" t="s">
        <v>3350</v>
      </c>
      <c r="H550" s="144">
        <v>2</v>
      </c>
      <c r="I550" s="144" t="s">
        <v>655</v>
      </c>
      <c r="J550" s="29">
        <v>9.0373965282509037</v>
      </c>
      <c r="K550" s="29">
        <v>-8.9760000000000006E-2</v>
      </c>
      <c r="L550" s="29">
        <v>-4.0559999999999999E-2</v>
      </c>
      <c r="M550" s="29">
        <v>9.8498584761406605E-2</v>
      </c>
      <c r="N550" s="29">
        <v>6.3</v>
      </c>
      <c r="O550" s="35">
        <v>12.735314265937168</v>
      </c>
      <c r="P550" s="29">
        <v>-0.13536000000000001</v>
      </c>
      <c r="Q550" s="29">
        <v>-3.0719999999999997E-2</v>
      </c>
      <c r="R550" s="29">
        <v>0.1388021901844492</v>
      </c>
      <c r="S550" s="96">
        <v>6.3</v>
      </c>
      <c r="T550" s="35">
        <v>15.772395658471668</v>
      </c>
      <c r="U550" s="29">
        <v>-0.16728000000000001</v>
      </c>
      <c r="V550" s="29">
        <v>-3.9600000000000003E-2</v>
      </c>
      <c r="W550" s="29">
        <v>0.17190334028168272</v>
      </c>
      <c r="X550" s="96">
        <v>6.3</v>
      </c>
      <c r="Y550" s="489" t="s">
        <v>3350</v>
      </c>
    </row>
    <row r="551" spans="1:25" x14ac:dyDescent="0.25">
      <c r="A551" s="28" t="s">
        <v>18</v>
      </c>
      <c r="B551" s="144" t="s">
        <v>649</v>
      </c>
      <c r="C551" s="487" t="s">
        <v>150</v>
      </c>
      <c r="D551" s="144">
        <v>35</v>
      </c>
      <c r="E551" s="144" t="s">
        <v>2922</v>
      </c>
      <c r="F551" s="144">
        <v>6</v>
      </c>
      <c r="G551" s="144" t="s">
        <v>3350</v>
      </c>
      <c r="H551" s="144">
        <v>2</v>
      </c>
      <c r="I551" s="144" t="s">
        <v>656</v>
      </c>
      <c r="J551" s="29">
        <v>11.880902218390405</v>
      </c>
      <c r="K551" s="29">
        <v>-0.11736000000000001</v>
      </c>
      <c r="L551" s="29">
        <v>-5.4719999999999998E-2</v>
      </c>
      <c r="M551" s="29">
        <v>0.12948995327823701</v>
      </c>
      <c r="N551" s="29">
        <v>6.3</v>
      </c>
      <c r="O551" s="35">
        <v>26.781118810129101</v>
      </c>
      <c r="P551" s="29">
        <v>-0.28332000000000002</v>
      </c>
      <c r="Q551" s="29">
        <v>-7.0199999999999999E-2</v>
      </c>
      <c r="R551" s="29">
        <v>0.29188741391159712</v>
      </c>
      <c r="S551" s="96">
        <v>6.3</v>
      </c>
      <c r="T551" s="35">
        <v>29.908486573735185</v>
      </c>
      <c r="U551" s="29">
        <v>-0.31931999999999999</v>
      </c>
      <c r="V551" s="29">
        <v>-6.5519999999999995E-2</v>
      </c>
      <c r="W551" s="29">
        <v>0.32597259516713978</v>
      </c>
      <c r="X551" s="96">
        <v>6.3</v>
      </c>
      <c r="Y551" s="489" t="s">
        <v>3350</v>
      </c>
    </row>
    <row r="552" spans="1:25" x14ac:dyDescent="0.25">
      <c r="A552" s="28" t="s">
        <v>18</v>
      </c>
      <c r="B552" s="144" t="s">
        <v>649</v>
      </c>
      <c r="C552" s="487" t="s">
        <v>150</v>
      </c>
      <c r="D552" s="144">
        <v>35</v>
      </c>
      <c r="E552" s="144" t="s">
        <v>2923</v>
      </c>
      <c r="F552" s="144">
        <v>6</v>
      </c>
      <c r="G552" s="144" t="s">
        <v>3350</v>
      </c>
      <c r="H552" s="144">
        <v>2</v>
      </c>
      <c r="I552" s="144" t="s">
        <v>884</v>
      </c>
      <c r="J552" s="29">
        <v>0</v>
      </c>
      <c r="K552" s="29">
        <v>0</v>
      </c>
      <c r="L552" s="29">
        <v>0</v>
      </c>
      <c r="M552" s="29">
        <v>0</v>
      </c>
      <c r="N552" s="29" t="s">
        <v>2861</v>
      </c>
      <c r="O552" s="35">
        <v>0</v>
      </c>
      <c r="P552" s="29">
        <v>0</v>
      </c>
      <c r="Q552" s="29">
        <v>0</v>
      </c>
      <c r="R552" s="29">
        <v>0</v>
      </c>
      <c r="S552" s="96" t="s">
        <v>2861</v>
      </c>
      <c r="T552" s="35">
        <v>0</v>
      </c>
      <c r="U552" s="29">
        <v>0</v>
      </c>
      <c r="V552" s="29">
        <v>0</v>
      </c>
      <c r="W552" s="29">
        <v>0</v>
      </c>
      <c r="X552" s="96" t="s">
        <v>2861</v>
      </c>
      <c r="Y552" s="489" t="s">
        <v>3350</v>
      </c>
    </row>
    <row r="553" spans="1:25" ht="15.75" thickBot="1" x14ac:dyDescent="0.3">
      <c r="A553" s="28" t="s">
        <v>18</v>
      </c>
      <c r="B553" s="144" t="s">
        <v>649</v>
      </c>
      <c r="C553" s="487" t="s">
        <v>150</v>
      </c>
      <c r="D553" s="144">
        <v>35</v>
      </c>
      <c r="E553" s="144" t="s">
        <v>79</v>
      </c>
      <c r="F553" s="144">
        <v>6</v>
      </c>
      <c r="G553" s="144" t="s">
        <v>59</v>
      </c>
      <c r="H553" s="144">
        <v>2</v>
      </c>
      <c r="I553" s="144" t="s">
        <v>60</v>
      </c>
      <c r="J553" s="29">
        <v>0</v>
      </c>
      <c r="K553" s="29">
        <v>-2.8000000000000003E-4</v>
      </c>
      <c r="L553" s="29">
        <v>0</v>
      </c>
      <c r="M553" s="29">
        <v>2.8000000000000003E-4</v>
      </c>
      <c r="N553" s="29">
        <v>6.3</v>
      </c>
      <c r="O553" s="35">
        <v>0</v>
      </c>
      <c r="P553" s="29">
        <v>-2.8000000000000003E-4</v>
      </c>
      <c r="Q553" s="29">
        <v>0</v>
      </c>
      <c r="R553" s="29">
        <v>2.8000000000000003E-4</v>
      </c>
      <c r="S553" s="96">
        <v>6.3</v>
      </c>
      <c r="T553" s="35">
        <v>0</v>
      </c>
      <c r="U553" s="29">
        <v>-2.8000000000000003E-4</v>
      </c>
      <c r="V553" s="29">
        <v>0</v>
      </c>
      <c r="W553" s="29">
        <v>2.8000000000000003E-4</v>
      </c>
      <c r="X553" s="96">
        <v>6.3</v>
      </c>
      <c r="Y553" s="492" t="s">
        <v>3350</v>
      </c>
    </row>
    <row r="554" spans="1:25" x14ac:dyDescent="0.25">
      <c r="A554" s="24" t="s">
        <v>18</v>
      </c>
      <c r="B554" s="142" t="s">
        <v>657</v>
      </c>
      <c r="C554" s="142" t="s">
        <v>658</v>
      </c>
      <c r="D554" s="142">
        <v>110</v>
      </c>
      <c r="E554" s="142" t="s">
        <v>30</v>
      </c>
      <c r="F554" s="142">
        <v>110</v>
      </c>
      <c r="G554" s="142" t="s">
        <v>31</v>
      </c>
      <c r="H554" s="142" t="s">
        <v>3350</v>
      </c>
      <c r="I554" s="142" t="s">
        <v>3350</v>
      </c>
      <c r="J554" s="25">
        <v>17.380368915451147</v>
      </c>
      <c r="K554" s="25">
        <v>-3.3659999999999997</v>
      </c>
      <c r="L554" s="25">
        <v>-1.3260000000000001</v>
      </c>
      <c r="M554" s="25">
        <v>3.6177661615975123</v>
      </c>
      <c r="N554" s="25">
        <v>120.6</v>
      </c>
      <c r="O554" s="92">
        <v>38.865038054874262</v>
      </c>
      <c r="P554" s="25">
        <v>-7.4639999999999995</v>
      </c>
      <c r="Q554" s="25">
        <v>-2.85</v>
      </c>
      <c r="R554" s="25">
        <v>7.9896054971443986</v>
      </c>
      <c r="S554" s="93">
        <v>119.4</v>
      </c>
      <c r="T554" s="92">
        <v>37.833676862138525</v>
      </c>
      <c r="U554" s="25">
        <v>-7.4039999999999999</v>
      </c>
      <c r="V554" s="25">
        <v>-2.4119999999999999</v>
      </c>
      <c r="W554" s="25">
        <v>7.7869737382374673</v>
      </c>
      <c r="X554" s="93">
        <v>119.4</v>
      </c>
      <c r="Y554" s="485" t="s">
        <v>3350</v>
      </c>
    </row>
    <row r="555" spans="1:25" x14ac:dyDescent="0.25">
      <c r="A555" s="28" t="s">
        <v>18</v>
      </c>
      <c r="B555" s="144" t="s">
        <v>657</v>
      </c>
      <c r="C555" s="487" t="s">
        <v>658</v>
      </c>
      <c r="D555" s="144">
        <v>110</v>
      </c>
      <c r="E555" s="144" t="s">
        <v>659</v>
      </c>
      <c r="F555" s="144">
        <v>10</v>
      </c>
      <c r="G555" s="144" t="s">
        <v>37</v>
      </c>
      <c r="H555" s="144" t="s">
        <v>3350</v>
      </c>
      <c r="I555" s="144" t="s">
        <v>660</v>
      </c>
      <c r="J555" s="29">
        <v>70.448159058291282</v>
      </c>
      <c r="K555" s="29">
        <v>-1.1399999999999999</v>
      </c>
      <c r="L555" s="29">
        <v>-0.57599999999999996</v>
      </c>
      <c r="M555" s="29">
        <v>1.2772533029904445</v>
      </c>
      <c r="N555" s="29">
        <v>10.48</v>
      </c>
      <c r="O555" s="35">
        <v>194.79724444106938</v>
      </c>
      <c r="P555" s="29">
        <v>-3.09</v>
      </c>
      <c r="Q555" s="29">
        <v>-1.5960000000000001</v>
      </c>
      <c r="R555" s="29">
        <v>3.4778320833530767</v>
      </c>
      <c r="S555" s="96">
        <v>10.32</v>
      </c>
      <c r="T555" s="35">
        <v>179.36271822713772</v>
      </c>
      <c r="U555" s="29">
        <v>-2.9460000000000002</v>
      </c>
      <c r="V555" s="29">
        <v>-1.302</v>
      </c>
      <c r="W555" s="29">
        <v>3.2208880762920034</v>
      </c>
      <c r="X555" s="96">
        <v>10.38</v>
      </c>
      <c r="Y555" s="489" t="s">
        <v>3350</v>
      </c>
    </row>
    <row r="556" spans="1:25" x14ac:dyDescent="0.25">
      <c r="A556" s="28" t="s">
        <v>18</v>
      </c>
      <c r="B556" s="144" t="s">
        <v>657</v>
      </c>
      <c r="C556" s="487" t="s">
        <v>658</v>
      </c>
      <c r="D556" s="144">
        <v>110</v>
      </c>
      <c r="E556" s="144" t="s">
        <v>661</v>
      </c>
      <c r="F556" s="144">
        <v>10</v>
      </c>
      <c r="G556" s="144" t="s">
        <v>3350</v>
      </c>
      <c r="H556" s="494">
        <v>3</v>
      </c>
      <c r="I556" s="144" t="s">
        <v>662</v>
      </c>
      <c r="J556" s="29">
        <v>1.0610611707550677</v>
      </c>
      <c r="K556" s="29">
        <v>-1.1999999999999999E-3</v>
      </c>
      <c r="L556" s="29">
        <v>-1.9199999999999998E-2</v>
      </c>
      <c r="M556" s="29">
        <v>1.9237463450257675E-2</v>
      </c>
      <c r="N556" s="29">
        <v>10.48</v>
      </c>
      <c r="O556" s="35">
        <v>1.0775117315419678</v>
      </c>
      <c r="P556" s="29">
        <v>-1.1999999999999999E-3</v>
      </c>
      <c r="Q556" s="29">
        <v>-1.9199999999999998E-2</v>
      </c>
      <c r="R556" s="29">
        <v>1.9237463450257675E-2</v>
      </c>
      <c r="S556" s="96">
        <v>10.32</v>
      </c>
      <c r="T556" s="35">
        <v>0</v>
      </c>
      <c r="U556" s="29">
        <v>0</v>
      </c>
      <c r="V556" s="29">
        <v>-1.9199999999999998E-2</v>
      </c>
      <c r="W556" s="29">
        <v>1.9199999999999998E-2</v>
      </c>
      <c r="X556" s="96">
        <v>10.38</v>
      </c>
      <c r="Y556" s="489" t="s">
        <v>3350</v>
      </c>
    </row>
    <row r="557" spans="1:25" x14ac:dyDescent="0.25">
      <c r="A557" s="28" t="s">
        <v>18</v>
      </c>
      <c r="B557" s="144" t="s">
        <v>657</v>
      </c>
      <c r="C557" s="487" t="s">
        <v>658</v>
      </c>
      <c r="D557" s="144">
        <v>110</v>
      </c>
      <c r="E557" s="144" t="s">
        <v>663</v>
      </c>
      <c r="F557" s="144">
        <v>10</v>
      </c>
      <c r="G557" s="144" t="s">
        <v>3350</v>
      </c>
      <c r="H557" s="494">
        <v>3</v>
      </c>
      <c r="I557" s="144" t="s">
        <v>664</v>
      </c>
      <c r="J557" s="29">
        <v>56.655141290003456</v>
      </c>
      <c r="K557" s="29">
        <v>-0.92159999999999997</v>
      </c>
      <c r="L557" s="29">
        <v>-0.4536</v>
      </c>
      <c r="M557" s="29">
        <v>1.0271803736442786</v>
      </c>
      <c r="N557" s="29">
        <v>10.48</v>
      </c>
      <c r="O557" s="35">
        <v>105.68956602061193</v>
      </c>
      <c r="P557" s="29">
        <v>-1.7747999999999999</v>
      </c>
      <c r="Q557" s="29">
        <v>-0.64079999999999993</v>
      </c>
      <c r="R557" s="29">
        <v>1.8869392359055974</v>
      </c>
      <c r="S557" s="96">
        <v>10.32</v>
      </c>
      <c r="T557" s="35">
        <v>114.19954857267177</v>
      </c>
      <c r="U557" s="29">
        <v>-1.9584000000000001</v>
      </c>
      <c r="V557" s="29">
        <v>-0.60839999999999994</v>
      </c>
      <c r="W557" s="29">
        <v>2.0507269735388962</v>
      </c>
      <c r="X557" s="96">
        <v>10.38</v>
      </c>
      <c r="Y557" s="489" t="s">
        <v>3350</v>
      </c>
    </row>
    <row r="558" spans="1:25" x14ac:dyDescent="0.25">
      <c r="A558" s="28" t="s">
        <v>18</v>
      </c>
      <c r="B558" s="144" t="s">
        <v>657</v>
      </c>
      <c r="C558" s="487" t="s">
        <v>658</v>
      </c>
      <c r="D558" s="144">
        <v>110</v>
      </c>
      <c r="E558" s="144" t="s">
        <v>665</v>
      </c>
      <c r="F558" s="144">
        <v>10</v>
      </c>
      <c r="G558" s="144" t="s">
        <v>3350</v>
      </c>
      <c r="H558" s="494">
        <v>3</v>
      </c>
      <c r="I558" s="144" t="s">
        <v>666</v>
      </c>
      <c r="J558" s="29">
        <v>10.084347690539932</v>
      </c>
      <c r="K558" s="29">
        <v>-0.158</v>
      </c>
      <c r="L558" s="29">
        <v>-9.1999999999999998E-2</v>
      </c>
      <c r="M558" s="29">
        <v>0.18283325736856521</v>
      </c>
      <c r="N558" s="29">
        <v>10.48</v>
      </c>
      <c r="O558" s="35">
        <v>62.776139572757472</v>
      </c>
      <c r="P558" s="29">
        <v>-0.97199999999999998</v>
      </c>
      <c r="Q558" s="29">
        <v>-0.55800000000000005</v>
      </c>
      <c r="R558" s="29">
        <v>1.1207800854761829</v>
      </c>
      <c r="S558" s="96">
        <v>10.32</v>
      </c>
      <c r="T558" s="35">
        <v>45.048277403536545</v>
      </c>
      <c r="U558" s="29">
        <v>-0.71199999999999997</v>
      </c>
      <c r="V558" s="29">
        <v>-0.38400000000000001</v>
      </c>
      <c r="W558" s="29">
        <v>0.80894993664626735</v>
      </c>
      <c r="X558" s="96">
        <v>10.38</v>
      </c>
      <c r="Y558" s="489" t="s">
        <v>3350</v>
      </c>
    </row>
    <row r="559" spans="1:25" x14ac:dyDescent="0.25">
      <c r="A559" s="28" t="s">
        <v>18</v>
      </c>
      <c r="B559" s="144" t="s">
        <v>657</v>
      </c>
      <c r="C559" s="487" t="s">
        <v>658</v>
      </c>
      <c r="D559" s="144">
        <v>110</v>
      </c>
      <c r="E559" s="144" t="s">
        <v>667</v>
      </c>
      <c r="F559" s="144">
        <v>10</v>
      </c>
      <c r="G559" s="144" t="s">
        <v>3350</v>
      </c>
      <c r="H559" s="494">
        <v>3</v>
      </c>
      <c r="I559" s="144" t="s">
        <v>666</v>
      </c>
      <c r="J559" s="29">
        <v>3.9125772958055429</v>
      </c>
      <c r="K559" s="29">
        <v>-4.5999999999999999E-2</v>
      </c>
      <c r="L559" s="29">
        <v>-5.3999999999999999E-2</v>
      </c>
      <c r="M559" s="29">
        <v>7.0936591403872803E-2</v>
      </c>
      <c r="N559" s="29">
        <v>10.48</v>
      </c>
      <c r="O559" s="35">
        <v>30.952411816234516</v>
      </c>
      <c r="P559" s="29">
        <v>-0.35199999999999998</v>
      </c>
      <c r="Q559" s="29">
        <v>-0.42599999999999999</v>
      </c>
      <c r="R559" s="29">
        <v>0.55261197960232455</v>
      </c>
      <c r="S559" s="96">
        <v>10.32</v>
      </c>
      <c r="T559" s="35">
        <v>23.523011184147524</v>
      </c>
      <c r="U559" s="29">
        <v>-0.25600000000000001</v>
      </c>
      <c r="V559" s="29">
        <v>-0.33600000000000002</v>
      </c>
      <c r="W559" s="29">
        <v>0.42241212103821074</v>
      </c>
      <c r="X559" s="96">
        <v>10.38</v>
      </c>
      <c r="Y559" s="489" t="s">
        <v>3350</v>
      </c>
    </row>
    <row r="560" spans="1:25" x14ac:dyDescent="0.25">
      <c r="A560" s="28" t="s">
        <v>18</v>
      </c>
      <c r="B560" s="144" t="s">
        <v>657</v>
      </c>
      <c r="C560" s="487" t="s">
        <v>658</v>
      </c>
      <c r="D560" s="144">
        <v>110</v>
      </c>
      <c r="E560" s="144" t="s">
        <v>139</v>
      </c>
      <c r="F560" s="144">
        <v>10</v>
      </c>
      <c r="G560" s="144" t="s">
        <v>59</v>
      </c>
      <c r="H560" s="494">
        <v>3</v>
      </c>
      <c r="I560" s="144" t="s">
        <v>60</v>
      </c>
      <c r="J560" s="29">
        <v>0</v>
      </c>
      <c r="K560" s="29">
        <v>-3.8000000000000002E-4</v>
      </c>
      <c r="L560" s="29">
        <v>0</v>
      </c>
      <c r="M560" s="29">
        <v>3.8000000000000002E-4</v>
      </c>
      <c r="N560" s="29">
        <v>10.48</v>
      </c>
      <c r="O560" s="35">
        <v>0</v>
      </c>
      <c r="P560" s="29">
        <v>-3.4000000000000002E-4</v>
      </c>
      <c r="Q560" s="29">
        <v>0</v>
      </c>
      <c r="R560" s="29">
        <v>3.4000000000000002E-4</v>
      </c>
      <c r="S560" s="96">
        <v>10.32</v>
      </c>
      <c r="T560" s="35">
        <v>0</v>
      </c>
      <c r="U560" s="29">
        <v>-2.6000000000000003E-4</v>
      </c>
      <c r="V560" s="29">
        <v>0</v>
      </c>
      <c r="W560" s="29">
        <v>2.6000000000000003E-4</v>
      </c>
      <c r="X560" s="96">
        <v>10.38</v>
      </c>
      <c r="Y560" s="489" t="s">
        <v>3350</v>
      </c>
    </row>
    <row r="561" spans="1:25" x14ac:dyDescent="0.25">
      <c r="A561" s="28" t="s">
        <v>18</v>
      </c>
      <c r="B561" s="144" t="s">
        <v>657</v>
      </c>
      <c r="C561" s="487" t="s">
        <v>658</v>
      </c>
      <c r="D561" s="144">
        <v>110</v>
      </c>
      <c r="E561" s="144" t="s">
        <v>668</v>
      </c>
      <c r="F561" s="144">
        <v>10</v>
      </c>
      <c r="G561" s="144" t="s">
        <v>37</v>
      </c>
      <c r="H561" s="144" t="s">
        <v>3350</v>
      </c>
      <c r="I561" s="144" t="s">
        <v>296</v>
      </c>
      <c r="J561" s="29">
        <v>130.8069156331903</v>
      </c>
      <c r="K561" s="29">
        <v>-2.226</v>
      </c>
      <c r="L561" s="29">
        <v>-0.75</v>
      </c>
      <c r="M561" s="29">
        <v>2.3489521067914518</v>
      </c>
      <c r="N561" s="29">
        <v>10.38</v>
      </c>
      <c r="O561" s="35">
        <v>256.35262973880612</v>
      </c>
      <c r="P561" s="29">
        <v>-4.3739999999999997</v>
      </c>
      <c r="Q561" s="29">
        <v>-1.254</v>
      </c>
      <c r="R561" s="29">
        <v>4.5502079073378612</v>
      </c>
      <c r="S561" s="96">
        <v>10.26</v>
      </c>
      <c r="T561" s="35">
        <v>257.82097108171359</v>
      </c>
      <c r="U561" s="29">
        <v>-4.4580000000000002</v>
      </c>
      <c r="V561" s="29">
        <v>-1.1100000000000001</v>
      </c>
      <c r="W561" s="29">
        <v>4.5941118837050539</v>
      </c>
      <c r="X561" s="96">
        <v>10.3</v>
      </c>
      <c r="Y561" s="489" t="s">
        <v>3350</v>
      </c>
    </row>
    <row r="562" spans="1:25" x14ac:dyDescent="0.25">
      <c r="A562" s="28" t="s">
        <v>18</v>
      </c>
      <c r="B562" s="144" t="s">
        <v>657</v>
      </c>
      <c r="C562" s="487" t="s">
        <v>658</v>
      </c>
      <c r="D562" s="144">
        <v>110</v>
      </c>
      <c r="E562" s="144" t="s">
        <v>669</v>
      </c>
      <c r="F562" s="144">
        <v>10</v>
      </c>
      <c r="G562" s="144" t="s">
        <v>3350</v>
      </c>
      <c r="H562" s="488">
        <v>1</v>
      </c>
      <c r="I562" s="144" t="s">
        <v>666</v>
      </c>
      <c r="J562" s="29">
        <v>0</v>
      </c>
      <c r="K562" s="29">
        <v>0</v>
      </c>
      <c r="L562" s="29">
        <v>0</v>
      </c>
      <c r="M562" s="29">
        <v>0</v>
      </c>
      <c r="N562" s="29" t="s">
        <v>41</v>
      </c>
      <c r="O562" s="35">
        <v>0</v>
      </c>
      <c r="P562" s="29">
        <v>0</v>
      </c>
      <c r="Q562" s="29">
        <v>0</v>
      </c>
      <c r="R562" s="29">
        <v>0</v>
      </c>
      <c r="S562" s="96" t="s">
        <v>41</v>
      </c>
      <c r="T562" s="35">
        <v>0</v>
      </c>
      <c r="U562" s="29">
        <v>0</v>
      </c>
      <c r="V562" s="29">
        <v>0</v>
      </c>
      <c r="W562" s="29">
        <v>0</v>
      </c>
      <c r="X562" s="96" t="s">
        <v>41</v>
      </c>
      <c r="Y562" s="489" t="s">
        <v>3350</v>
      </c>
    </row>
    <row r="563" spans="1:25" x14ac:dyDescent="0.25">
      <c r="A563" s="28" t="s">
        <v>18</v>
      </c>
      <c r="B563" s="144" t="s">
        <v>657</v>
      </c>
      <c r="C563" s="487" t="s">
        <v>658</v>
      </c>
      <c r="D563" s="144">
        <v>110</v>
      </c>
      <c r="E563" s="144" t="s">
        <v>670</v>
      </c>
      <c r="F563" s="144">
        <v>10</v>
      </c>
      <c r="G563" s="144" t="s">
        <v>3350</v>
      </c>
      <c r="H563" s="488">
        <v>1</v>
      </c>
      <c r="I563" s="144" t="s">
        <v>671</v>
      </c>
      <c r="J563" s="29">
        <v>52.219224043287078</v>
      </c>
      <c r="K563" s="29">
        <v>-0.87360000000000004</v>
      </c>
      <c r="L563" s="29">
        <v>-0.34079999999999999</v>
      </c>
      <c r="M563" s="29">
        <v>0.93772149383492331</v>
      </c>
      <c r="N563" s="29">
        <v>10.38</v>
      </c>
      <c r="O563" s="35">
        <v>84.258835617316691</v>
      </c>
      <c r="P563" s="29">
        <v>-1.4447999999999999</v>
      </c>
      <c r="Q563" s="29">
        <v>-0.38639999999999997</v>
      </c>
      <c r="R563" s="29">
        <v>1.4955774804402477</v>
      </c>
      <c r="S563" s="96">
        <v>10.26</v>
      </c>
      <c r="T563" s="35">
        <v>98.643127519199965</v>
      </c>
      <c r="U563" s="29">
        <v>-1.71</v>
      </c>
      <c r="V563" s="29">
        <v>-0.40679999999999999</v>
      </c>
      <c r="W563" s="29">
        <v>1.757721889264624</v>
      </c>
      <c r="X563" s="96">
        <v>10.3</v>
      </c>
      <c r="Y563" s="489" t="s">
        <v>3350</v>
      </c>
    </row>
    <row r="564" spans="1:25" x14ac:dyDescent="0.25">
      <c r="A564" s="28" t="s">
        <v>18</v>
      </c>
      <c r="B564" s="144" t="s">
        <v>657</v>
      </c>
      <c r="C564" s="487" t="s">
        <v>658</v>
      </c>
      <c r="D564" s="144">
        <v>110</v>
      </c>
      <c r="E564" s="144" t="s">
        <v>672</v>
      </c>
      <c r="F564" s="144">
        <v>10</v>
      </c>
      <c r="G564" s="144" t="s">
        <v>3350</v>
      </c>
      <c r="H564" s="488">
        <v>1</v>
      </c>
      <c r="I564" s="144" t="s">
        <v>666</v>
      </c>
      <c r="J564" s="29">
        <v>3.9033931949641443</v>
      </c>
      <c r="K564" s="29">
        <v>-4.3200000000000002E-2</v>
      </c>
      <c r="L564" s="29">
        <v>-5.5200000000000006E-2</v>
      </c>
      <c r="M564" s="29">
        <v>7.0094792959249128E-2</v>
      </c>
      <c r="N564" s="29">
        <v>10.38</v>
      </c>
      <c r="O564" s="35">
        <v>5.0848819109552839</v>
      </c>
      <c r="P564" s="29">
        <v>-7.3200000000000001E-2</v>
      </c>
      <c r="Q564" s="29">
        <v>-5.28E-2</v>
      </c>
      <c r="R564" s="29">
        <v>9.0255636943074091E-2</v>
      </c>
      <c r="S564" s="96">
        <v>10.26</v>
      </c>
      <c r="T564" s="35">
        <v>4.3851135788359938</v>
      </c>
      <c r="U564" s="29">
        <v>-5.28E-2</v>
      </c>
      <c r="V564" s="29">
        <v>-5.7599999999999998E-2</v>
      </c>
      <c r="W564" s="29">
        <v>7.8138338861278592E-2</v>
      </c>
      <c r="X564" s="96">
        <v>10.3</v>
      </c>
      <c r="Y564" s="489" t="s">
        <v>3350</v>
      </c>
    </row>
    <row r="565" spans="1:25" x14ac:dyDescent="0.25">
      <c r="A565" s="28" t="s">
        <v>18</v>
      </c>
      <c r="B565" s="144" t="s">
        <v>657</v>
      </c>
      <c r="C565" s="487" t="s">
        <v>658</v>
      </c>
      <c r="D565" s="144">
        <v>110</v>
      </c>
      <c r="E565" s="144" t="s">
        <v>673</v>
      </c>
      <c r="F565" s="144">
        <v>10</v>
      </c>
      <c r="G565" s="144" t="s">
        <v>3350</v>
      </c>
      <c r="H565" s="488">
        <v>1</v>
      </c>
      <c r="I565" s="144" t="s">
        <v>666</v>
      </c>
      <c r="J565" s="29">
        <v>10.554185118542446</v>
      </c>
      <c r="K565" s="29">
        <v>-0.188</v>
      </c>
      <c r="L565" s="29">
        <v>-2.4E-2</v>
      </c>
      <c r="M565" s="29">
        <v>0.18952572384771413</v>
      </c>
      <c r="N565" s="29">
        <v>10.38</v>
      </c>
      <c r="O565" s="35">
        <v>47.082406372525163</v>
      </c>
      <c r="P565" s="29">
        <v>-0.78</v>
      </c>
      <c r="Q565" s="29">
        <v>-0.3</v>
      </c>
      <c r="R565" s="29">
        <v>0.83570329663104714</v>
      </c>
      <c r="S565" s="96">
        <v>10.26</v>
      </c>
      <c r="T565" s="35">
        <v>42.209605868339544</v>
      </c>
      <c r="U565" s="29">
        <v>-0.70199999999999996</v>
      </c>
      <c r="V565" s="29">
        <v>-0.27</v>
      </c>
      <c r="W565" s="29">
        <v>0.75213296696794241</v>
      </c>
      <c r="X565" s="96">
        <v>10.3</v>
      </c>
      <c r="Y565" s="489" t="s">
        <v>3350</v>
      </c>
    </row>
    <row r="566" spans="1:25" x14ac:dyDescent="0.25">
      <c r="A566" s="28" t="s">
        <v>18</v>
      </c>
      <c r="B566" s="144" t="s">
        <v>657</v>
      </c>
      <c r="C566" s="487" t="s">
        <v>658</v>
      </c>
      <c r="D566" s="144">
        <v>110</v>
      </c>
      <c r="E566" s="144" t="s">
        <v>674</v>
      </c>
      <c r="F566" s="144">
        <v>10</v>
      </c>
      <c r="G566" s="144" t="s">
        <v>3350</v>
      </c>
      <c r="H566" s="488">
        <v>1</v>
      </c>
      <c r="I566" s="144" t="s">
        <v>675</v>
      </c>
      <c r="J566" s="29">
        <v>54.445128912715887</v>
      </c>
      <c r="K566" s="29">
        <v>-0.92159999999999997</v>
      </c>
      <c r="L566" s="29">
        <v>-0.32639999999999997</v>
      </c>
      <c r="M566" s="29">
        <v>0.97769295793720434</v>
      </c>
      <c r="N566" s="29">
        <v>10.38</v>
      </c>
      <c r="O566" s="35">
        <v>98.607450081281996</v>
      </c>
      <c r="P566" s="29">
        <v>-1.6927999999999999</v>
      </c>
      <c r="Q566" s="29">
        <v>-0.44480000000000003</v>
      </c>
      <c r="R566" s="29">
        <v>1.7502625174527391</v>
      </c>
      <c r="S566" s="96">
        <v>10.26</v>
      </c>
      <c r="T566" s="35">
        <v>97.381427080931843</v>
      </c>
      <c r="U566" s="29">
        <v>-1.7007999999999999</v>
      </c>
      <c r="V566" s="29">
        <v>-0.34399999999999997</v>
      </c>
      <c r="W566" s="29">
        <v>1.7352396491551243</v>
      </c>
      <c r="X566" s="96">
        <v>10.3</v>
      </c>
      <c r="Y566" s="489" t="s">
        <v>3350</v>
      </c>
    </row>
    <row r="567" spans="1:25" x14ac:dyDescent="0.25">
      <c r="A567" s="28" t="s">
        <v>18</v>
      </c>
      <c r="B567" s="144" t="s">
        <v>657</v>
      </c>
      <c r="C567" s="487" t="s">
        <v>658</v>
      </c>
      <c r="D567" s="144">
        <v>110</v>
      </c>
      <c r="E567" s="144" t="s">
        <v>676</v>
      </c>
      <c r="F567" s="144">
        <v>10</v>
      </c>
      <c r="G567" s="144" t="s">
        <v>3350</v>
      </c>
      <c r="H567" s="488">
        <v>1</v>
      </c>
      <c r="I567" s="144" t="s">
        <v>666</v>
      </c>
      <c r="J567" s="29">
        <v>0</v>
      </c>
      <c r="K567" s="29">
        <v>0</v>
      </c>
      <c r="L567" s="29">
        <v>0</v>
      </c>
      <c r="M567" s="29">
        <v>0</v>
      </c>
      <c r="N567" s="29" t="s">
        <v>41</v>
      </c>
      <c r="O567" s="35">
        <v>0</v>
      </c>
      <c r="P567" s="29">
        <v>0</v>
      </c>
      <c r="Q567" s="29">
        <v>0</v>
      </c>
      <c r="R567" s="29">
        <v>0</v>
      </c>
      <c r="S567" s="96" t="s">
        <v>41</v>
      </c>
      <c r="T567" s="35">
        <v>0</v>
      </c>
      <c r="U567" s="29">
        <v>0</v>
      </c>
      <c r="V567" s="29">
        <v>0</v>
      </c>
      <c r="W567" s="29">
        <v>0</v>
      </c>
      <c r="X567" s="96" t="s">
        <v>41</v>
      </c>
      <c r="Y567" s="489" t="s">
        <v>3350</v>
      </c>
    </row>
    <row r="568" spans="1:25" x14ac:dyDescent="0.25">
      <c r="A568" s="28" t="s">
        <v>18</v>
      </c>
      <c r="B568" s="144" t="s">
        <v>657</v>
      </c>
      <c r="C568" s="487" t="s">
        <v>658</v>
      </c>
      <c r="D568" s="144">
        <v>110</v>
      </c>
      <c r="E568" s="144" t="s">
        <v>677</v>
      </c>
      <c r="F568" s="144">
        <v>10</v>
      </c>
      <c r="G568" s="144" t="s">
        <v>3350</v>
      </c>
      <c r="H568" s="488">
        <v>1</v>
      </c>
      <c r="I568" s="144" t="s">
        <v>666</v>
      </c>
      <c r="J568" s="29">
        <v>8.7249832254931707</v>
      </c>
      <c r="K568" s="29">
        <v>-0.152</v>
      </c>
      <c r="L568" s="29">
        <v>-3.7999999999999999E-2</v>
      </c>
      <c r="M568" s="29">
        <v>0.1566780137734711</v>
      </c>
      <c r="N568" s="29">
        <v>10.38</v>
      </c>
      <c r="O568" s="35">
        <v>11.972462976835342</v>
      </c>
      <c r="P568" s="29">
        <v>-0.20200000000000001</v>
      </c>
      <c r="Q568" s="29">
        <v>-6.6000000000000003E-2</v>
      </c>
      <c r="R568" s="29">
        <v>0.21250882334623192</v>
      </c>
      <c r="S568" s="96">
        <v>10.26</v>
      </c>
      <c r="T568" s="35">
        <v>13.204279629476618</v>
      </c>
      <c r="U568" s="29">
        <v>-0.224</v>
      </c>
      <c r="V568" s="29">
        <v>-7.1999999999999995E-2</v>
      </c>
      <c r="W568" s="29">
        <v>0.23528705871764388</v>
      </c>
      <c r="X568" s="96">
        <v>10.3</v>
      </c>
      <c r="Y568" s="489" t="s">
        <v>3350</v>
      </c>
    </row>
    <row r="569" spans="1:25" x14ac:dyDescent="0.25">
      <c r="A569" s="28" t="s">
        <v>18</v>
      </c>
      <c r="B569" s="144" t="s">
        <v>657</v>
      </c>
      <c r="C569" s="487" t="s">
        <v>658</v>
      </c>
      <c r="D569" s="144">
        <v>110</v>
      </c>
      <c r="E569" s="144" t="s">
        <v>678</v>
      </c>
      <c r="F569" s="144">
        <v>10</v>
      </c>
      <c r="G569" s="144" t="s">
        <v>3350</v>
      </c>
      <c r="H569" s="488">
        <v>1</v>
      </c>
      <c r="I569" s="144" t="s">
        <v>666</v>
      </c>
      <c r="J569" s="29">
        <v>2.8395087894643907</v>
      </c>
      <c r="K569" s="29">
        <v>-3.7999999999999999E-2</v>
      </c>
      <c r="L569" s="29">
        <v>-3.4000000000000002E-2</v>
      </c>
      <c r="M569" s="29">
        <v>5.0990195135927847E-2</v>
      </c>
      <c r="N569" s="29">
        <v>10.38</v>
      </c>
      <c r="O569" s="35">
        <v>6.5041272305769358</v>
      </c>
      <c r="P569" s="29">
        <v>-0.112</v>
      </c>
      <c r="Q569" s="29">
        <v>-2.8000000000000001E-2</v>
      </c>
      <c r="R569" s="29">
        <v>0.1154469575172945</v>
      </c>
      <c r="S569" s="96">
        <v>10.26</v>
      </c>
      <c r="T569" s="35">
        <v>3.1766028841315235</v>
      </c>
      <c r="U569" s="29">
        <v>-4.8000000000000001E-2</v>
      </c>
      <c r="V569" s="29">
        <v>-0.03</v>
      </c>
      <c r="W569" s="29">
        <v>5.6603886792339624E-2</v>
      </c>
      <c r="X569" s="96">
        <v>10.3</v>
      </c>
      <c r="Y569" s="489" t="s">
        <v>3350</v>
      </c>
    </row>
    <row r="570" spans="1:25" x14ac:dyDescent="0.25">
      <c r="A570" s="30" t="s">
        <v>18</v>
      </c>
      <c r="B570" s="145" t="s">
        <v>657</v>
      </c>
      <c r="C570" s="145" t="s">
        <v>658</v>
      </c>
      <c r="D570" s="145">
        <v>110</v>
      </c>
      <c r="E570" s="145" t="s">
        <v>61</v>
      </c>
      <c r="F570" s="145">
        <v>110</v>
      </c>
      <c r="G570" s="145" t="s">
        <v>31</v>
      </c>
      <c r="H570" s="145" t="s">
        <v>3350</v>
      </c>
      <c r="I570" s="145" t="s">
        <v>3350</v>
      </c>
      <c r="J570" s="31">
        <v>40.238308223763241</v>
      </c>
      <c r="K570" s="31">
        <v>-7.2</v>
      </c>
      <c r="L570" s="31">
        <v>-4.3140000000000001</v>
      </c>
      <c r="M570" s="31">
        <v>8.393485330898006</v>
      </c>
      <c r="N570" s="31">
        <v>120.6</v>
      </c>
      <c r="O570" s="97">
        <v>71.43295513974067</v>
      </c>
      <c r="P570" s="31">
        <v>-12.527999999999999</v>
      </c>
      <c r="Q570" s="31">
        <v>-7.7880000000000003</v>
      </c>
      <c r="R570" s="31">
        <v>14.751397493119084</v>
      </c>
      <c r="S570" s="98">
        <v>119.4</v>
      </c>
      <c r="T570" s="97">
        <v>41.414789528033587</v>
      </c>
      <c r="U570" s="31">
        <v>-7.379999999999999</v>
      </c>
      <c r="V570" s="31">
        <v>-4.3140000000000001</v>
      </c>
      <c r="W570" s="31">
        <v>8.548391427631282</v>
      </c>
      <c r="X570" s="98">
        <v>119.4</v>
      </c>
      <c r="Y570" s="490" t="s">
        <v>3350</v>
      </c>
    </row>
    <row r="571" spans="1:25" x14ac:dyDescent="0.25">
      <c r="A571" s="28" t="s">
        <v>18</v>
      </c>
      <c r="B571" s="144" t="s">
        <v>657</v>
      </c>
      <c r="C571" s="487" t="s">
        <v>658</v>
      </c>
      <c r="D571" s="144">
        <v>110</v>
      </c>
      <c r="E571" s="144" t="s">
        <v>679</v>
      </c>
      <c r="F571" s="144">
        <v>10</v>
      </c>
      <c r="G571" s="144" t="s">
        <v>37</v>
      </c>
      <c r="H571" s="144" t="s">
        <v>3350</v>
      </c>
      <c r="I571" s="144" t="s">
        <v>332</v>
      </c>
      <c r="J571" s="29">
        <v>372.13919506399247</v>
      </c>
      <c r="K571" s="29">
        <v>-5.6520000000000001</v>
      </c>
      <c r="L571" s="29">
        <v>-3.468</v>
      </c>
      <c r="M571" s="29">
        <v>6.6311483168452803</v>
      </c>
      <c r="N571" s="29">
        <v>10.3</v>
      </c>
      <c r="O571" s="35">
        <v>597.59221538528038</v>
      </c>
      <c r="P571" s="29">
        <v>-9.0359999999999996</v>
      </c>
      <c r="Q571" s="29">
        <v>-5.4359999999999999</v>
      </c>
      <c r="R571" s="29">
        <v>10.545112232688659</v>
      </c>
      <c r="S571" s="96">
        <v>10.199999999999999</v>
      </c>
      <c r="T571" s="35">
        <v>320.02317103383973</v>
      </c>
      <c r="U571" s="29">
        <v>-5.0279999999999996</v>
      </c>
      <c r="V571" s="29">
        <v>-2.76</v>
      </c>
      <c r="W571" s="29">
        <v>5.7357112898053009</v>
      </c>
      <c r="X571" s="96">
        <v>10.36</v>
      </c>
      <c r="Y571" s="489" t="s">
        <v>3350</v>
      </c>
    </row>
    <row r="572" spans="1:25" x14ac:dyDescent="0.25">
      <c r="A572" s="28" t="s">
        <v>18</v>
      </c>
      <c r="B572" s="144" t="s">
        <v>657</v>
      </c>
      <c r="C572" s="487" t="s">
        <v>658</v>
      </c>
      <c r="D572" s="144">
        <v>110</v>
      </c>
      <c r="E572" s="144" t="s">
        <v>680</v>
      </c>
      <c r="F572" s="144">
        <v>10</v>
      </c>
      <c r="G572" s="144" t="s">
        <v>3350</v>
      </c>
      <c r="H572" s="144">
        <v>2</v>
      </c>
      <c r="I572" s="144" t="s">
        <v>666</v>
      </c>
      <c r="J572" s="29">
        <v>33.028439942391401</v>
      </c>
      <c r="K572" s="29">
        <v>-0.44600000000000001</v>
      </c>
      <c r="L572" s="29">
        <v>-0.38400000000000001</v>
      </c>
      <c r="M572" s="29">
        <v>0.5885337713334724</v>
      </c>
      <c r="N572" s="29">
        <v>10.3</v>
      </c>
      <c r="O572" s="35">
        <v>75.640678244656428</v>
      </c>
      <c r="P572" s="29">
        <v>-1.1339999999999999</v>
      </c>
      <c r="Q572" s="29">
        <v>-0.70399999999999996</v>
      </c>
      <c r="R572" s="29">
        <v>1.3347554083052069</v>
      </c>
      <c r="S572" s="96">
        <v>10.199999999999999</v>
      </c>
      <c r="T572" s="35">
        <v>54.696033803434609</v>
      </c>
      <c r="U572" s="29">
        <v>-0.80600000000000005</v>
      </c>
      <c r="V572" s="29">
        <v>-0.55800000000000005</v>
      </c>
      <c r="W572" s="29">
        <v>0.98030607465219766</v>
      </c>
      <c r="X572" s="96">
        <v>10.36</v>
      </c>
      <c r="Y572" s="489" t="s">
        <v>3350</v>
      </c>
    </row>
    <row r="573" spans="1:25" x14ac:dyDescent="0.25">
      <c r="A573" s="28" t="s">
        <v>18</v>
      </c>
      <c r="B573" s="144" t="s">
        <v>657</v>
      </c>
      <c r="C573" s="487" t="s">
        <v>658</v>
      </c>
      <c r="D573" s="144">
        <v>110</v>
      </c>
      <c r="E573" s="144" t="s">
        <v>681</v>
      </c>
      <c r="F573" s="144">
        <v>10</v>
      </c>
      <c r="G573" s="144" t="s">
        <v>3350</v>
      </c>
      <c r="H573" s="144">
        <v>2</v>
      </c>
      <c r="I573" s="144" t="s">
        <v>666</v>
      </c>
      <c r="J573" s="29">
        <v>190.95173856134903</v>
      </c>
      <c r="K573" s="29">
        <v>-2.84</v>
      </c>
      <c r="L573" s="29">
        <v>-1.8740000000000001</v>
      </c>
      <c r="M573" s="29">
        <v>3.4025690294246789</v>
      </c>
      <c r="N573" s="29">
        <v>10.3</v>
      </c>
      <c r="O573" s="35">
        <v>199.21962025411827</v>
      </c>
      <c r="P573" s="29">
        <v>-2.95</v>
      </c>
      <c r="Q573" s="29">
        <v>-1.9119999999999999</v>
      </c>
      <c r="R573" s="29">
        <v>3.5154294190041706</v>
      </c>
      <c r="S573" s="96">
        <v>10.199999999999999</v>
      </c>
      <c r="T573" s="35">
        <v>0</v>
      </c>
      <c r="U573" s="29">
        <v>0</v>
      </c>
      <c r="V573" s="29">
        <v>-0.03</v>
      </c>
      <c r="W573" s="29">
        <v>0.03</v>
      </c>
      <c r="X573" s="96">
        <v>10.36</v>
      </c>
      <c r="Y573" s="489" t="s">
        <v>3350</v>
      </c>
    </row>
    <row r="574" spans="1:25" x14ac:dyDescent="0.25">
      <c r="A574" s="28" t="s">
        <v>18</v>
      </c>
      <c r="B574" s="144" t="s">
        <v>657</v>
      </c>
      <c r="C574" s="487" t="s">
        <v>658</v>
      </c>
      <c r="D574" s="144">
        <v>110</v>
      </c>
      <c r="E574" s="144" t="s">
        <v>682</v>
      </c>
      <c r="F574" s="144">
        <v>10</v>
      </c>
      <c r="G574" s="144" t="s">
        <v>3350</v>
      </c>
      <c r="H574" s="144">
        <v>2</v>
      </c>
      <c r="I574" s="144" t="s">
        <v>683</v>
      </c>
      <c r="J574" s="29">
        <v>29.877064570202897</v>
      </c>
      <c r="K574" s="29">
        <v>-0.48799999999999999</v>
      </c>
      <c r="L574" s="29">
        <v>-0.21280000000000002</v>
      </c>
      <c r="M574" s="29">
        <v>0.53237941357644547</v>
      </c>
      <c r="N574" s="29">
        <v>10.3</v>
      </c>
      <c r="O574" s="35">
        <v>47.605014982109083</v>
      </c>
      <c r="P574" s="29">
        <v>-0.80159999999999998</v>
      </c>
      <c r="Q574" s="29">
        <v>-0.25119999999999998</v>
      </c>
      <c r="R574" s="29">
        <v>0.84003809437429677</v>
      </c>
      <c r="S574" s="96">
        <v>10.199999999999999</v>
      </c>
      <c r="T574" s="35">
        <v>56.953147600793372</v>
      </c>
      <c r="U574" s="29">
        <v>-0.98560000000000003</v>
      </c>
      <c r="V574" s="29">
        <v>-0.2656</v>
      </c>
      <c r="W574" s="29">
        <v>1.0207598738194992</v>
      </c>
      <c r="X574" s="96">
        <v>10.36</v>
      </c>
      <c r="Y574" s="489" t="s">
        <v>3350</v>
      </c>
    </row>
    <row r="575" spans="1:25" x14ac:dyDescent="0.25">
      <c r="A575" s="28" t="s">
        <v>18</v>
      </c>
      <c r="B575" s="144" t="s">
        <v>657</v>
      </c>
      <c r="C575" s="487" t="s">
        <v>658</v>
      </c>
      <c r="D575" s="144">
        <v>110</v>
      </c>
      <c r="E575" s="144" t="s">
        <v>684</v>
      </c>
      <c r="F575" s="144">
        <v>10</v>
      </c>
      <c r="G575" s="144" t="s">
        <v>3350</v>
      </c>
      <c r="H575" s="144">
        <v>2</v>
      </c>
      <c r="I575" s="144" t="s">
        <v>666</v>
      </c>
      <c r="J575" s="29">
        <v>10.338858491533172</v>
      </c>
      <c r="K575" s="29">
        <v>-0.156</v>
      </c>
      <c r="L575" s="29">
        <v>-9.8000000000000004E-2</v>
      </c>
      <c r="M575" s="29">
        <v>0.18422811946062956</v>
      </c>
      <c r="N575" s="29">
        <v>10.3</v>
      </c>
      <c r="O575" s="35">
        <v>10.040682121886025</v>
      </c>
      <c r="P575" s="29">
        <v>-0.156</v>
      </c>
      <c r="Q575" s="29">
        <v>-8.4000000000000005E-2</v>
      </c>
      <c r="R575" s="29">
        <v>0.1771778767228008</v>
      </c>
      <c r="S575" s="96">
        <v>10.199999999999999</v>
      </c>
      <c r="T575" s="35">
        <v>14.046569064774825</v>
      </c>
      <c r="U575" s="29">
        <v>-0.19600000000000001</v>
      </c>
      <c r="V575" s="29">
        <v>-0.158</v>
      </c>
      <c r="W575" s="29">
        <v>0.25175384803414624</v>
      </c>
      <c r="X575" s="96">
        <v>10.36</v>
      </c>
      <c r="Y575" s="489" t="s">
        <v>3350</v>
      </c>
    </row>
    <row r="576" spans="1:25" x14ac:dyDescent="0.25">
      <c r="A576" s="28" t="s">
        <v>18</v>
      </c>
      <c r="B576" s="144" t="s">
        <v>657</v>
      </c>
      <c r="C576" s="487" t="s">
        <v>658</v>
      </c>
      <c r="D576" s="144">
        <v>110</v>
      </c>
      <c r="E576" s="144" t="s">
        <v>685</v>
      </c>
      <c r="F576" s="144">
        <v>10</v>
      </c>
      <c r="G576" s="144" t="s">
        <v>3350</v>
      </c>
      <c r="H576" s="144">
        <v>2</v>
      </c>
      <c r="I576" s="144" t="s">
        <v>666</v>
      </c>
      <c r="J576" s="29">
        <v>109.12589568729244</v>
      </c>
      <c r="K576" s="29">
        <v>-1.7</v>
      </c>
      <c r="L576" s="29">
        <v>-0.94399999999999995</v>
      </c>
      <c r="M576" s="29">
        <v>1.9445143352518643</v>
      </c>
      <c r="N576" s="29">
        <v>10.3</v>
      </c>
      <c r="O576" s="35">
        <v>267.75545735716219</v>
      </c>
      <c r="P576" s="29">
        <v>-3.984</v>
      </c>
      <c r="Q576" s="29">
        <v>-2.54</v>
      </c>
      <c r="R576" s="29">
        <v>4.7248128005244823</v>
      </c>
      <c r="S576" s="96">
        <v>10.199999999999999</v>
      </c>
      <c r="T576" s="35">
        <v>197.36635854846088</v>
      </c>
      <c r="U576" s="29">
        <v>-3.0259999999999998</v>
      </c>
      <c r="V576" s="29">
        <v>-1.8320000000000001</v>
      </c>
      <c r="W576" s="29">
        <v>3.5373577709923545</v>
      </c>
      <c r="X576" s="96">
        <v>10.36</v>
      </c>
      <c r="Y576" s="489" t="s">
        <v>3350</v>
      </c>
    </row>
    <row r="577" spans="1:25" x14ac:dyDescent="0.25">
      <c r="A577" s="28" t="s">
        <v>18</v>
      </c>
      <c r="B577" s="144" t="s">
        <v>657</v>
      </c>
      <c r="C577" s="487" t="s">
        <v>658</v>
      </c>
      <c r="D577" s="144">
        <v>110</v>
      </c>
      <c r="E577" s="144" t="s">
        <v>686</v>
      </c>
      <c r="F577" s="144">
        <v>10</v>
      </c>
      <c r="G577" s="144" t="s">
        <v>37</v>
      </c>
      <c r="H577" s="144" t="s">
        <v>3350</v>
      </c>
      <c r="I577" s="144" t="s">
        <v>687</v>
      </c>
      <c r="J577" s="29">
        <v>99.386575304748945</v>
      </c>
      <c r="K577" s="29">
        <v>-1.548</v>
      </c>
      <c r="L577" s="29">
        <v>-0.84599999999999997</v>
      </c>
      <c r="M577" s="29">
        <v>1.7640918343442329</v>
      </c>
      <c r="N577" s="29">
        <v>10.26</v>
      </c>
      <c r="O577" s="35">
        <v>237.19826966424725</v>
      </c>
      <c r="P577" s="29">
        <v>-3.492</v>
      </c>
      <c r="Q577" s="29">
        <v>-2.3519999999999999</v>
      </c>
      <c r="R577" s="29">
        <v>4.2102218468864558</v>
      </c>
      <c r="S577" s="96">
        <v>10.26</v>
      </c>
      <c r="T577" s="35">
        <v>157.59050461669551</v>
      </c>
      <c r="U577" s="29">
        <v>-2.3519999999999999</v>
      </c>
      <c r="V577" s="29">
        <v>-1.554</v>
      </c>
      <c r="W577" s="29">
        <v>2.8190104646843719</v>
      </c>
      <c r="X577" s="96">
        <v>10.34</v>
      </c>
      <c r="Y577" s="489" t="s">
        <v>3350</v>
      </c>
    </row>
    <row r="578" spans="1:25" x14ac:dyDescent="0.25">
      <c r="A578" s="28" t="s">
        <v>18</v>
      </c>
      <c r="B578" s="144" t="s">
        <v>657</v>
      </c>
      <c r="C578" s="487" t="s">
        <v>658</v>
      </c>
      <c r="D578" s="144">
        <v>110</v>
      </c>
      <c r="E578" s="144" t="s">
        <v>688</v>
      </c>
      <c r="F578" s="144">
        <v>10</v>
      </c>
      <c r="G578" s="144" t="s">
        <v>3350</v>
      </c>
      <c r="H578" s="488">
        <v>4</v>
      </c>
      <c r="I578" s="144" t="s">
        <v>666</v>
      </c>
      <c r="J578" s="29">
        <v>26.749891447969301</v>
      </c>
      <c r="K578" s="29">
        <v>-0.41199999999999998</v>
      </c>
      <c r="L578" s="29">
        <v>-0.23599999999999999</v>
      </c>
      <c r="M578" s="29">
        <v>0.47480522322316543</v>
      </c>
      <c r="N578" s="29">
        <v>10.26</v>
      </c>
      <c r="O578" s="35">
        <v>81.245352785463055</v>
      </c>
      <c r="P578" s="29">
        <v>-1.1439999999999999</v>
      </c>
      <c r="Q578" s="29">
        <v>-0.878</v>
      </c>
      <c r="R578" s="29">
        <v>1.4420887628714121</v>
      </c>
      <c r="S578" s="96">
        <v>10.26</v>
      </c>
      <c r="T578" s="35">
        <v>56.143977131164156</v>
      </c>
      <c r="U578" s="29">
        <v>-0.85799999999999998</v>
      </c>
      <c r="V578" s="29">
        <v>-0.52200000000000002</v>
      </c>
      <c r="W578" s="29">
        <v>1.0043146917176906</v>
      </c>
      <c r="X578" s="96">
        <v>10.34</v>
      </c>
      <c r="Y578" s="489" t="s">
        <v>3350</v>
      </c>
    </row>
    <row r="579" spans="1:25" x14ac:dyDescent="0.25">
      <c r="A579" s="28" t="s">
        <v>18</v>
      </c>
      <c r="B579" s="144" t="s">
        <v>657</v>
      </c>
      <c r="C579" s="487" t="s">
        <v>658</v>
      </c>
      <c r="D579" s="144">
        <v>110</v>
      </c>
      <c r="E579" s="144" t="s">
        <v>689</v>
      </c>
      <c r="F579" s="144">
        <v>10</v>
      </c>
      <c r="G579" s="144" t="s">
        <v>3350</v>
      </c>
      <c r="H579" s="488">
        <v>4</v>
      </c>
      <c r="I579" s="144" t="s">
        <v>666</v>
      </c>
      <c r="J579" s="29">
        <v>11.111721215628357</v>
      </c>
      <c r="K579" s="29">
        <v>-0.17</v>
      </c>
      <c r="L579" s="29">
        <v>-0.1</v>
      </c>
      <c r="M579" s="29">
        <v>0.19723082923316021</v>
      </c>
      <c r="N579" s="29">
        <v>10.26</v>
      </c>
      <c r="O579" s="35">
        <v>43.064855339176198</v>
      </c>
      <c r="P579" s="29">
        <v>-0.59</v>
      </c>
      <c r="Q579" s="29">
        <v>-0.48599999999999999</v>
      </c>
      <c r="R579" s="29">
        <v>0.76439256929930965</v>
      </c>
      <c r="S579" s="96">
        <v>10.26</v>
      </c>
      <c r="T579" s="35">
        <v>25.388723438849521</v>
      </c>
      <c r="U579" s="29">
        <v>-0.35599999999999998</v>
      </c>
      <c r="V579" s="29">
        <v>-0.28199999999999997</v>
      </c>
      <c r="W579" s="29">
        <v>0.45415856261882809</v>
      </c>
      <c r="X579" s="96">
        <v>10.34</v>
      </c>
      <c r="Y579" s="489" t="s">
        <v>3350</v>
      </c>
    </row>
    <row r="580" spans="1:25" x14ac:dyDescent="0.25">
      <c r="A580" s="28" t="s">
        <v>18</v>
      </c>
      <c r="B580" s="144" t="s">
        <v>657</v>
      </c>
      <c r="C580" s="487" t="s">
        <v>658</v>
      </c>
      <c r="D580" s="144">
        <v>110</v>
      </c>
      <c r="E580" s="144" t="s">
        <v>690</v>
      </c>
      <c r="F580" s="144">
        <v>10</v>
      </c>
      <c r="G580" s="144" t="s">
        <v>3350</v>
      </c>
      <c r="H580" s="488">
        <v>4</v>
      </c>
      <c r="I580" s="144" t="s">
        <v>666</v>
      </c>
      <c r="J580" s="29">
        <v>2.5421163444497346</v>
      </c>
      <c r="K580" s="29">
        <v>-0.01</v>
      </c>
      <c r="L580" s="29">
        <v>-4.3999999999999997E-2</v>
      </c>
      <c r="M580" s="29">
        <v>4.5122056690713903E-2</v>
      </c>
      <c r="N580" s="29">
        <v>10.26</v>
      </c>
      <c r="O580" s="35">
        <v>4.8608220059094727</v>
      </c>
      <c r="P580" s="29">
        <v>-0.06</v>
      </c>
      <c r="Q580" s="29">
        <v>-6.2E-2</v>
      </c>
      <c r="R580" s="29">
        <v>8.6278618440491964E-2</v>
      </c>
      <c r="S580" s="96">
        <v>10.26</v>
      </c>
      <c r="T580" s="35">
        <v>2.5812315114131548</v>
      </c>
      <c r="U580" s="29">
        <v>-1.4E-2</v>
      </c>
      <c r="V580" s="29">
        <v>-4.3999999999999997E-2</v>
      </c>
      <c r="W580" s="29">
        <v>4.6173585522460779E-2</v>
      </c>
      <c r="X580" s="96">
        <v>10.34</v>
      </c>
      <c r="Y580" s="489" t="s">
        <v>3350</v>
      </c>
    </row>
    <row r="581" spans="1:25" x14ac:dyDescent="0.25">
      <c r="A581" s="28" t="s">
        <v>18</v>
      </c>
      <c r="B581" s="144" t="s">
        <v>657</v>
      </c>
      <c r="C581" s="487" t="s">
        <v>658</v>
      </c>
      <c r="D581" s="144">
        <v>110</v>
      </c>
      <c r="E581" s="144" t="s">
        <v>691</v>
      </c>
      <c r="F581" s="144">
        <v>10</v>
      </c>
      <c r="G581" s="144" t="s">
        <v>3350</v>
      </c>
      <c r="H581" s="488">
        <v>4</v>
      </c>
      <c r="I581" s="144" t="s">
        <v>666</v>
      </c>
      <c r="J581" s="29">
        <v>54.608528667493871</v>
      </c>
      <c r="K581" s="29">
        <v>-0.81799999999999995</v>
      </c>
      <c r="L581" s="29">
        <v>-0.52</v>
      </c>
      <c r="M581" s="29">
        <v>0.96929046214228276</v>
      </c>
      <c r="N581" s="29">
        <v>10.26</v>
      </c>
      <c r="O581" s="35">
        <v>102.63568504912644</v>
      </c>
      <c r="P581" s="29">
        <v>-1.552</v>
      </c>
      <c r="Q581" s="29">
        <v>-0.95399999999999996</v>
      </c>
      <c r="R581" s="29">
        <v>1.8217628824849847</v>
      </c>
      <c r="S581" s="96">
        <v>10.26</v>
      </c>
      <c r="T581" s="35">
        <v>69.478399944241502</v>
      </c>
      <c r="U581" s="29">
        <v>-0.98799999999999999</v>
      </c>
      <c r="V581" s="29">
        <v>-0.754</v>
      </c>
      <c r="W581" s="29">
        <v>1.2428435138825804</v>
      </c>
      <c r="X581" s="96">
        <v>10.34</v>
      </c>
      <c r="Y581" s="489" t="s">
        <v>3350</v>
      </c>
    </row>
    <row r="582" spans="1:25" x14ac:dyDescent="0.25">
      <c r="A582" s="28" t="s">
        <v>18</v>
      </c>
      <c r="B582" s="144" t="s">
        <v>657</v>
      </c>
      <c r="C582" s="487" t="s">
        <v>658</v>
      </c>
      <c r="D582" s="144">
        <v>110</v>
      </c>
      <c r="E582" s="144" t="s">
        <v>692</v>
      </c>
      <c r="F582" s="144">
        <v>10</v>
      </c>
      <c r="G582" s="144" t="s">
        <v>3350</v>
      </c>
      <c r="H582" s="488">
        <v>4</v>
      </c>
      <c r="I582" s="144" t="s">
        <v>666</v>
      </c>
      <c r="J582" s="29">
        <v>8.2739843531119757</v>
      </c>
      <c r="K582" s="29">
        <v>-0.1356</v>
      </c>
      <c r="L582" s="29">
        <v>-5.6399999999999999E-2</v>
      </c>
      <c r="M582" s="29">
        <v>0.14686156747086693</v>
      </c>
      <c r="N582" s="29">
        <v>10.26</v>
      </c>
      <c r="O582" s="35">
        <v>8.6181582557427987</v>
      </c>
      <c r="P582" s="29">
        <v>-0.13800000000000001</v>
      </c>
      <c r="Q582" s="29">
        <v>-6.6000000000000003E-2</v>
      </c>
      <c r="R582" s="29">
        <v>0.15297058540778355</v>
      </c>
      <c r="S582" s="96">
        <v>10.26</v>
      </c>
      <c r="T582" s="35">
        <v>7.861067067831665</v>
      </c>
      <c r="U582" s="29">
        <v>-0.12479999999999999</v>
      </c>
      <c r="V582" s="29">
        <v>-6.4799999999999996E-2</v>
      </c>
      <c r="W582" s="29">
        <v>0.14062033992278641</v>
      </c>
      <c r="X582" s="96">
        <v>10.34</v>
      </c>
      <c r="Y582" s="489" t="s">
        <v>3350</v>
      </c>
    </row>
    <row r="583" spans="1:25" ht="15.75" thickBot="1" x14ac:dyDescent="0.3">
      <c r="A583" s="32" t="s">
        <v>18</v>
      </c>
      <c r="B583" s="146" t="s">
        <v>657</v>
      </c>
      <c r="C583" s="496" t="s">
        <v>658</v>
      </c>
      <c r="D583" s="146">
        <v>110</v>
      </c>
      <c r="E583" s="146" t="s">
        <v>148</v>
      </c>
      <c r="F583" s="146">
        <v>10</v>
      </c>
      <c r="G583" s="146" t="s">
        <v>59</v>
      </c>
      <c r="H583" s="498">
        <v>4</v>
      </c>
      <c r="I583" s="146" t="s">
        <v>60</v>
      </c>
      <c r="J583" s="29">
        <v>0</v>
      </c>
      <c r="K583" s="29">
        <v>-7.1999999999999994E-4</v>
      </c>
      <c r="L583" s="29">
        <v>0</v>
      </c>
      <c r="M583" s="29">
        <v>7.1999999999999994E-4</v>
      </c>
      <c r="N583" s="29">
        <v>10.26</v>
      </c>
      <c r="O583" s="36">
        <v>0</v>
      </c>
      <c r="P583" s="33">
        <v>-7.3999999999999999E-4</v>
      </c>
      <c r="Q583" s="33">
        <v>0</v>
      </c>
      <c r="R583" s="33">
        <v>7.3999999999999999E-4</v>
      </c>
      <c r="S583" s="99">
        <v>10.26</v>
      </c>
      <c r="T583" s="36">
        <v>0</v>
      </c>
      <c r="U583" s="33">
        <v>-8.0000000000000004E-4</v>
      </c>
      <c r="V583" s="33">
        <v>-8.0000000000000007E-5</v>
      </c>
      <c r="W583" s="33">
        <v>8.0399004968967119E-4</v>
      </c>
      <c r="X583" s="99">
        <v>10.34</v>
      </c>
      <c r="Y583" s="492" t="s">
        <v>3350</v>
      </c>
    </row>
    <row r="584" spans="1:25" x14ac:dyDescent="0.25">
      <c r="A584" s="24" t="s">
        <v>18</v>
      </c>
      <c r="B584" s="142" t="s">
        <v>693</v>
      </c>
      <c r="C584" s="142" t="s">
        <v>20</v>
      </c>
      <c r="D584" s="142">
        <v>110</v>
      </c>
      <c r="E584" s="142" t="s">
        <v>30</v>
      </c>
      <c r="F584" s="142">
        <v>110</v>
      </c>
      <c r="G584" s="142" t="s">
        <v>31</v>
      </c>
      <c r="H584" s="142" t="s">
        <v>3350</v>
      </c>
      <c r="I584" s="142" t="s">
        <v>3350</v>
      </c>
      <c r="J584" s="25">
        <v>1.3580161279434422</v>
      </c>
      <c r="K584" s="25">
        <v>-0.2485482</v>
      </c>
      <c r="L584" s="25">
        <v>-0.13796819999999999</v>
      </c>
      <c r="M584" s="25">
        <v>0.2842735160624007</v>
      </c>
      <c r="N584" s="25">
        <v>121</v>
      </c>
      <c r="O584" s="92">
        <v>2.2642167731111007</v>
      </c>
      <c r="P584" s="25">
        <v>-0.4353456</v>
      </c>
      <c r="Q584" s="25">
        <v>-0.15530279999999999</v>
      </c>
      <c r="R584" s="25">
        <v>0.46221721206290012</v>
      </c>
      <c r="S584" s="93">
        <v>118</v>
      </c>
      <c r="T584" s="92">
        <v>2.2758104091091957</v>
      </c>
      <c r="U584" s="25">
        <v>-0.44921879999999997</v>
      </c>
      <c r="V584" s="25">
        <v>-0.14635319999999999</v>
      </c>
      <c r="W584" s="25">
        <v>0.47245824093106892</v>
      </c>
      <c r="X584" s="93">
        <v>120</v>
      </c>
      <c r="Y584" s="485" t="s">
        <v>3350</v>
      </c>
    </row>
    <row r="585" spans="1:25" x14ac:dyDescent="0.25">
      <c r="A585" s="28" t="s">
        <v>18</v>
      </c>
      <c r="B585" s="144" t="s">
        <v>693</v>
      </c>
      <c r="C585" s="487" t="s">
        <v>20</v>
      </c>
      <c r="D585" s="144">
        <v>110</v>
      </c>
      <c r="E585" s="144" t="s">
        <v>125</v>
      </c>
      <c r="F585" s="144">
        <v>10</v>
      </c>
      <c r="G585" s="144" t="s">
        <v>37</v>
      </c>
      <c r="H585" s="144" t="s">
        <v>3350</v>
      </c>
      <c r="I585" s="144" t="s">
        <v>296</v>
      </c>
      <c r="J585" s="29">
        <v>15.649519188681571</v>
      </c>
      <c r="K585" s="29">
        <v>-0.2485482</v>
      </c>
      <c r="L585" s="29">
        <v>-0.13796819999999999</v>
      </c>
      <c r="M585" s="29">
        <v>0.2842735160624007</v>
      </c>
      <c r="N585" s="29">
        <v>10.5</v>
      </c>
      <c r="O585" s="35">
        <v>25.445483735915229</v>
      </c>
      <c r="P585" s="29">
        <v>-0.4353456</v>
      </c>
      <c r="Q585" s="29">
        <v>-0.15530279999999999</v>
      </c>
      <c r="R585" s="29">
        <v>0.46221721206290012</v>
      </c>
      <c r="S585" s="96">
        <v>10.5</v>
      </c>
      <c r="T585" s="35">
        <v>26.009261818390804</v>
      </c>
      <c r="U585" s="29">
        <v>-0.44921879999999997</v>
      </c>
      <c r="V585" s="29">
        <v>-0.14635319999999999</v>
      </c>
      <c r="W585" s="29">
        <v>0.47245824093106892</v>
      </c>
      <c r="X585" s="96">
        <v>10.5</v>
      </c>
      <c r="Y585" s="489" t="s">
        <v>3350</v>
      </c>
    </row>
    <row r="586" spans="1:25" x14ac:dyDescent="0.25">
      <c r="A586" s="28" t="s">
        <v>18</v>
      </c>
      <c r="B586" s="144" t="s">
        <v>693</v>
      </c>
      <c r="C586" s="487" t="s">
        <v>20</v>
      </c>
      <c r="D586" s="144">
        <v>110</v>
      </c>
      <c r="E586" s="144" t="s">
        <v>694</v>
      </c>
      <c r="F586" s="144">
        <v>10</v>
      </c>
      <c r="G586" s="144" t="s">
        <v>3350</v>
      </c>
      <c r="H586" s="488">
        <v>1</v>
      </c>
      <c r="I586" s="144" t="s">
        <v>695</v>
      </c>
      <c r="J586" s="29">
        <v>7.8643419871343765</v>
      </c>
      <c r="K586" s="29">
        <v>-0.1161116</v>
      </c>
      <c r="L586" s="29">
        <v>-8.3221799999999999E-2</v>
      </c>
      <c r="M586" s="29">
        <v>0.14285577219629592</v>
      </c>
      <c r="N586" s="29">
        <v>10.5</v>
      </c>
      <c r="O586" s="35">
        <v>11.273837837953701</v>
      </c>
      <c r="P586" s="29">
        <v>-0.18078559999999999</v>
      </c>
      <c r="Q586" s="29">
        <v>-9.6203999999999998E-2</v>
      </c>
      <c r="R586" s="29">
        <v>0.20478926432642899</v>
      </c>
      <c r="S586" s="96">
        <v>10.5</v>
      </c>
      <c r="T586" s="35">
        <v>11.256122751106489</v>
      </c>
      <c r="U586" s="29">
        <v>-0.18696260000000001</v>
      </c>
      <c r="V586" s="29">
        <v>-8.27764E-2</v>
      </c>
      <c r="W586" s="29">
        <v>0.20446746977384936</v>
      </c>
      <c r="X586" s="96">
        <v>10.5</v>
      </c>
      <c r="Y586" s="489" t="s">
        <v>3350</v>
      </c>
    </row>
    <row r="587" spans="1:25" x14ac:dyDescent="0.25">
      <c r="A587" s="28" t="s">
        <v>18</v>
      </c>
      <c r="B587" s="144" t="s">
        <v>693</v>
      </c>
      <c r="C587" s="487" t="s">
        <v>20</v>
      </c>
      <c r="D587" s="144">
        <v>110</v>
      </c>
      <c r="E587" s="144" t="s">
        <v>696</v>
      </c>
      <c r="F587" s="144">
        <v>10</v>
      </c>
      <c r="G587" s="144" t="s">
        <v>3350</v>
      </c>
      <c r="H587" s="488">
        <v>1</v>
      </c>
      <c r="I587" s="144" t="s">
        <v>128</v>
      </c>
      <c r="J587" s="29">
        <v>0.91218389969468394</v>
      </c>
      <c r="K587" s="29">
        <v>-1.64171E-2</v>
      </c>
      <c r="L587" s="29">
        <v>-2.2445E-3</v>
      </c>
      <c r="M587" s="29">
        <v>1.6569820537953934E-2</v>
      </c>
      <c r="N587" s="29">
        <v>10.5</v>
      </c>
      <c r="O587" s="35">
        <v>1.2808279506807201</v>
      </c>
      <c r="P587" s="29">
        <v>-2.3127099999999998E-2</v>
      </c>
      <c r="Q587" s="29">
        <v>-2.5407000000000003E-3</v>
      </c>
      <c r="R587" s="29">
        <v>2.3266239724115279E-2</v>
      </c>
      <c r="S587" s="96">
        <v>10.5</v>
      </c>
      <c r="T587" s="35">
        <v>1.658938550725485</v>
      </c>
      <c r="U587" s="29">
        <v>-2.9615900000000001E-2</v>
      </c>
      <c r="V587" s="29">
        <v>-5.5671999999999996E-3</v>
      </c>
      <c r="W587" s="29">
        <v>3.0134618773928434E-2</v>
      </c>
      <c r="X587" s="96">
        <v>10.5</v>
      </c>
      <c r="Y587" s="489" t="s">
        <v>3350</v>
      </c>
    </row>
    <row r="588" spans="1:25" x14ac:dyDescent="0.25">
      <c r="A588" s="28" t="s">
        <v>18</v>
      </c>
      <c r="B588" s="144" t="s">
        <v>693</v>
      </c>
      <c r="C588" s="487" t="s">
        <v>20</v>
      </c>
      <c r="D588" s="144">
        <v>110</v>
      </c>
      <c r="E588" s="144" t="s">
        <v>697</v>
      </c>
      <c r="F588" s="144">
        <v>10</v>
      </c>
      <c r="G588" s="144" t="s">
        <v>3350</v>
      </c>
      <c r="H588" s="488">
        <v>1</v>
      </c>
      <c r="I588" s="144" t="s">
        <v>698</v>
      </c>
      <c r="J588" s="29">
        <v>0.85372318357691357</v>
      </c>
      <c r="K588" s="29">
        <v>-1.0370799999999999E-2</v>
      </c>
      <c r="L588" s="29">
        <v>-1.1529999999999999E-2</v>
      </c>
      <c r="M588" s="29">
        <v>1.5507881629674633E-2</v>
      </c>
      <c r="N588" s="29">
        <v>10.5</v>
      </c>
      <c r="O588" s="35">
        <v>1.1237514938823665</v>
      </c>
      <c r="P588" s="29">
        <v>-1.7987400000000001E-2</v>
      </c>
      <c r="Q588" s="29">
        <v>-9.6509999999999999E-3</v>
      </c>
      <c r="R588" s="29">
        <v>2.0412945886373188E-2</v>
      </c>
      <c r="S588" s="96">
        <v>10.5</v>
      </c>
      <c r="T588" s="35">
        <v>0.95530501636519216</v>
      </c>
      <c r="U588" s="29">
        <v>-1.5029600000000001E-2</v>
      </c>
      <c r="V588" s="29">
        <v>-8.6742E-3</v>
      </c>
      <c r="W588" s="29">
        <v>1.7353115622273714E-2</v>
      </c>
      <c r="X588" s="96">
        <v>10.5</v>
      </c>
      <c r="Y588" s="489" t="s">
        <v>3350</v>
      </c>
    </row>
    <row r="589" spans="1:25" x14ac:dyDescent="0.25">
      <c r="A589" s="28" t="s">
        <v>18</v>
      </c>
      <c r="B589" s="144" t="s">
        <v>693</v>
      </c>
      <c r="C589" s="487" t="s">
        <v>20</v>
      </c>
      <c r="D589" s="144">
        <v>110</v>
      </c>
      <c r="E589" s="144" t="s">
        <v>699</v>
      </c>
      <c r="F589" s="144">
        <v>10</v>
      </c>
      <c r="G589" s="144" t="s">
        <v>3350</v>
      </c>
      <c r="H589" s="488">
        <v>1</v>
      </c>
      <c r="I589" s="144" t="s">
        <v>700</v>
      </c>
      <c r="J589" s="29">
        <v>1.8442531909500821</v>
      </c>
      <c r="K589" s="29">
        <v>-2.9030199999999999E-2</v>
      </c>
      <c r="L589" s="29">
        <v>-1.6719899999999999E-2</v>
      </c>
      <c r="M589" s="29">
        <v>3.3500859213608236E-2</v>
      </c>
      <c r="N589" s="29">
        <v>10.5</v>
      </c>
      <c r="O589" s="35">
        <v>2.8081766432084829</v>
      </c>
      <c r="P589" s="29">
        <v>-4.8706200000000005E-2</v>
      </c>
      <c r="Q589" s="29">
        <v>-1.51585E-2</v>
      </c>
      <c r="R589" s="29">
        <v>5.1010528723882093E-2</v>
      </c>
      <c r="S589" s="96">
        <v>10.5</v>
      </c>
      <c r="T589" s="35">
        <v>2.8533200303296513</v>
      </c>
      <c r="U589" s="29">
        <v>-4.9075600000000004E-2</v>
      </c>
      <c r="V589" s="29">
        <v>-1.6673100000000003E-2</v>
      </c>
      <c r="W589" s="29">
        <v>5.1830558350938111E-2</v>
      </c>
      <c r="X589" s="96">
        <v>10.5</v>
      </c>
      <c r="Y589" s="489" t="s">
        <v>3350</v>
      </c>
    </row>
    <row r="590" spans="1:25" x14ac:dyDescent="0.25">
      <c r="A590" s="28" t="s">
        <v>18</v>
      </c>
      <c r="B590" s="144" t="s">
        <v>693</v>
      </c>
      <c r="C590" s="487" t="s">
        <v>20</v>
      </c>
      <c r="D590" s="144">
        <v>110</v>
      </c>
      <c r="E590" s="144" t="s">
        <v>701</v>
      </c>
      <c r="F590" s="144">
        <v>10</v>
      </c>
      <c r="G590" s="144" t="s">
        <v>3350</v>
      </c>
      <c r="H590" s="488">
        <v>1</v>
      </c>
      <c r="I590" s="144" t="s">
        <v>702</v>
      </c>
      <c r="J590" s="29">
        <v>0</v>
      </c>
      <c r="K590" s="29">
        <v>0</v>
      </c>
      <c r="L590" s="29">
        <v>0</v>
      </c>
      <c r="M590" s="29">
        <v>0</v>
      </c>
      <c r="N590" s="29" t="s">
        <v>2924</v>
      </c>
      <c r="O590" s="35">
        <v>0</v>
      </c>
      <c r="P590" s="29">
        <v>0</v>
      </c>
      <c r="Q590" s="29">
        <v>0</v>
      </c>
      <c r="R590" s="29">
        <v>0</v>
      </c>
      <c r="S590" s="96" t="s">
        <v>2924</v>
      </c>
      <c r="T590" s="35">
        <v>0</v>
      </c>
      <c r="U590" s="29">
        <v>0</v>
      </c>
      <c r="V590" s="29">
        <v>0</v>
      </c>
      <c r="W590" s="29">
        <v>0</v>
      </c>
      <c r="X590" s="96" t="s">
        <v>2924</v>
      </c>
      <c r="Y590" s="489" t="s">
        <v>3350</v>
      </c>
    </row>
    <row r="591" spans="1:25" x14ac:dyDescent="0.25">
      <c r="A591" s="28" t="s">
        <v>18</v>
      </c>
      <c r="B591" s="144" t="s">
        <v>693</v>
      </c>
      <c r="C591" s="487" t="s">
        <v>20</v>
      </c>
      <c r="D591" s="144">
        <v>110</v>
      </c>
      <c r="E591" s="144" t="s">
        <v>703</v>
      </c>
      <c r="F591" s="144">
        <v>10</v>
      </c>
      <c r="G591" s="144" t="s">
        <v>3350</v>
      </c>
      <c r="H591" s="488">
        <v>1</v>
      </c>
      <c r="I591" s="144" t="s">
        <v>326</v>
      </c>
      <c r="J591" s="29">
        <v>5.0246330592430599</v>
      </c>
      <c r="K591" s="29">
        <v>-8.343479999999999E-2</v>
      </c>
      <c r="L591" s="29">
        <v>-3.7003999999999995E-2</v>
      </c>
      <c r="M591" s="29">
        <v>9.1272459521150179E-2</v>
      </c>
      <c r="N591" s="29">
        <v>10.5</v>
      </c>
      <c r="O591" s="35">
        <v>10.052198963260741</v>
      </c>
      <c r="P591" s="29">
        <v>-0.1767328</v>
      </c>
      <c r="Q591" s="29">
        <v>-4.59088E-2</v>
      </c>
      <c r="R591" s="29">
        <v>0.18259819416763134</v>
      </c>
      <c r="S591" s="96">
        <v>10.5</v>
      </c>
      <c r="T591" s="35">
        <v>10.172658435883212</v>
      </c>
      <c r="U591" s="29">
        <v>-0.17926920000000002</v>
      </c>
      <c r="V591" s="29">
        <v>-4.4816800000000004E-2</v>
      </c>
      <c r="W591" s="29">
        <v>0.18478634048781853</v>
      </c>
      <c r="X591" s="96">
        <v>10.5</v>
      </c>
      <c r="Y591" s="489" t="s">
        <v>3350</v>
      </c>
    </row>
    <row r="592" spans="1:25" ht="15.75" thickBot="1" x14ac:dyDescent="0.3">
      <c r="A592" s="32" t="s">
        <v>18</v>
      </c>
      <c r="B592" s="146" t="s">
        <v>693</v>
      </c>
      <c r="C592" s="496" t="s">
        <v>20</v>
      </c>
      <c r="D592" s="146">
        <v>110</v>
      </c>
      <c r="E592" s="146" t="s">
        <v>139</v>
      </c>
      <c r="F592" s="146">
        <v>10</v>
      </c>
      <c r="G592" s="146" t="s">
        <v>59</v>
      </c>
      <c r="H592" s="498">
        <v>1</v>
      </c>
      <c r="I592" s="146" t="s">
        <v>60</v>
      </c>
      <c r="J592" s="29">
        <v>0</v>
      </c>
      <c r="K592" s="29">
        <v>-7.9220000000000004E-5</v>
      </c>
      <c r="L592" s="29">
        <v>0</v>
      </c>
      <c r="M592" s="29">
        <v>7.9220000000000004E-5</v>
      </c>
      <c r="N592" s="29">
        <v>10.5</v>
      </c>
      <c r="O592" s="36">
        <v>0</v>
      </c>
      <c r="P592" s="33">
        <v>-7.9223999999999999E-5</v>
      </c>
      <c r="Q592" s="33">
        <v>0</v>
      </c>
      <c r="R592" s="33">
        <v>7.9223999999999999E-5</v>
      </c>
      <c r="S592" s="99">
        <v>10.5</v>
      </c>
      <c r="T592" s="36">
        <v>0</v>
      </c>
      <c r="U592" s="33">
        <v>-7.9221999999999995E-5</v>
      </c>
      <c r="V592" s="33">
        <v>0</v>
      </c>
      <c r="W592" s="33">
        <v>7.9221999999999995E-5</v>
      </c>
      <c r="X592" s="99">
        <v>10.5</v>
      </c>
      <c r="Y592" s="492" t="s">
        <v>3350</v>
      </c>
    </row>
    <row r="593" spans="1:25" x14ac:dyDescent="0.25">
      <c r="A593" s="24" t="s">
        <v>18</v>
      </c>
      <c r="B593" s="142" t="s">
        <v>704</v>
      </c>
      <c r="C593" s="142" t="s">
        <v>20</v>
      </c>
      <c r="D593" s="142">
        <v>110</v>
      </c>
      <c r="E593" s="142" t="s">
        <v>30</v>
      </c>
      <c r="F593" s="142">
        <v>110</v>
      </c>
      <c r="G593" s="142" t="s">
        <v>31</v>
      </c>
      <c r="H593" s="142" t="s">
        <v>3350</v>
      </c>
      <c r="I593" s="142" t="s">
        <v>3350</v>
      </c>
      <c r="J593" s="25">
        <v>0.78880505429010372</v>
      </c>
      <c r="K593" s="25">
        <v>-0.14119999999999999</v>
      </c>
      <c r="L593" s="25">
        <v>-8.5599999999999996E-2</v>
      </c>
      <c r="M593" s="25">
        <v>0.16512056201454742</v>
      </c>
      <c r="N593" s="25">
        <v>121</v>
      </c>
      <c r="O593" s="92">
        <v>1.3987118907271261</v>
      </c>
      <c r="P593" s="25">
        <v>-0.27239999999999998</v>
      </c>
      <c r="Q593" s="25">
        <v>-8.5599999999999996E-2</v>
      </c>
      <c r="R593" s="25">
        <v>0.28553304537303559</v>
      </c>
      <c r="S593" s="93">
        <v>118</v>
      </c>
      <c r="T593" s="92">
        <v>1.421627177030905</v>
      </c>
      <c r="U593" s="25">
        <v>-0.28120000000000001</v>
      </c>
      <c r="V593" s="25">
        <v>-8.9599999999999999E-2</v>
      </c>
      <c r="W593" s="25">
        <v>0.29512980195161587</v>
      </c>
      <c r="X593" s="93">
        <v>120</v>
      </c>
      <c r="Y593" s="485" t="s">
        <v>3350</v>
      </c>
    </row>
    <row r="594" spans="1:25" x14ac:dyDescent="0.25">
      <c r="A594" s="28" t="s">
        <v>18</v>
      </c>
      <c r="B594" s="144" t="s">
        <v>704</v>
      </c>
      <c r="C594" s="487" t="s">
        <v>20</v>
      </c>
      <c r="D594" s="144">
        <v>110</v>
      </c>
      <c r="E594" s="144" t="s">
        <v>295</v>
      </c>
      <c r="F594" s="144">
        <v>10</v>
      </c>
      <c r="G594" s="144" t="s">
        <v>37</v>
      </c>
      <c r="H594" s="144" t="s">
        <v>3350</v>
      </c>
      <c r="I594" s="144" t="s">
        <v>296</v>
      </c>
      <c r="J594" s="29">
        <v>8.8375381082502358</v>
      </c>
      <c r="K594" s="29">
        <v>-0.14119999999999999</v>
      </c>
      <c r="L594" s="29">
        <v>-8.5599999999999996E-2</v>
      </c>
      <c r="M594" s="29">
        <v>0.16512056201454742</v>
      </c>
      <c r="N594" s="29">
        <v>10.8</v>
      </c>
      <c r="O594" s="35">
        <v>15.282222509796378</v>
      </c>
      <c r="P594" s="29">
        <v>-0.27239999999999998</v>
      </c>
      <c r="Q594" s="29">
        <v>-8.5599999999999996E-2</v>
      </c>
      <c r="R594" s="29">
        <v>0.28553304537303559</v>
      </c>
      <c r="S594" s="96">
        <v>10.8</v>
      </c>
      <c r="T594" s="35">
        <v>15.795857522565608</v>
      </c>
      <c r="U594" s="29">
        <v>-0.28120000000000001</v>
      </c>
      <c r="V594" s="29">
        <v>-8.9599999999999999E-2</v>
      </c>
      <c r="W594" s="29">
        <v>0.29512980195161587</v>
      </c>
      <c r="X594" s="96">
        <v>10.8</v>
      </c>
      <c r="Y594" s="489" t="s">
        <v>3350</v>
      </c>
    </row>
    <row r="595" spans="1:25" x14ac:dyDescent="0.25">
      <c r="A595" s="28" t="s">
        <v>18</v>
      </c>
      <c r="B595" s="144" t="s">
        <v>704</v>
      </c>
      <c r="C595" s="487" t="s">
        <v>20</v>
      </c>
      <c r="D595" s="144">
        <v>110</v>
      </c>
      <c r="E595" s="144" t="s">
        <v>705</v>
      </c>
      <c r="F595" s="144">
        <v>10</v>
      </c>
      <c r="G595" s="144" t="s">
        <v>3350</v>
      </c>
      <c r="H595" s="488">
        <v>1</v>
      </c>
      <c r="I595" s="144" t="s">
        <v>326</v>
      </c>
      <c r="J595" s="29">
        <v>0.39271968160659693</v>
      </c>
      <c r="K595" s="29">
        <v>-2.2000000000000001E-3</v>
      </c>
      <c r="L595" s="29">
        <v>-7.0000000000000001E-3</v>
      </c>
      <c r="M595" s="29">
        <v>7.3375745311376568E-3</v>
      </c>
      <c r="N595" s="29">
        <v>10.8</v>
      </c>
      <c r="O595" s="35">
        <v>0.45477725939302077</v>
      </c>
      <c r="P595" s="29">
        <v>-3.8E-3</v>
      </c>
      <c r="Q595" s="29">
        <v>-7.6E-3</v>
      </c>
      <c r="R595" s="29">
        <v>8.497058314499201E-3</v>
      </c>
      <c r="S595" s="96">
        <v>10.8</v>
      </c>
      <c r="T595" s="35">
        <v>0.36221203844334476</v>
      </c>
      <c r="U595" s="29">
        <v>-2.2000000000000001E-3</v>
      </c>
      <c r="V595" s="29">
        <v>-6.4000000000000003E-3</v>
      </c>
      <c r="W595" s="29">
        <v>6.7675697262754523E-3</v>
      </c>
      <c r="X595" s="96">
        <v>10.8</v>
      </c>
      <c r="Y595" s="489" t="s">
        <v>3350</v>
      </c>
    </row>
    <row r="596" spans="1:25" x14ac:dyDescent="0.25">
      <c r="A596" s="28" t="s">
        <v>18</v>
      </c>
      <c r="B596" s="144" t="s">
        <v>704</v>
      </c>
      <c r="C596" s="487" t="s">
        <v>20</v>
      </c>
      <c r="D596" s="144">
        <v>110</v>
      </c>
      <c r="E596" s="144" t="s">
        <v>706</v>
      </c>
      <c r="F596" s="144">
        <v>10</v>
      </c>
      <c r="G596" s="144" t="s">
        <v>3350</v>
      </c>
      <c r="H596" s="488">
        <v>1</v>
      </c>
      <c r="I596" s="144" t="s">
        <v>707</v>
      </c>
      <c r="J596" s="29">
        <v>7.7862988726407965</v>
      </c>
      <c r="K596" s="29">
        <v>-0.1328</v>
      </c>
      <c r="L596" s="29">
        <v>-5.9400000000000001E-2</v>
      </c>
      <c r="M596" s="29">
        <v>0.14547920813642065</v>
      </c>
      <c r="N596" s="29">
        <v>10.8</v>
      </c>
      <c r="O596" s="35">
        <v>14.538133392103541</v>
      </c>
      <c r="P596" s="29">
        <v>-0.2646</v>
      </c>
      <c r="Q596" s="29">
        <v>-6.1399999999999996E-2</v>
      </c>
      <c r="R596" s="29">
        <v>0.27163048429806258</v>
      </c>
      <c r="S596" s="96">
        <v>10.8</v>
      </c>
      <c r="T596" s="35">
        <v>15.206822339265038</v>
      </c>
      <c r="U596" s="29">
        <v>-0.27639999999999998</v>
      </c>
      <c r="V596" s="29">
        <v>-6.5799999999999997E-2</v>
      </c>
      <c r="W596" s="29">
        <v>0.28412426858682799</v>
      </c>
      <c r="X596" s="96">
        <v>10.8</v>
      </c>
      <c r="Y596" s="489" t="s">
        <v>3350</v>
      </c>
    </row>
    <row r="597" spans="1:25" x14ac:dyDescent="0.25">
      <c r="A597" s="28" t="s">
        <v>18</v>
      </c>
      <c r="B597" s="144" t="s">
        <v>704</v>
      </c>
      <c r="C597" s="487" t="s">
        <v>20</v>
      </c>
      <c r="D597" s="144">
        <v>110</v>
      </c>
      <c r="E597" s="144" t="s">
        <v>708</v>
      </c>
      <c r="F597" s="144">
        <v>10</v>
      </c>
      <c r="G597" s="144" t="s">
        <v>3350</v>
      </c>
      <c r="H597" s="488">
        <v>1</v>
      </c>
      <c r="I597" s="144" t="s">
        <v>128</v>
      </c>
      <c r="J597" s="29">
        <v>0.53756709610317777</v>
      </c>
      <c r="K597" s="29">
        <v>-8.199999999999999E-3</v>
      </c>
      <c r="L597" s="29">
        <v>-5.7999999999999996E-3</v>
      </c>
      <c r="M597" s="29">
        <v>1.0043903623591775E-2</v>
      </c>
      <c r="N597" s="29">
        <v>10.8</v>
      </c>
      <c r="O597" s="35">
        <v>0.52320057417469235</v>
      </c>
      <c r="P597" s="29">
        <v>-8.4000000000000012E-3</v>
      </c>
      <c r="Q597" s="29">
        <v>-5.0000000000000001E-3</v>
      </c>
      <c r="R597" s="29">
        <v>9.7754795278799499E-3</v>
      </c>
      <c r="S597" s="96">
        <v>10.8</v>
      </c>
      <c r="T597" s="35">
        <v>0.49030111284944489</v>
      </c>
      <c r="U597" s="29">
        <v>-7.4000000000000003E-3</v>
      </c>
      <c r="V597" s="29">
        <v>-5.4000000000000003E-3</v>
      </c>
      <c r="W597" s="29">
        <v>9.1607859924790307E-3</v>
      </c>
      <c r="X597" s="96">
        <v>10.8</v>
      </c>
      <c r="Y597" s="489" t="s">
        <v>3350</v>
      </c>
    </row>
    <row r="598" spans="1:25" x14ac:dyDescent="0.25">
      <c r="A598" s="28" t="s">
        <v>18</v>
      </c>
      <c r="B598" s="144" t="s">
        <v>704</v>
      </c>
      <c r="C598" s="487" t="s">
        <v>20</v>
      </c>
      <c r="D598" s="144">
        <v>110</v>
      </c>
      <c r="E598" s="144" t="s">
        <v>709</v>
      </c>
      <c r="F598" s="144">
        <v>10</v>
      </c>
      <c r="G598" s="144" t="s">
        <v>3350</v>
      </c>
      <c r="H598" s="488">
        <v>1</v>
      </c>
      <c r="I598" s="144" t="s">
        <v>710</v>
      </c>
      <c r="J598" s="29">
        <v>0.87330670324860393</v>
      </c>
      <c r="K598" s="29">
        <v>-3.2000000000000002E-3</v>
      </c>
      <c r="L598" s="29">
        <v>-1.6E-2</v>
      </c>
      <c r="M598" s="29">
        <v>1.6316862443496911E-2</v>
      </c>
      <c r="N598" s="29">
        <v>10.8</v>
      </c>
      <c r="O598" s="35">
        <v>0.65716315470652209</v>
      </c>
      <c r="P598" s="29">
        <v>-2.5999999999999999E-3</v>
      </c>
      <c r="Q598" s="29">
        <v>-1.2E-2</v>
      </c>
      <c r="R598" s="29">
        <v>1.2278436382536662E-2</v>
      </c>
      <c r="S598" s="96">
        <v>10.8</v>
      </c>
      <c r="T598" s="35">
        <v>0.74539457754458083</v>
      </c>
      <c r="U598" s="29">
        <v>-3.0000000000000001E-3</v>
      </c>
      <c r="V598" s="29">
        <v>-1.3599999999999999E-2</v>
      </c>
      <c r="W598" s="29">
        <v>1.3926952286842946E-2</v>
      </c>
      <c r="X598" s="96">
        <v>10.8</v>
      </c>
      <c r="Y598" s="489" t="s">
        <v>3350</v>
      </c>
    </row>
    <row r="599" spans="1:25" ht="15.75" thickBot="1" x14ac:dyDescent="0.3">
      <c r="A599" s="32" t="s">
        <v>18</v>
      </c>
      <c r="B599" s="146" t="s">
        <v>704</v>
      </c>
      <c r="C599" s="496" t="s">
        <v>20</v>
      </c>
      <c r="D599" s="146">
        <v>110</v>
      </c>
      <c r="E599" s="146" t="s">
        <v>139</v>
      </c>
      <c r="F599" s="146">
        <v>10</v>
      </c>
      <c r="G599" s="146" t="s">
        <v>59</v>
      </c>
      <c r="H599" s="498">
        <v>1</v>
      </c>
      <c r="I599" s="146" t="s">
        <v>60</v>
      </c>
      <c r="J599" s="29">
        <v>0</v>
      </c>
      <c r="K599" s="29">
        <v>-7.0999999999999991E-4</v>
      </c>
      <c r="L599" s="29">
        <v>-1.2700000000000001E-3</v>
      </c>
      <c r="M599" s="29">
        <v>1.4549914089093448E-3</v>
      </c>
      <c r="N599" s="29">
        <v>10.8</v>
      </c>
      <c r="O599" s="36">
        <v>0</v>
      </c>
      <c r="P599" s="33">
        <v>-5.6999999999999998E-4</v>
      </c>
      <c r="Q599" s="33">
        <v>-1.0400000000000001E-3</v>
      </c>
      <c r="R599" s="33">
        <v>1.1859595271340418E-3</v>
      </c>
      <c r="S599" s="99">
        <v>10.8</v>
      </c>
      <c r="T599" s="36">
        <v>0</v>
      </c>
      <c r="U599" s="33">
        <v>-6.4000000000000005E-4</v>
      </c>
      <c r="V599" s="33">
        <v>-1.16E-3</v>
      </c>
      <c r="W599" s="33">
        <v>1.3248396129343356E-3</v>
      </c>
      <c r="X599" s="99">
        <v>10.8</v>
      </c>
      <c r="Y599" s="492" t="s">
        <v>3350</v>
      </c>
    </row>
    <row r="600" spans="1:25" x14ac:dyDescent="0.25">
      <c r="A600" s="24" t="s">
        <v>18</v>
      </c>
      <c r="B600" s="142" t="s">
        <v>711</v>
      </c>
      <c r="C600" s="142" t="s">
        <v>20</v>
      </c>
      <c r="D600" s="142">
        <v>110</v>
      </c>
      <c r="E600" s="142" t="s">
        <v>30</v>
      </c>
      <c r="F600" s="142">
        <v>110</v>
      </c>
      <c r="G600" s="142" t="s">
        <v>31</v>
      </c>
      <c r="H600" s="142" t="s">
        <v>3350</v>
      </c>
      <c r="I600" s="142" t="s">
        <v>3350</v>
      </c>
      <c r="J600" s="25">
        <v>0.79941512124095815</v>
      </c>
      <c r="K600" s="25">
        <v>-0.15359999999999999</v>
      </c>
      <c r="L600" s="25">
        <v>-8.7999999999999995E-2</v>
      </c>
      <c r="M600" s="25">
        <v>0.17702248444759777</v>
      </c>
      <c r="N600" s="25">
        <v>128</v>
      </c>
      <c r="O600" s="92">
        <v>1.8017122060288604</v>
      </c>
      <c r="P600" s="25">
        <v>-0.3624</v>
      </c>
      <c r="Q600" s="25">
        <v>-0.1152</v>
      </c>
      <c r="R600" s="25">
        <v>0.38026937820445128</v>
      </c>
      <c r="S600" s="93">
        <v>122</v>
      </c>
      <c r="T600" s="92">
        <v>1.3398464860189065</v>
      </c>
      <c r="U600" s="25">
        <v>-0.2712</v>
      </c>
      <c r="V600" s="25">
        <v>-9.5200000000000007E-2</v>
      </c>
      <c r="W600" s="25">
        <v>0.28742386818077581</v>
      </c>
      <c r="X600" s="93">
        <v>124</v>
      </c>
      <c r="Y600" s="485" t="s">
        <v>3350</v>
      </c>
    </row>
    <row r="601" spans="1:25" x14ac:dyDescent="0.25">
      <c r="A601" s="28" t="s">
        <v>18</v>
      </c>
      <c r="B601" s="144" t="s">
        <v>711</v>
      </c>
      <c r="C601" s="487" t="s">
        <v>20</v>
      </c>
      <c r="D601" s="144">
        <v>110</v>
      </c>
      <c r="E601" s="144" t="s">
        <v>125</v>
      </c>
      <c r="F601" s="144">
        <v>10</v>
      </c>
      <c r="G601" s="144" t="s">
        <v>37</v>
      </c>
      <c r="H601" s="144" t="s">
        <v>3350</v>
      </c>
      <c r="I601" s="144" t="s">
        <v>296</v>
      </c>
      <c r="J601" s="29">
        <v>9.7452510017945375</v>
      </c>
      <c r="K601" s="29">
        <v>-0.15359999999999999</v>
      </c>
      <c r="L601" s="29">
        <v>-8.7999999999999995E-2</v>
      </c>
      <c r="M601" s="29">
        <v>0.17702248444759777</v>
      </c>
      <c r="N601" s="29">
        <v>10.5</v>
      </c>
      <c r="O601" s="35">
        <v>21.34066884810883</v>
      </c>
      <c r="P601" s="29">
        <v>-0.3624</v>
      </c>
      <c r="Q601" s="29">
        <v>-0.1152</v>
      </c>
      <c r="R601" s="29">
        <v>0.38026937820445128</v>
      </c>
      <c r="S601" s="96">
        <v>10.3</v>
      </c>
      <c r="T601" s="35">
        <v>15.975092717917732</v>
      </c>
      <c r="U601" s="29">
        <v>-0.2712</v>
      </c>
      <c r="V601" s="29">
        <v>-9.5200000000000007E-2</v>
      </c>
      <c r="W601" s="29">
        <v>0.28742386818077581</v>
      </c>
      <c r="X601" s="96">
        <v>10.4</v>
      </c>
      <c r="Y601" s="489" t="s">
        <v>3350</v>
      </c>
    </row>
    <row r="602" spans="1:25" x14ac:dyDescent="0.25">
      <c r="A602" s="28" t="s">
        <v>18</v>
      </c>
      <c r="B602" s="144" t="s">
        <v>711</v>
      </c>
      <c r="C602" s="487" t="s">
        <v>20</v>
      </c>
      <c r="D602" s="144">
        <v>110</v>
      </c>
      <c r="E602" s="144" t="s">
        <v>712</v>
      </c>
      <c r="F602" s="144">
        <v>10</v>
      </c>
      <c r="G602" s="144" t="s">
        <v>3350</v>
      </c>
      <c r="H602" s="488">
        <v>1</v>
      </c>
      <c r="I602" s="144" t="s">
        <v>713</v>
      </c>
      <c r="J602" s="29">
        <v>0.40388021863972701</v>
      </c>
      <c r="K602" s="29">
        <v>-6.6400000000000001E-3</v>
      </c>
      <c r="L602" s="29">
        <v>-3.1199999999999999E-3</v>
      </c>
      <c r="M602" s="29">
        <v>7.33648417159064E-3</v>
      </c>
      <c r="N602" s="29">
        <v>10.5</v>
      </c>
      <c r="O602" s="35">
        <v>0.38267004590354176</v>
      </c>
      <c r="P602" s="29">
        <v>-6.3200000000000001E-3</v>
      </c>
      <c r="Q602" s="29">
        <v>-2.5600000000000002E-3</v>
      </c>
      <c r="R602" s="29">
        <v>6.8187975479552113E-3</v>
      </c>
      <c r="S602" s="96">
        <v>10.3</v>
      </c>
      <c r="T602" s="35">
        <v>0.4277817152798824</v>
      </c>
      <c r="U602" s="29">
        <v>-7.1999999999999998E-3</v>
      </c>
      <c r="V602" s="29">
        <v>-2.7200000000000002E-3</v>
      </c>
      <c r="W602" s="29">
        <v>7.6966486213156434E-3</v>
      </c>
      <c r="X602" s="96">
        <v>10.4</v>
      </c>
      <c r="Y602" s="489" t="s">
        <v>3350</v>
      </c>
    </row>
    <row r="603" spans="1:25" x14ac:dyDescent="0.25">
      <c r="A603" s="28" t="s">
        <v>18</v>
      </c>
      <c r="B603" s="144" t="s">
        <v>711</v>
      </c>
      <c r="C603" s="487" t="s">
        <v>20</v>
      </c>
      <c r="D603" s="144">
        <v>110</v>
      </c>
      <c r="E603" s="144" t="s">
        <v>714</v>
      </c>
      <c r="F603" s="144">
        <v>10</v>
      </c>
      <c r="G603" s="144" t="s">
        <v>3350</v>
      </c>
      <c r="H603" s="488">
        <v>1</v>
      </c>
      <c r="I603" s="144" t="s">
        <v>715</v>
      </c>
      <c r="J603" s="29">
        <v>9.1802294428940101</v>
      </c>
      <c r="K603" s="29">
        <v>-0.1414</v>
      </c>
      <c r="L603" s="29">
        <v>-8.8400000000000006E-2</v>
      </c>
      <c r="M603" s="29">
        <v>0.16675886783016969</v>
      </c>
      <c r="N603" s="29">
        <v>10.5</v>
      </c>
      <c r="O603" s="35">
        <v>21.06405403537304</v>
      </c>
      <c r="P603" s="29">
        <v>-0.35780000000000001</v>
      </c>
      <c r="Q603" s="29">
        <v>-0.1134</v>
      </c>
      <c r="R603" s="29">
        <v>0.37534037885631222</v>
      </c>
      <c r="S603" s="96">
        <v>10.3</v>
      </c>
      <c r="T603" s="35">
        <v>15.672387047680328</v>
      </c>
      <c r="U603" s="29">
        <v>-0.26439999999999997</v>
      </c>
      <c r="V603" s="29">
        <v>-9.8000000000000004E-2</v>
      </c>
      <c r="W603" s="29">
        <v>0.28197758776186449</v>
      </c>
      <c r="X603" s="96">
        <v>10.4</v>
      </c>
      <c r="Y603" s="489" t="s">
        <v>3350</v>
      </c>
    </row>
    <row r="604" spans="1:25" x14ac:dyDescent="0.25">
      <c r="A604" s="28" t="s">
        <v>18</v>
      </c>
      <c r="B604" s="144" t="s">
        <v>711</v>
      </c>
      <c r="C604" s="487" t="s">
        <v>20</v>
      </c>
      <c r="D604" s="144">
        <v>110</v>
      </c>
      <c r="E604" s="144" t="s">
        <v>716</v>
      </c>
      <c r="F604" s="144">
        <v>10</v>
      </c>
      <c r="G604" s="144" t="s">
        <v>3350</v>
      </c>
      <c r="H604" s="488">
        <v>1</v>
      </c>
      <c r="I604" s="144" t="s">
        <v>717</v>
      </c>
      <c r="J604" s="29">
        <v>9.3748342229157317E-2</v>
      </c>
      <c r="K604" s="29">
        <v>-1E-4</v>
      </c>
      <c r="L604" s="29">
        <v>-1.6999999999999999E-3</v>
      </c>
      <c r="M604" s="29">
        <v>1.7029386365926401E-3</v>
      </c>
      <c r="N604" s="29">
        <v>10.5</v>
      </c>
      <c r="O604" s="35">
        <v>7.8767993981807061E-2</v>
      </c>
      <c r="P604" s="29">
        <v>-1E-4</v>
      </c>
      <c r="Q604" s="29">
        <v>-1.4E-3</v>
      </c>
      <c r="R604" s="29">
        <v>1.40356688476182E-3</v>
      </c>
      <c r="S604" s="96">
        <v>10.3</v>
      </c>
      <c r="T604" s="35">
        <v>8.3555448968279822E-2</v>
      </c>
      <c r="U604" s="29">
        <v>-1E-4</v>
      </c>
      <c r="V604" s="29">
        <v>-1.5E-3</v>
      </c>
      <c r="W604" s="29">
        <v>1.5033296378372909E-3</v>
      </c>
      <c r="X604" s="96">
        <v>10.4</v>
      </c>
      <c r="Y604" s="489" t="s">
        <v>3350</v>
      </c>
    </row>
    <row r="605" spans="1:25" x14ac:dyDescent="0.25">
      <c r="A605" s="28" t="s">
        <v>18</v>
      </c>
      <c r="B605" s="144" t="s">
        <v>711</v>
      </c>
      <c r="C605" s="487" t="s">
        <v>20</v>
      </c>
      <c r="D605" s="144">
        <v>110</v>
      </c>
      <c r="E605" s="144" t="s">
        <v>718</v>
      </c>
      <c r="F605" s="144">
        <v>10</v>
      </c>
      <c r="G605" s="144" t="s">
        <v>3350</v>
      </c>
      <c r="H605" s="488">
        <v>1</v>
      </c>
      <c r="I605" s="144" t="s">
        <v>128</v>
      </c>
      <c r="J605" s="29">
        <v>0.33327411764746079</v>
      </c>
      <c r="K605" s="29">
        <v>-2.3E-3</v>
      </c>
      <c r="L605" s="29">
        <v>-5.5999999999999999E-3</v>
      </c>
      <c r="M605" s="29">
        <v>6.0539243470661237E-3</v>
      </c>
      <c r="N605" s="29">
        <v>10.5</v>
      </c>
      <c r="O605" s="35">
        <v>0.26286634331063174</v>
      </c>
      <c r="P605" s="29">
        <v>-1.2999999999999999E-3</v>
      </c>
      <c r="Q605" s="29">
        <v>-4.4999999999999997E-3</v>
      </c>
      <c r="R605" s="29">
        <v>4.6840153714521474E-3</v>
      </c>
      <c r="S605" s="96">
        <v>10.3</v>
      </c>
      <c r="T605" s="35">
        <v>0.17663682283315585</v>
      </c>
      <c r="U605" s="29">
        <v>-1.2999999999999999E-3</v>
      </c>
      <c r="V605" s="29">
        <v>-2.8999999999999998E-3</v>
      </c>
      <c r="W605" s="29">
        <v>3.1780497164141403E-3</v>
      </c>
      <c r="X605" s="96">
        <v>10.4</v>
      </c>
      <c r="Y605" s="489" t="s">
        <v>3350</v>
      </c>
    </row>
    <row r="606" spans="1:25" ht="15.75" thickBot="1" x14ac:dyDescent="0.3">
      <c r="A606" s="32" t="s">
        <v>18</v>
      </c>
      <c r="B606" s="146" t="s">
        <v>711</v>
      </c>
      <c r="C606" s="496" t="s">
        <v>20</v>
      </c>
      <c r="D606" s="146">
        <v>110</v>
      </c>
      <c r="E606" s="146" t="s">
        <v>139</v>
      </c>
      <c r="F606" s="146">
        <v>10</v>
      </c>
      <c r="G606" s="146" t="s">
        <v>59</v>
      </c>
      <c r="H606" s="498">
        <v>1</v>
      </c>
      <c r="I606" s="146" t="s">
        <v>60</v>
      </c>
      <c r="J606" s="29">
        <v>0</v>
      </c>
      <c r="K606" s="29">
        <v>-7.9000000000000001E-4</v>
      </c>
      <c r="L606" s="29">
        <v>-4.4000000000000002E-4</v>
      </c>
      <c r="M606" s="29">
        <v>9.0426765949026399E-4</v>
      </c>
      <c r="N606" s="29">
        <v>10.5</v>
      </c>
      <c r="O606" s="36">
        <v>0</v>
      </c>
      <c r="P606" s="33">
        <v>-8.5999999999999998E-4</v>
      </c>
      <c r="Q606" s="33">
        <v>-4.1999999999999996E-4</v>
      </c>
      <c r="R606" s="33">
        <v>9.5707888912043189E-4</v>
      </c>
      <c r="S606" s="99">
        <v>10.3</v>
      </c>
      <c r="T606" s="36">
        <v>0</v>
      </c>
      <c r="U606" s="33">
        <v>-7.3999999999999999E-4</v>
      </c>
      <c r="V606" s="33">
        <v>-3.8999999999999999E-4</v>
      </c>
      <c r="W606" s="33">
        <v>8.3648072302952678E-4</v>
      </c>
      <c r="X606" s="99">
        <v>10.4</v>
      </c>
      <c r="Y606" s="492" t="s">
        <v>3350</v>
      </c>
    </row>
    <row r="607" spans="1:25" x14ac:dyDescent="0.25">
      <c r="A607" s="24" t="s">
        <v>18</v>
      </c>
      <c r="B607" s="142" t="s">
        <v>719</v>
      </c>
      <c r="C607" s="142" t="s">
        <v>20</v>
      </c>
      <c r="D607" s="142">
        <v>110</v>
      </c>
      <c r="E607" s="142" t="s">
        <v>30</v>
      </c>
      <c r="F607" s="142">
        <v>110</v>
      </c>
      <c r="G607" s="142" t="s">
        <v>31</v>
      </c>
      <c r="H607" s="142" t="s">
        <v>3350</v>
      </c>
      <c r="I607" s="142" t="s">
        <v>3350</v>
      </c>
      <c r="J607" s="25">
        <v>5.8005759881756678</v>
      </c>
      <c r="K607" s="25">
        <v>-1.0264000000000002</v>
      </c>
      <c r="L607" s="25">
        <v>-0.73839999999999995</v>
      </c>
      <c r="M607" s="25">
        <v>1.2644095539025322</v>
      </c>
      <c r="N607" s="25">
        <v>126</v>
      </c>
      <c r="O607" s="92">
        <v>9.5205172136748057</v>
      </c>
      <c r="P607" s="25">
        <v>-1.9192</v>
      </c>
      <c r="Q607" s="25">
        <v>-0.78959999999999997</v>
      </c>
      <c r="R607" s="25">
        <v>2.0752823422368341</v>
      </c>
      <c r="S607" s="93">
        <v>126</v>
      </c>
      <c r="T607" s="92">
        <v>8.7244162231539857</v>
      </c>
      <c r="U607" s="25">
        <v>-1.7592000000000001</v>
      </c>
      <c r="V607" s="25">
        <v>-0.72239999999999993</v>
      </c>
      <c r="W607" s="25">
        <v>1.9017482483231056</v>
      </c>
      <c r="X607" s="93">
        <v>126</v>
      </c>
      <c r="Y607" s="485" t="s">
        <v>3350</v>
      </c>
    </row>
    <row r="608" spans="1:25" x14ac:dyDescent="0.25">
      <c r="A608" s="28" t="s">
        <v>18</v>
      </c>
      <c r="B608" s="144" t="s">
        <v>719</v>
      </c>
      <c r="C608" s="487" t="s">
        <v>20</v>
      </c>
      <c r="D608" s="144">
        <v>110</v>
      </c>
      <c r="E608" s="144" t="s">
        <v>125</v>
      </c>
      <c r="F608" s="144">
        <v>10</v>
      </c>
      <c r="G608" s="144" t="s">
        <v>37</v>
      </c>
      <c r="H608" s="144" t="s">
        <v>3350</v>
      </c>
      <c r="I608" s="144" t="s">
        <v>296</v>
      </c>
      <c r="J608" s="29">
        <v>69.606911858108006</v>
      </c>
      <c r="K608" s="29">
        <v>-1.0264000000000002</v>
      </c>
      <c r="L608" s="29">
        <v>-0.73839999999999995</v>
      </c>
      <c r="M608" s="29">
        <v>1.2644095539025322</v>
      </c>
      <c r="N608" s="29">
        <v>10.5</v>
      </c>
      <c r="O608" s="35">
        <v>116.46457950708985</v>
      </c>
      <c r="P608" s="29">
        <v>-1.9192</v>
      </c>
      <c r="Q608" s="29">
        <v>-0.78959999999999997</v>
      </c>
      <c r="R608" s="29">
        <v>2.0752823422368341</v>
      </c>
      <c r="S608" s="96">
        <v>10.3</v>
      </c>
      <c r="T608" s="35">
        <v>104.69299467784782</v>
      </c>
      <c r="U608" s="29">
        <v>-1.7592000000000001</v>
      </c>
      <c r="V608" s="29">
        <v>-0.72239999999999993</v>
      </c>
      <c r="W608" s="29">
        <v>1.9017482483231056</v>
      </c>
      <c r="X608" s="96">
        <v>10.5</v>
      </c>
      <c r="Y608" s="489" t="s">
        <v>3350</v>
      </c>
    </row>
    <row r="609" spans="1:25" x14ac:dyDescent="0.25">
      <c r="A609" s="28" t="s">
        <v>18</v>
      </c>
      <c r="B609" s="144" t="s">
        <v>719</v>
      </c>
      <c r="C609" s="487" t="s">
        <v>20</v>
      </c>
      <c r="D609" s="144">
        <v>110</v>
      </c>
      <c r="E609" s="144" t="s">
        <v>720</v>
      </c>
      <c r="F609" s="144">
        <v>10</v>
      </c>
      <c r="G609" s="144" t="s">
        <v>3350</v>
      </c>
      <c r="H609" s="488">
        <v>1</v>
      </c>
      <c r="I609" s="144" t="s">
        <v>23</v>
      </c>
      <c r="J609" s="29">
        <v>19.528586603469964</v>
      </c>
      <c r="K609" s="29">
        <v>-0.30930000000000002</v>
      </c>
      <c r="L609" s="29">
        <v>-0.17369999999999999</v>
      </c>
      <c r="M609" s="29">
        <v>0.35473677565203188</v>
      </c>
      <c r="N609" s="29">
        <v>10.5</v>
      </c>
      <c r="O609" s="35">
        <v>35.324483503854864</v>
      </c>
      <c r="P609" s="29">
        <v>-0.6018</v>
      </c>
      <c r="Q609" s="29">
        <v>-0.1845</v>
      </c>
      <c r="R609" s="29">
        <v>0.6294469715551898</v>
      </c>
      <c r="S609" s="96">
        <v>10.3</v>
      </c>
      <c r="T609" s="35">
        <v>31.425446996025951</v>
      </c>
      <c r="U609" s="29">
        <v>-0.54</v>
      </c>
      <c r="V609" s="29">
        <v>-0.18509999999999999</v>
      </c>
      <c r="W609" s="29">
        <v>0.57084324468281133</v>
      </c>
      <c r="X609" s="96">
        <v>10.5</v>
      </c>
      <c r="Y609" s="489" t="s">
        <v>3350</v>
      </c>
    </row>
    <row r="610" spans="1:25" x14ac:dyDescent="0.25">
      <c r="A610" s="28" t="s">
        <v>18</v>
      </c>
      <c r="B610" s="144" t="s">
        <v>719</v>
      </c>
      <c r="C610" s="487" t="s">
        <v>20</v>
      </c>
      <c r="D610" s="144">
        <v>110</v>
      </c>
      <c r="E610" s="144" t="s">
        <v>721</v>
      </c>
      <c r="F610" s="144">
        <v>10</v>
      </c>
      <c r="G610" s="144" t="s">
        <v>3350</v>
      </c>
      <c r="H610" s="488">
        <v>1</v>
      </c>
      <c r="I610" s="144" t="s">
        <v>722</v>
      </c>
      <c r="J610" s="29">
        <v>2.586549868081097</v>
      </c>
      <c r="K610" s="29">
        <v>-1.7999999999999999E-2</v>
      </c>
      <c r="L610" s="29">
        <v>-4.3400000000000001E-2</v>
      </c>
      <c r="M610" s="29">
        <v>4.6984678353693132E-2</v>
      </c>
      <c r="N610" s="29">
        <v>10.5</v>
      </c>
      <c r="O610" s="35">
        <v>2.4321086124551985</v>
      </c>
      <c r="P610" s="29">
        <v>-2.5000000000000001E-2</v>
      </c>
      <c r="Q610" s="29">
        <v>-3.5400000000000001E-2</v>
      </c>
      <c r="R610" s="29">
        <v>4.3337743365339181E-2</v>
      </c>
      <c r="S610" s="96">
        <v>10.3</v>
      </c>
      <c r="T610" s="35">
        <v>2.1774570912119322</v>
      </c>
      <c r="U610" s="29">
        <v>-1.8800000000000001E-2</v>
      </c>
      <c r="V610" s="29">
        <v>-3.4799999999999998E-2</v>
      </c>
      <c r="W610" s="29">
        <v>3.9553508061864751E-2</v>
      </c>
      <c r="X610" s="96">
        <v>10.5</v>
      </c>
      <c r="Y610" s="489" t="s">
        <v>3350</v>
      </c>
    </row>
    <row r="611" spans="1:25" x14ac:dyDescent="0.25">
      <c r="A611" s="28" t="s">
        <v>18</v>
      </c>
      <c r="B611" s="144" t="s">
        <v>719</v>
      </c>
      <c r="C611" s="487" t="s">
        <v>20</v>
      </c>
      <c r="D611" s="144">
        <v>110</v>
      </c>
      <c r="E611" s="144" t="s">
        <v>723</v>
      </c>
      <c r="F611" s="144">
        <v>10</v>
      </c>
      <c r="G611" s="144" t="s">
        <v>3350</v>
      </c>
      <c r="H611" s="488">
        <v>1</v>
      </c>
      <c r="I611" s="144" t="s">
        <v>724</v>
      </c>
      <c r="J611" s="29">
        <v>2.4317557024791974</v>
      </c>
      <c r="K611" s="29">
        <v>-2.8199999999999999E-2</v>
      </c>
      <c r="L611" s="29">
        <v>-3.4000000000000002E-2</v>
      </c>
      <c r="M611" s="29">
        <v>4.4172842335534625E-2</v>
      </c>
      <c r="N611" s="29">
        <v>10.5</v>
      </c>
      <c r="O611" s="35">
        <v>5.2045969931447162</v>
      </c>
      <c r="P611" s="29">
        <v>-7.2999999999999995E-2</v>
      </c>
      <c r="Q611" s="29">
        <v>-5.7200000000000001E-2</v>
      </c>
      <c r="R611" s="29">
        <v>9.2740713820845699E-2</v>
      </c>
      <c r="S611" s="96">
        <v>10.3</v>
      </c>
      <c r="T611" s="35">
        <v>4.1655763589227535</v>
      </c>
      <c r="U611" s="29">
        <v>-6.5200000000000008E-2</v>
      </c>
      <c r="V611" s="29">
        <v>-3.8399999999999997E-2</v>
      </c>
      <c r="W611" s="29">
        <v>7.5667694559831813E-2</v>
      </c>
      <c r="X611" s="96">
        <v>10.5</v>
      </c>
      <c r="Y611" s="489" t="s">
        <v>3350</v>
      </c>
    </row>
    <row r="612" spans="1:25" x14ac:dyDescent="0.25">
      <c r="A612" s="28" t="s">
        <v>18</v>
      </c>
      <c r="B612" s="144" t="s">
        <v>719</v>
      </c>
      <c r="C612" s="487" t="s">
        <v>20</v>
      </c>
      <c r="D612" s="144">
        <v>110</v>
      </c>
      <c r="E612" s="144" t="s">
        <v>139</v>
      </c>
      <c r="F612" s="144">
        <v>10</v>
      </c>
      <c r="G612" s="144" t="s">
        <v>3350</v>
      </c>
      <c r="H612" s="488">
        <v>1</v>
      </c>
      <c r="I612" s="144" t="s">
        <v>60</v>
      </c>
      <c r="J612" s="29">
        <v>0</v>
      </c>
      <c r="K612" s="29">
        <v>-1.7849999999999999E-3</v>
      </c>
      <c r="L612" s="29">
        <v>-1.2600000000000001E-3</v>
      </c>
      <c r="M612" s="29">
        <v>2.1849084649019053E-3</v>
      </c>
      <c r="N612" s="29">
        <v>10.5</v>
      </c>
      <c r="O612" s="35">
        <v>0</v>
      </c>
      <c r="P612" s="29">
        <v>-1.4250000000000001E-3</v>
      </c>
      <c r="Q612" s="29">
        <v>-1.0200000000000001E-3</v>
      </c>
      <c r="R612" s="29">
        <v>1.7524340215825532E-3</v>
      </c>
      <c r="S612" s="96">
        <v>10.3</v>
      </c>
      <c r="T612" s="35">
        <v>0</v>
      </c>
      <c r="U612" s="29">
        <v>-1.575E-3</v>
      </c>
      <c r="V612" s="29">
        <v>-1.0950000000000001E-3</v>
      </c>
      <c r="W612" s="29">
        <v>1.9182413820997607E-3</v>
      </c>
      <c r="X612" s="96">
        <v>10.5</v>
      </c>
      <c r="Y612" s="489" t="s">
        <v>3350</v>
      </c>
    </row>
    <row r="613" spans="1:25" x14ac:dyDescent="0.25">
      <c r="A613" s="28" t="s">
        <v>18</v>
      </c>
      <c r="B613" s="144" t="s">
        <v>719</v>
      </c>
      <c r="C613" s="487" t="s">
        <v>20</v>
      </c>
      <c r="D613" s="144">
        <v>110</v>
      </c>
      <c r="E613" s="144" t="s">
        <v>238</v>
      </c>
      <c r="F613" s="144">
        <v>0.4</v>
      </c>
      <c r="G613" s="144" t="s">
        <v>59</v>
      </c>
      <c r="H613" s="488">
        <v>1</v>
      </c>
      <c r="I613" s="144" t="s">
        <v>239</v>
      </c>
      <c r="J613" s="29">
        <v>0</v>
      </c>
      <c r="K613" s="29">
        <v>-1.7849999999999999E-3</v>
      </c>
      <c r="L613" s="29">
        <v>-8.7000000000000001E-4</v>
      </c>
      <c r="M613" s="29">
        <v>1.9857303442310588E-3</v>
      </c>
      <c r="N613" s="29">
        <v>10.5</v>
      </c>
      <c r="O613" s="35">
        <v>0</v>
      </c>
      <c r="P613" s="29">
        <v>-2.9100000000000003E-3</v>
      </c>
      <c r="Q613" s="29">
        <v>-1.245E-3</v>
      </c>
      <c r="R613" s="29">
        <v>3.1651421769013791E-3</v>
      </c>
      <c r="S613" s="96">
        <v>10.3</v>
      </c>
      <c r="T613" s="35">
        <v>0</v>
      </c>
      <c r="U613" s="29">
        <v>-1.98E-3</v>
      </c>
      <c r="V613" s="29">
        <v>-9.7499999999999996E-4</v>
      </c>
      <c r="W613" s="29">
        <v>2.2070398727707663E-3</v>
      </c>
      <c r="X613" s="96">
        <v>10.5</v>
      </c>
      <c r="Y613" s="489" t="s">
        <v>3350</v>
      </c>
    </row>
    <row r="614" spans="1:25" x14ac:dyDescent="0.25">
      <c r="A614" s="30" t="s">
        <v>18</v>
      </c>
      <c r="B614" s="145" t="s">
        <v>719</v>
      </c>
      <c r="C614" s="145" t="s">
        <v>20</v>
      </c>
      <c r="D614" s="145">
        <v>110</v>
      </c>
      <c r="E614" s="145" t="s">
        <v>61</v>
      </c>
      <c r="F614" s="145">
        <v>110</v>
      </c>
      <c r="G614" s="145" t="s">
        <v>31</v>
      </c>
      <c r="H614" s="145" t="s">
        <v>3350</v>
      </c>
      <c r="I614" s="145" t="s">
        <v>3350</v>
      </c>
      <c r="J614" s="31">
        <v>0</v>
      </c>
      <c r="K614" s="31">
        <v>0</v>
      </c>
      <c r="L614" s="31">
        <v>0</v>
      </c>
      <c r="M614" s="31">
        <v>0</v>
      </c>
      <c r="N614" s="31">
        <v>126</v>
      </c>
      <c r="O614" s="97">
        <v>0</v>
      </c>
      <c r="P614" s="31">
        <v>0</v>
      </c>
      <c r="Q614" s="31">
        <v>0</v>
      </c>
      <c r="R614" s="31">
        <v>0</v>
      </c>
      <c r="S614" s="98">
        <v>126</v>
      </c>
      <c r="T614" s="97">
        <v>0</v>
      </c>
      <c r="U614" s="31">
        <v>0</v>
      </c>
      <c r="V614" s="31">
        <v>0</v>
      </c>
      <c r="W614" s="31">
        <v>0</v>
      </c>
      <c r="X614" s="98">
        <v>126</v>
      </c>
      <c r="Y614" s="490" t="s">
        <v>3350</v>
      </c>
    </row>
    <row r="615" spans="1:25" x14ac:dyDescent="0.25">
      <c r="A615" s="28" t="s">
        <v>18</v>
      </c>
      <c r="B615" s="144" t="s">
        <v>719</v>
      </c>
      <c r="C615" s="487" t="s">
        <v>20</v>
      </c>
      <c r="D615" s="144">
        <v>110</v>
      </c>
      <c r="E615" s="144" t="s">
        <v>140</v>
      </c>
      <c r="F615" s="144">
        <v>10</v>
      </c>
      <c r="G615" s="144" t="s">
        <v>37</v>
      </c>
      <c r="H615" s="144" t="s">
        <v>3350</v>
      </c>
      <c r="I615" s="144" t="s">
        <v>332</v>
      </c>
      <c r="J615" s="29">
        <v>0</v>
      </c>
      <c r="K615" s="29">
        <v>0</v>
      </c>
      <c r="L615" s="29">
        <v>0</v>
      </c>
      <c r="M615" s="29">
        <v>0</v>
      </c>
      <c r="N615" s="29" t="s">
        <v>2861</v>
      </c>
      <c r="O615" s="35">
        <v>0</v>
      </c>
      <c r="P615" s="29">
        <v>0</v>
      </c>
      <c r="Q615" s="29">
        <v>0</v>
      </c>
      <c r="R615" s="29">
        <v>0</v>
      </c>
      <c r="S615" s="96" t="s">
        <v>2861</v>
      </c>
      <c r="T615" s="35">
        <v>0</v>
      </c>
      <c r="U615" s="29">
        <v>0</v>
      </c>
      <c r="V615" s="29">
        <v>0</v>
      </c>
      <c r="W615" s="29">
        <v>0</v>
      </c>
      <c r="X615" s="96" t="s">
        <v>2861</v>
      </c>
      <c r="Y615" s="489" t="s">
        <v>3350</v>
      </c>
    </row>
    <row r="616" spans="1:25" x14ac:dyDescent="0.25">
      <c r="A616" s="28" t="s">
        <v>18</v>
      </c>
      <c r="B616" s="144" t="s">
        <v>719</v>
      </c>
      <c r="C616" s="487" t="s">
        <v>20</v>
      </c>
      <c r="D616" s="144">
        <v>110</v>
      </c>
      <c r="E616" s="144" t="s">
        <v>725</v>
      </c>
      <c r="F616" s="144">
        <v>10</v>
      </c>
      <c r="G616" s="144" t="s">
        <v>3350</v>
      </c>
      <c r="H616" s="144">
        <v>2</v>
      </c>
      <c r="I616" s="144" t="s">
        <v>726</v>
      </c>
      <c r="J616" s="29">
        <v>2.8664143424476203</v>
      </c>
      <c r="K616" s="29">
        <v>-4.0600000000000004E-2</v>
      </c>
      <c r="L616" s="29">
        <v>-3.2600000000000004E-2</v>
      </c>
      <c r="M616" s="29">
        <v>5.2068416530561025E-2</v>
      </c>
      <c r="N616" s="29">
        <v>10.5</v>
      </c>
      <c r="O616" s="35">
        <v>4.4373468611018643</v>
      </c>
      <c r="P616" s="29">
        <v>-7.3400000000000007E-2</v>
      </c>
      <c r="Q616" s="29">
        <v>-2.9399999999999999E-2</v>
      </c>
      <c r="R616" s="29">
        <v>7.9069083717974123E-2</v>
      </c>
      <c r="S616" s="96">
        <v>10.3</v>
      </c>
      <c r="T616" s="35">
        <v>4.3475731625175094</v>
      </c>
      <c r="U616" s="29">
        <v>-7.22E-2</v>
      </c>
      <c r="V616" s="29">
        <v>-3.2000000000000001E-2</v>
      </c>
      <c r="W616" s="29">
        <v>7.8973666497130543E-2</v>
      </c>
      <c r="X616" s="96">
        <v>10.5</v>
      </c>
      <c r="Y616" s="489" t="s">
        <v>3350</v>
      </c>
    </row>
    <row r="617" spans="1:25" x14ac:dyDescent="0.25">
      <c r="A617" s="28" t="s">
        <v>18</v>
      </c>
      <c r="B617" s="144" t="s">
        <v>719</v>
      </c>
      <c r="C617" s="487" t="s">
        <v>20</v>
      </c>
      <c r="D617" s="144">
        <v>110</v>
      </c>
      <c r="E617" s="144" t="s">
        <v>727</v>
      </c>
      <c r="F617" s="144">
        <v>10</v>
      </c>
      <c r="G617" s="144" t="s">
        <v>3350</v>
      </c>
      <c r="H617" s="144">
        <v>2</v>
      </c>
      <c r="I617" s="144" t="s">
        <v>23</v>
      </c>
      <c r="J617" s="29">
        <v>16.436081335929554</v>
      </c>
      <c r="K617" s="29">
        <v>-0.25040000000000001</v>
      </c>
      <c r="L617" s="29">
        <v>-0.16259999999999999</v>
      </c>
      <c r="M617" s="29">
        <v>0.29856141746716036</v>
      </c>
      <c r="N617" s="29">
        <v>10.5</v>
      </c>
      <c r="O617" s="35">
        <v>31.138673235479835</v>
      </c>
      <c r="P617" s="29">
        <v>-0.53420000000000001</v>
      </c>
      <c r="Q617" s="29">
        <v>-0.15</v>
      </c>
      <c r="R617" s="29">
        <v>0.55486001838301524</v>
      </c>
      <c r="S617" s="96">
        <v>10.3</v>
      </c>
      <c r="T617" s="35">
        <v>26.270090067176309</v>
      </c>
      <c r="U617" s="29">
        <v>-0.45180000000000003</v>
      </c>
      <c r="V617" s="29">
        <v>-0.15359999999999999</v>
      </c>
      <c r="W617" s="29">
        <v>0.47719618607025771</v>
      </c>
      <c r="X617" s="96">
        <v>10.5</v>
      </c>
      <c r="Y617" s="489" t="s">
        <v>3350</v>
      </c>
    </row>
    <row r="618" spans="1:25" x14ac:dyDescent="0.25">
      <c r="A618" s="28" t="s">
        <v>18</v>
      </c>
      <c r="B618" s="144" t="s">
        <v>719</v>
      </c>
      <c r="C618" s="487" t="s">
        <v>20</v>
      </c>
      <c r="D618" s="144">
        <v>110</v>
      </c>
      <c r="E618" s="144" t="s">
        <v>728</v>
      </c>
      <c r="F618" s="144">
        <v>10</v>
      </c>
      <c r="G618" s="144" t="s">
        <v>3350</v>
      </c>
      <c r="H618" s="144">
        <v>2</v>
      </c>
      <c r="I618" s="144" t="s">
        <v>729</v>
      </c>
      <c r="J618" s="29">
        <v>5.9151031001733623</v>
      </c>
      <c r="K618" s="29">
        <v>-8.8999999999999996E-2</v>
      </c>
      <c r="L618" s="29">
        <v>-6.0200000000000004E-2</v>
      </c>
      <c r="M618" s="29">
        <v>0.10744784781464913</v>
      </c>
      <c r="N618" s="29">
        <v>10.5</v>
      </c>
      <c r="O618" s="35">
        <v>9.3418872552745036</v>
      </c>
      <c r="P618" s="29">
        <v>-0.15640000000000001</v>
      </c>
      <c r="Q618" s="29">
        <v>-5.7000000000000002E-2</v>
      </c>
      <c r="R618" s="29">
        <v>0.16646308900173637</v>
      </c>
      <c r="S618" s="96">
        <v>10.3</v>
      </c>
      <c r="T618" s="35">
        <v>10.270259659917484</v>
      </c>
      <c r="U618" s="29">
        <v>-0.17560000000000001</v>
      </c>
      <c r="V618" s="29">
        <v>-6.3E-2</v>
      </c>
      <c r="W618" s="29">
        <v>0.18655926672240114</v>
      </c>
      <c r="X618" s="96">
        <v>10.5</v>
      </c>
      <c r="Y618" s="489" t="s">
        <v>3350</v>
      </c>
    </row>
    <row r="619" spans="1:25" x14ac:dyDescent="0.25">
      <c r="A619" s="28" t="s">
        <v>18</v>
      </c>
      <c r="B619" s="144" t="s">
        <v>719</v>
      </c>
      <c r="C619" s="487" t="s">
        <v>20</v>
      </c>
      <c r="D619" s="144">
        <v>110</v>
      </c>
      <c r="E619" s="144" t="s">
        <v>730</v>
      </c>
      <c r="F619" s="144">
        <v>10</v>
      </c>
      <c r="G619" s="144" t="s">
        <v>3350</v>
      </c>
      <c r="H619" s="144">
        <v>2</v>
      </c>
      <c r="I619" s="144" t="s">
        <v>23</v>
      </c>
      <c r="J619" s="29">
        <v>19.805237745385995</v>
      </c>
      <c r="K619" s="29">
        <v>-0.28120000000000001</v>
      </c>
      <c r="L619" s="29">
        <v>-0.22440000000000002</v>
      </c>
      <c r="M619" s="29">
        <v>0.35976214364493664</v>
      </c>
      <c r="N619" s="29">
        <v>10.5</v>
      </c>
      <c r="O619" s="35">
        <v>28.985239705231656</v>
      </c>
      <c r="P619" s="29">
        <v>-0.442</v>
      </c>
      <c r="Q619" s="29">
        <v>-0.26719999999999999</v>
      </c>
      <c r="R619" s="29">
        <v>0.51648798630752291</v>
      </c>
      <c r="S619" s="96">
        <v>10.3</v>
      </c>
      <c r="T619" s="35">
        <v>25.643965163096361</v>
      </c>
      <c r="U619" s="29">
        <v>-0.41760000000000003</v>
      </c>
      <c r="V619" s="29">
        <v>-0.2064</v>
      </c>
      <c r="W619" s="29">
        <v>0.46582262718764533</v>
      </c>
      <c r="X619" s="96">
        <v>10.5</v>
      </c>
      <c r="Y619" s="489" t="s">
        <v>3350</v>
      </c>
    </row>
    <row r="620" spans="1:25" x14ac:dyDescent="0.25">
      <c r="A620" s="28" t="s">
        <v>18</v>
      </c>
      <c r="B620" s="144" t="s">
        <v>719</v>
      </c>
      <c r="C620" s="487" t="s">
        <v>20</v>
      </c>
      <c r="D620" s="144">
        <v>110</v>
      </c>
      <c r="E620" s="144" t="s">
        <v>148</v>
      </c>
      <c r="F620" s="144">
        <v>10</v>
      </c>
      <c r="G620" s="144" t="s">
        <v>59</v>
      </c>
      <c r="H620" s="144">
        <v>2</v>
      </c>
      <c r="I620" s="144" t="s">
        <v>60</v>
      </c>
      <c r="J620" s="29">
        <v>0</v>
      </c>
      <c r="K620" s="29">
        <v>0</v>
      </c>
      <c r="L620" s="29">
        <v>0</v>
      </c>
      <c r="M620" s="29">
        <v>0</v>
      </c>
      <c r="N620" s="29">
        <v>10.5</v>
      </c>
      <c r="O620" s="35">
        <v>0</v>
      </c>
      <c r="P620" s="29">
        <v>0</v>
      </c>
      <c r="Q620" s="29">
        <v>0</v>
      </c>
      <c r="R620" s="29">
        <v>0</v>
      </c>
      <c r="S620" s="96">
        <v>10.3</v>
      </c>
      <c r="T620" s="35">
        <v>0</v>
      </c>
      <c r="U620" s="29">
        <v>0</v>
      </c>
      <c r="V620" s="29">
        <v>0</v>
      </c>
      <c r="W620" s="29">
        <v>0</v>
      </c>
      <c r="X620" s="96">
        <v>10.5</v>
      </c>
      <c r="Y620" s="489" t="s">
        <v>3350</v>
      </c>
    </row>
    <row r="621" spans="1:25" ht="15.75" thickBot="1" x14ac:dyDescent="0.3">
      <c r="A621" s="32" t="s">
        <v>18</v>
      </c>
      <c r="B621" s="146" t="s">
        <v>719</v>
      </c>
      <c r="C621" s="496" t="s">
        <v>20</v>
      </c>
      <c r="D621" s="146">
        <v>110</v>
      </c>
      <c r="E621" s="146" t="s">
        <v>257</v>
      </c>
      <c r="F621" s="146">
        <v>0.4</v>
      </c>
      <c r="G621" s="146" t="s">
        <v>59</v>
      </c>
      <c r="H621" s="146">
        <v>2</v>
      </c>
      <c r="I621" s="146" t="s">
        <v>239</v>
      </c>
      <c r="J621" s="29">
        <v>0</v>
      </c>
      <c r="K621" s="29">
        <v>0</v>
      </c>
      <c r="L621" s="29">
        <v>0</v>
      </c>
      <c r="M621" s="29">
        <v>0</v>
      </c>
      <c r="N621" s="29">
        <v>10.5</v>
      </c>
      <c r="O621" s="36">
        <v>0</v>
      </c>
      <c r="P621" s="33">
        <v>0</v>
      </c>
      <c r="Q621" s="33">
        <v>0</v>
      </c>
      <c r="R621" s="33">
        <v>0</v>
      </c>
      <c r="S621" s="99">
        <v>10.3</v>
      </c>
      <c r="T621" s="36">
        <v>0</v>
      </c>
      <c r="U621" s="33">
        <v>0</v>
      </c>
      <c r="V621" s="33">
        <v>0</v>
      </c>
      <c r="W621" s="33">
        <v>0</v>
      </c>
      <c r="X621" s="99">
        <v>10.5</v>
      </c>
      <c r="Y621" s="492" t="s">
        <v>3350</v>
      </c>
    </row>
    <row r="622" spans="1:25" x14ac:dyDescent="0.25">
      <c r="A622" s="24" t="s">
        <v>18</v>
      </c>
      <c r="B622" s="142" t="s">
        <v>731</v>
      </c>
      <c r="C622" s="142" t="s">
        <v>20</v>
      </c>
      <c r="D622" s="142">
        <v>110</v>
      </c>
      <c r="E622" s="142" t="s">
        <v>30</v>
      </c>
      <c r="F622" s="142">
        <v>110</v>
      </c>
      <c r="G622" s="142" t="s">
        <v>31</v>
      </c>
      <c r="H622" s="142" t="s">
        <v>3350</v>
      </c>
      <c r="I622" s="142" t="s">
        <v>3350</v>
      </c>
      <c r="J622" s="25">
        <v>3.1634925089455792</v>
      </c>
      <c r="K622" s="25">
        <v>-0.53999999999999904</v>
      </c>
      <c r="L622" s="25">
        <v>-0.41999999999999904</v>
      </c>
      <c r="M622" s="25">
        <v>0.6841052550594815</v>
      </c>
      <c r="N622" s="25">
        <v>125</v>
      </c>
      <c r="O622" s="92">
        <v>4.8846492252208442</v>
      </c>
      <c r="P622" s="25">
        <v>-0.95999999999999552</v>
      </c>
      <c r="Q622" s="25">
        <v>-0.42000000000000171</v>
      </c>
      <c r="R622" s="25">
        <v>1.0478549517943754</v>
      </c>
      <c r="S622" s="93">
        <v>124</v>
      </c>
      <c r="T622" s="92">
        <v>5.9266138636258949</v>
      </c>
      <c r="U622" s="25">
        <v>-1.2000000000000011</v>
      </c>
      <c r="V622" s="25">
        <v>-0.42000000000000171</v>
      </c>
      <c r="W622" s="25">
        <v>1.271377206025027</v>
      </c>
      <c r="X622" s="93">
        <v>124</v>
      </c>
      <c r="Y622" s="485" t="s">
        <v>3350</v>
      </c>
    </row>
    <row r="623" spans="1:25" x14ac:dyDescent="0.25">
      <c r="A623" s="26" t="s">
        <v>18</v>
      </c>
      <c r="B623" s="143" t="s">
        <v>731</v>
      </c>
      <c r="C623" s="143" t="s">
        <v>20</v>
      </c>
      <c r="D623" s="143">
        <v>110</v>
      </c>
      <c r="E623" s="143" t="s">
        <v>732</v>
      </c>
      <c r="F623" s="143">
        <v>110</v>
      </c>
      <c r="G623" s="143" t="s">
        <v>223</v>
      </c>
      <c r="H623" s="143" t="s">
        <v>3350</v>
      </c>
      <c r="I623" s="143" t="s">
        <v>733</v>
      </c>
      <c r="J623" s="27">
        <v>8.1387283236994286</v>
      </c>
      <c r="K623" s="27">
        <v>-1.7600000000000016</v>
      </c>
      <c r="L623" s="27">
        <v>0</v>
      </c>
      <c r="M623" s="27">
        <v>1.7600000000000016</v>
      </c>
      <c r="N623" s="27">
        <v>125</v>
      </c>
      <c r="O623" s="94">
        <v>10.255454036919598</v>
      </c>
      <c r="P623" s="27">
        <v>-2.1999999999999922</v>
      </c>
      <c r="Q623" s="27">
        <v>0</v>
      </c>
      <c r="R623" s="27">
        <v>2.1999999999999922</v>
      </c>
      <c r="S623" s="95">
        <v>124</v>
      </c>
      <c r="T623" s="94">
        <v>14.357635651687364</v>
      </c>
      <c r="U623" s="27">
        <v>-3.0799999999999734</v>
      </c>
      <c r="V623" s="27">
        <v>0</v>
      </c>
      <c r="W623" s="27">
        <v>3.0799999999999734</v>
      </c>
      <c r="X623" s="95">
        <v>124</v>
      </c>
      <c r="Y623" s="486" t="s">
        <v>3350</v>
      </c>
    </row>
    <row r="624" spans="1:25" x14ac:dyDescent="0.25">
      <c r="A624" s="26" t="s">
        <v>18</v>
      </c>
      <c r="B624" s="143" t="s">
        <v>731</v>
      </c>
      <c r="C624" s="143" t="s">
        <v>20</v>
      </c>
      <c r="D624" s="143">
        <v>110</v>
      </c>
      <c r="E624" s="143" t="s">
        <v>734</v>
      </c>
      <c r="F624" s="143">
        <v>110</v>
      </c>
      <c r="G624" s="143" t="s">
        <v>223</v>
      </c>
      <c r="H624" s="143" t="s">
        <v>3350</v>
      </c>
      <c r="I624" s="143" t="s">
        <v>735</v>
      </c>
      <c r="J624" s="27">
        <v>2.0346820809248123</v>
      </c>
      <c r="K624" s="27">
        <v>-0.43999999999999062</v>
      </c>
      <c r="L624" s="27">
        <v>0</v>
      </c>
      <c r="M624" s="27">
        <v>0.43999999999999062</v>
      </c>
      <c r="N624" s="27">
        <v>125</v>
      </c>
      <c r="O624" s="94">
        <v>2.0510908073838836</v>
      </c>
      <c r="P624" s="27">
        <v>-0.43999999999999062</v>
      </c>
      <c r="Q624" s="27">
        <v>0</v>
      </c>
      <c r="R624" s="27">
        <v>0.43999999999999062</v>
      </c>
      <c r="S624" s="95">
        <v>124</v>
      </c>
      <c r="T624" s="94">
        <v>4.1021816147677672</v>
      </c>
      <c r="U624" s="27">
        <v>-0.87999999999998124</v>
      </c>
      <c r="V624" s="27">
        <v>0</v>
      </c>
      <c r="W624" s="27">
        <v>0.87999999999998124</v>
      </c>
      <c r="X624" s="95">
        <v>124</v>
      </c>
      <c r="Y624" s="486" t="s">
        <v>3350</v>
      </c>
    </row>
    <row r="625" spans="1:25" x14ac:dyDescent="0.25">
      <c r="A625" s="28" t="s">
        <v>18</v>
      </c>
      <c r="B625" s="144" t="s">
        <v>731</v>
      </c>
      <c r="C625" s="487" t="s">
        <v>20</v>
      </c>
      <c r="D625" s="144">
        <v>110</v>
      </c>
      <c r="E625" s="144" t="s">
        <v>125</v>
      </c>
      <c r="F625" s="144">
        <v>10</v>
      </c>
      <c r="G625" s="144" t="s">
        <v>37</v>
      </c>
      <c r="H625" s="144" t="s">
        <v>3350</v>
      </c>
      <c r="I625" s="144" t="s">
        <v>736</v>
      </c>
      <c r="J625" s="29">
        <v>37.66062510649499</v>
      </c>
      <c r="K625" s="29">
        <v>-0.53999999999999904</v>
      </c>
      <c r="L625" s="29">
        <v>-0.41999999999999904</v>
      </c>
      <c r="M625" s="29">
        <v>0.6841052550594815</v>
      </c>
      <c r="N625" s="29">
        <v>10.5</v>
      </c>
      <c r="O625" s="35">
        <v>58.240048454556216</v>
      </c>
      <c r="P625" s="29">
        <v>-0.95999999999999552</v>
      </c>
      <c r="Q625" s="29">
        <v>-0.42000000000000171</v>
      </c>
      <c r="R625" s="29">
        <v>1.0478549517943754</v>
      </c>
      <c r="S625" s="96">
        <v>10.4</v>
      </c>
      <c r="T625" s="35">
        <v>70.663472989385667</v>
      </c>
      <c r="U625" s="29">
        <v>-1.2000000000000011</v>
      </c>
      <c r="V625" s="29">
        <v>-0.42000000000000171</v>
      </c>
      <c r="W625" s="29">
        <v>1.271377206025027</v>
      </c>
      <c r="X625" s="96">
        <v>10.4</v>
      </c>
      <c r="Y625" s="489" t="s">
        <v>3350</v>
      </c>
    </row>
    <row r="626" spans="1:25" x14ac:dyDescent="0.25">
      <c r="A626" s="28" t="s">
        <v>18</v>
      </c>
      <c r="B626" s="144" t="s">
        <v>731</v>
      </c>
      <c r="C626" s="487" t="s">
        <v>20</v>
      </c>
      <c r="D626" s="144">
        <v>110</v>
      </c>
      <c r="E626" s="144" t="s">
        <v>737</v>
      </c>
      <c r="F626" s="144">
        <v>10</v>
      </c>
      <c r="G626" s="144" t="s">
        <v>3350</v>
      </c>
      <c r="H626" s="488">
        <v>1</v>
      </c>
      <c r="I626" s="144" t="s">
        <v>738</v>
      </c>
      <c r="J626" s="29">
        <v>4.671225639547834</v>
      </c>
      <c r="K626" s="29">
        <v>-5.9999999999998721E-2</v>
      </c>
      <c r="L626" s="29">
        <v>-6.0000000000002274E-2</v>
      </c>
      <c r="M626" s="29">
        <v>8.4852813742386402E-2</v>
      </c>
      <c r="N626" s="29">
        <v>10.5</v>
      </c>
      <c r="O626" s="35">
        <v>7.0304083151809618</v>
      </c>
      <c r="P626" s="29">
        <v>-0.12000000000000099</v>
      </c>
      <c r="Q626" s="29">
        <v>-3.9999999999999147E-2</v>
      </c>
      <c r="R626" s="29">
        <v>0.12649110640673586</v>
      </c>
      <c r="S626" s="96">
        <v>10.4</v>
      </c>
      <c r="T626" s="35">
        <v>8.4657326654778906</v>
      </c>
      <c r="U626" s="29">
        <v>-0.14000000000000057</v>
      </c>
      <c r="V626" s="29">
        <v>-5.9999999999998721E-2</v>
      </c>
      <c r="W626" s="29">
        <v>0.15231546211727817</v>
      </c>
      <c r="X626" s="96">
        <v>10.4</v>
      </c>
      <c r="Y626" s="489" t="s">
        <v>3350</v>
      </c>
    </row>
    <row r="627" spans="1:25" x14ac:dyDescent="0.25">
      <c r="A627" s="28" t="s">
        <v>18</v>
      </c>
      <c r="B627" s="144" t="s">
        <v>731</v>
      </c>
      <c r="C627" s="487" t="s">
        <v>20</v>
      </c>
      <c r="D627" s="144">
        <v>110</v>
      </c>
      <c r="E627" s="144" t="s">
        <v>739</v>
      </c>
      <c r="F627" s="144">
        <v>10</v>
      </c>
      <c r="G627" s="144" t="s">
        <v>3350</v>
      </c>
      <c r="H627" s="488">
        <v>1</v>
      </c>
      <c r="I627" s="144" t="s">
        <v>740</v>
      </c>
      <c r="J627" s="29">
        <v>7.0553292694612226</v>
      </c>
      <c r="K627" s="29">
        <v>-0.12000000000000012</v>
      </c>
      <c r="L627" s="29">
        <v>-4.500000000000004E-2</v>
      </c>
      <c r="M627" s="29">
        <v>0.12816005617976309</v>
      </c>
      <c r="N627" s="29">
        <v>10.5</v>
      </c>
      <c r="O627" s="35">
        <v>7.9092093545785263</v>
      </c>
      <c r="P627" s="29">
        <v>-0.13499999999999976</v>
      </c>
      <c r="Q627" s="29">
        <v>-4.500000000000004E-2</v>
      </c>
      <c r="R627" s="29">
        <v>0.14230249470757686</v>
      </c>
      <c r="S627" s="96">
        <v>10.4</v>
      </c>
      <c r="T627" s="35">
        <v>4.1685193419297173</v>
      </c>
      <c r="U627" s="29">
        <v>-4.4999999999999041E-2</v>
      </c>
      <c r="V627" s="29">
        <v>-6.000000000000006E-2</v>
      </c>
      <c r="W627" s="29">
        <v>7.499999999999947E-2</v>
      </c>
      <c r="X627" s="96">
        <v>10.4</v>
      </c>
      <c r="Y627" s="489" t="s">
        <v>3350</v>
      </c>
    </row>
    <row r="628" spans="1:25" x14ac:dyDescent="0.25">
      <c r="A628" s="28" t="s">
        <v>18</v>
      </c>
      <c r="B628" s="144" t="s">
        <v>731</v>
      </c>
      <c r="C628" s="487" t="s">
        <v>20</v>
      </c>
      <c r="D628" s="144">
        <v>110</v>
      </c>
      <c r="E628" s="144" t="s">
        <v>741</v>
      </c>
      <c r="F628" s="144">
        <v>10</v>
      </c>
      <c r="G628" s="144" t="s">
        <v>3350</v>
      </c>
      <c r="H628" s="488">
        <v>1</v>
      </c>
      <c r="I628" s="144" t="s">
        <v>128</v>
      </c>
      <c r="J628" s="29">
        <v>5.8519932907980587</v>
      </c>
      <c r="K628" s="29">
        <v>-7.0000000000000284E-2</v>
      </c>
      <c r="L628" s="29">
        <v>-8.0000000000000071E-2</v>
      </c>
      <c r="M628" s="29">
        <v>0.10630145812734673</v>
      </c>
      <c r="N628" s="29">
        <v>10.5</v>
      </c>
      <c r="O628" s="35">
        <v>6.7157881133807207</v>
      </c>
      <c r="P628" s="29">
        <v>-0.11000000000000031</v>
      </c>
      <c r="Q628" s="29">
        <v>-4.9999999999999822E-2</v>
      </c>
      <c r="R628" s="29">
        <v>0.12083045973594593</v>
      </c>
      <c r="S628" s="96">
        <v>10.4</v>
      </c>
      <c r="T628" s="35">
        <v>8.4839581605567886</v>
      </c>
      <c r="U628" s="29">
        <v>-0.13000000000000081</v>
      </c>
      <c r="V628" s="29">
        <v>-7.9999999999999169E-2</v>
      </c>
      <c r="W628" s="29">
        <v>0.15264337522473773</v>
      </c>
      <c r="X628" s="96">
        <v>10.4</v>
      </c>
      <c r="Y628" s="489" t="s">
        <v>3350</v>
      </c>
    </row>
    <row r="629" spans="1:25" x14ac:dyDescent="0.25">
      <c r="A629" s="28" t="s">
        <v>18</v>
      </c>
      <c r="B629" s="144" t="s">
        <v>731</v>
      </c>
      <c r="C629" s="487" t="s">
        <v>20</v>
      </c>
      <c r="D629" s="144">
        <v>110</v>
      </c>
      <c r="E629" s="144" t="s">
        <v>742</v>
      </c>
      <c r="F629" s="144">
        <v>10</v>
      </c>
      <c r="G629" s="144" t="s">
        <v>3350</v>
      </c>
      <c r="H629" s="488">
        <v>1</v>
      </c>
      <c r="I629" s="144" t="s">
        <v>743</v>
      </c>
      <c r="J629" s="29">
        <v>1.7408630113781429</v>
      </c>
      <c r="K629" s="29">
        <v>-3.0000000000000249E-2</v>
      </c>
      <c r="L629" s="29">
        <v>-9.9999999999997868E-3</v>
      </c>
      <c r="M629" s="29">
        <v>3.1622776601683965E-2</v>
      </c>
      <c r="N629" s="29">
        <v>10.5</v>
      </c>
      <c r="O629" s="35">
        <v>6.1390401384989381</v>
      </c>
      <c r="P629" s="29">
        <v>-0.11000000000000031</v>
      </c>
      <c r="Q629" s="29">
        <v>-9.9999999999997868E-3</v>
      </c>
      <c r="R629" s="29">
        <v>0.1104536101718729</v>
      </c>
      <c r="S629" s="96">
        <v>10.4</v>
      </c>
      <c r="T629" s="35">
        <v>13.350836093223965</v>
      </c>
      <c r="U629" s="29">
        <v>-0.23999999999999932</v>
      </c>
      <c r="V629" s="29">
        <v>-9.9999999999997868E-3</v>
      </c>
      <c r="W629" s="29">
        <v>0.24020824298928561</v>
      </c>
      <c r="X629" s="96">
        <v>10.4</v>
      </c>
      <c r="Y629" s="489" t="s">
        <v>3350</v>
      </c>
    </row>
    <row r="630" spans="1:25" x14ac:dyDescent="0.25">
      <c r="A630" s="28" t="s">
        <v>18</v>
      </c>
      <c r="B630" s="144" t="s">
        <v>731</v>
      </c>
      <c r="C630" s="487" t="s">
        <v>20</v>
      </c>
      <c r="D630" s="144">
        <v>110</v>
      </c>
      <c r="E630" s="144" t="s">
        <v>139</v>
      </c>
      <c r="F630" s="144">
        <v>10</v>
      </c>
      <c r="G630" s="144" t="s">
        <v>59</v>
      </c>
      <c r="H630" s="488">
        <v>1</v>
      </c>
      <c r="I630" s="144" t="s">
        <v>60</v>
      </c>
      <c r="J630" s="29">
        <v>0</v>
      </c>
      <c r="K630" s="29">
        <v>-4.8000000000000039E-3</v>
      </c>
      <c r="L630" s="29">
        <v>0</v>
      </c>
      <c r="M630" s="29">
        <v>4.8000000000000039E-3</v>
      </c>
      <c r="N630" s="29">
        <v>10.5</v>
      </c>
      <c r="O630" s="35">
        <v>0</v>
      </c>
      <c r="P630" s="29">
        <v>-2.4000000000000197E-3</v>
      </c>
      <c r="Q630" s="29">
        <v>0</v>
      </c>
      <c r="R630" s="29">
        <v>2.4000000000000197E-3</v>
      </c>
      <c r="S630" s="96">
        <v>10.4</v>
      </c>
      <c r="T630" s="35">
        <v>0</v>
      </c>
      <c r="U630" s="29">
        <v>-3.2000000000000028E-3</v>
      </c>
      <c r="V630" s="29">
        <v>0</v>
      </c>
      <c r="W630" s="29">
        <v>3.2000000000000028E-3</v>
      </c>
      <c r="X630" s="96">
        <v>10.4</v>
      </c>
      <c r="Y630" s="489" t="s">
        <v>3350</v>
      </c>
    </row>
    <row r="631" spans="1:25" x14ac:dyDescent="0.25">
      <c r="A631" s="30" t="s">
        <v>18</v>
      </c>
      <c r="B631" s="145" t="s">
        <v>731</v>
      </c>
      <c r="C631" s="145" t="s">
        <v>20</v>
      </c>
      <c r="D631" s="145">
        <v>110</v>
      </c>
      <c r="E631" s="145" t="s">
        <v>61</v>
      </c>
      <c r="F631" s="145">
        <v>110</v>
      </c>
      <c r="G631" s="145" t="s">
        <v>31</v>
      </c>
      <c r="H631" s="145" t="s">
        <v>3350</v>
      </c>
      <c r="I631" s="145" t="s">
        <v>3350</v>
      </c>
      <c r="J631" s="31">
        <v>0</v>
      </c>
      <c r="K631" s="31">
        <v>0</v>
      </c>
      <c r="L631" s="31">
        <v>0</v>
      </c>
      <c r="M631" s="31">
        <v>0</v>
      </c>
      <c r="N631" s="31">
        <v>125</v>
      </c>
      <c r="O631" s="97">
        <v>0</v>
      </c>
      <c r="P631" s="31">
        <v>0</v>
      </c>
      <c r="Q631" s="31">
        <v>0</v>
      </c>
      <c r="R631" s="31">
        <v>0</v>
      </c>
      <c r="S631" s="98">
        <v>124</v>
      </c>
      <c r="T631" s="97">
        <v>0</v>
      </c>
      <c r="U631" s="31">
        <v>0</v>
      </c>
      <c r="V631" s="31">
        <v>0</v>
      </c>
      <c r="W631" s="31">
        <v>0</v>
      </c>
      <c r="X631" s="98">
        <v>124</v>
      </c>
      <c r="Y631" s="490" t="s">
        <v>3350</v>
      </c>
    </row>
    <row r="632" spans="1:25" x14ac:dyDescent="0.25">
      <c r="A632" s="28" t="s">
        <v>18</v>
      </c>
      <c r="B632" s="144" t="s">
        <v>731</v>
      </c>
      <c r="C632" s="487" t="s">
        <v>20</v>
      </c>
      <c r="D632" s="144">
        <v>110</v>
      </c>
      <c r="E632" s="144" t="s">
        <v>311</v>
      </c>
      <c r="F632" s="144">
        <v>10</v>
      </c>
      <c r="G632" s="144" t="s">
        <v>37</v>
      </c>
      <c r="H632" s="144" t="s">
        <v>3350</v>
      </c>
      <c r="I632" s="144" t="s">
        <v>332</v>
      </c>
      <c r="J632" s="29">
        <v>0</v>
      </c>
      <c r="K632" s="29">
        <v>0</v>
      </c>
      <c r="L632" s="29">
        <v>0</v>
      </c>
      <c r="M632" s="29">
        <v>0</v>
      </c>
      <c r="N632" s="29" t="s">
        <v>2861</v>
      </c>
      <c r="O632" s="35">
        <v>0</v>
      </c>
      <c r="P632" s="29">
        <v>0</v>
      </c>
      <c r="Q632" s="29">
        <v>0</v>
      </c>
      <c r="R632" s="29">
        <v>0</v>
      </c>
      <c r="S632" s="96" t="s">
        <v>2861</v>
      </c>
      <c r="T632" s="35">
        <v>0</v>
      </c>
      <c r="U632" s="29">
        <v>0</v>
      </c>
      <c r="V632" s="29">
        <v>0</v>
      </c>
      <c r="W632" s="29">
        <v>0</v>
      </c>
      <c r="X632" s="96" t="s">
        <v>2861</v>
      </c>
      <c r="Y632" s="489" t="s">
        <v>3350</v>
      </c>
    </row>
    <row r="633" spans="1:25" x14ac:dyDescent="0.25">
      <c r="A633" s="28" t="s">
        <v>18</v>
      </c>
      <c r="B633" s="144" t="s">
        <v>731</v>
      </c>
      <c r="C633" s="487" t="s">
        <v>20</v>
      </c>
      <c r="D633" s="144">
        <v>110</v>
      </c>
      <c r="E633" s="144" t="s">
        <v>744</v>
      </c>
      <c r="F633" s="144">
        <v>10</v>
      </c>
      <c r="G633" s="144" t="s">
        <v>3350</v>
      </c>
      <c r="H633" s="144">
        <v>2</v>
      </c>
      <c r="I633" s="144" t="s">
        <v>745</v>
      </c>
      <c r="J633" s="29">
        <v>2.4619520809246578</v>
      </c>
      <c r="K633" s="29">
        <v>-1.9999999999999574E-2</v>
      </c>
      <c r="L633" s="29">
        <v>-4.0000000000000924E-2</v>
      </c>
      <c r="M633" s="29">
        <v>4.4721359549996433E-2</v>
      </c>
      <c r="N633" s="29">
        <v>10.5</v>
      </c>
      <c r="O633" s="35">
        <v>6.2881883609297295</v>
      </c>
      <c r="P633" s="29">
        <v>-8.0000000000000071E-2</v>
      </c>
      <c r="Q633" s="29">
        <v>-8.0000000000000071E-2</v>
      </c>
      <c r="R633" s="29">
        <v>0.1131370849898477</v>
      </c>
      <c r="S633" s="96">
        <v>10.4</v>
      </c>
      <c r="T633" s="35">
        <v>4.0079493946909857</v>
      </c>
      <c r="U633" s="29">
        <v>-4.0000000000000036E-2</v>
      </c>
      <c r="V633" s="29">
        <v>-6.0000000000000497E-2</v>
      </c>
      <c r="W633" s="29">
        <v>7.211102550928021E-2</v>
      </c>
      <c r="X633" s="96">
        <v>10.4</v>
      </c>
      <c r="Y633" s="489" t="s">
        <v>3350</v>
      </c>
    </row>
    <row r="634" spans="1:25" x14ac:dyDescent="0.25">
      <c r="A634" s="28" t="s">
        <v>18</v>
      </c>
      <c r="B634" s="144" t="s">
        <v>731</v>
      </c>
      <c r="C634" s="487" t="s">
        <v>20</v>
      </c>
      <c r="D634" s="144">
        <v>110</v>
      </c>
      <c r="E634" s="144" t="s">
        <v>746</v>
      </c>
      <c r="F634" s="144">
        <v>10</v>
      </c>
      <c r="G634" s="144" t="s">
        <v>3350</v>
      </c>
      <c r="H634" s="144">
        <v>2</v>
      </c>
      <c r="I634" s="144" t="s">
        <v>747</v>
      </c>
      <c r="J634" s="29">
        <v>1.5570752131825825</v>
      </c>
      <c r="K634" s="29">
        <v>-2.0000000000000018E-2</v>
      </c>
      <c r="L634" s="29">
        <v>-1.9999999999999574E-2</v>
      </c>
      <c r="M634" s="29">
        <v>2.8284271247461613E-2</v>
      </c>
      <c r="N634" s="29">
        <v>10.5</v>
      </c>
      <c r="O634" s="35">
        <v>1.5720470902324151</v>
      </c>
      <c r="P634" s="29">
        <v>-2.0000000000000018E-2</v>
      </c>
      <c r="Q634" s="29">
        <v>-1.9999999999999574E-2</v>
      </c>
      <c r="R634" s="29">
        <v>2.8284271247461613E-2</v>
      </c>
      <c r="S634" s="96">
        <v>10.4</v>
      </c>
      <c r="T634" s="35">
        <v>2.4856246970873519</v>
      </c>
      <c r="U634" s="29">
        <v>-4.0000000000000036E-2</v>
      </c>
      <c r="V634" s="29">
        <v>-1.9999999999999574E-2</v>
      </c>
      <c r="W634" s="29">
        <v>4.4721359549995635E-2</v>
      </c>
      <c r="X634" s="96">
        <v>10.4</v>
      </c>
      <c r="Y634" s="489" t="s">
        <v>3350</v>
      </c>
    </row>
    <row r="635" spans="1:25" x14ac:dyDescent="0.25">
      <c r="A635" s="28" t="s">
        <v>18</v>
      </c>
      <c r="B635" s="144" t="s">
        <v>731</v>
      </c>
      <c r="C635" s="487" t="s">
        <v>20</v>
      </c>
      <c r="D635" s="144">
        <v>110</v>
      </c>
      <c r="E635" s="144" t="s">
        <v>748</v>
      </c>
      <c r="F635" s="144">
        <v>10</v>
      </c>
      <c r="G635" s="144" t="s">
        <v>3350</v>
      </c>
      <c r="H635" s="144">
        <v>2</v>
      </c>
      <c r="I635" s="144" t="s">
        <v>749</v>
      </c>
      <c r="J635" s="29">
        <v>2.4619520809245707</v>
      </c>
      <c r="K635" s="29">
        <v>-1.9999999999999574E-2</v>
      </c>
      <c r="L635" s="29">
        <v>-3.9999999999999147E-2</v>
      </c>
      <c r="M635" s="29">
        <v>4.4721359549994837E-2</v>
      </c>
      <c r="N635" s="29">
        <v>10.5</v>
      </c>
      <c r="O635" s="35">
        <v>3.5152041575904809</v>
      </c>
      <c r="P635" s="29">
        <v>-6.0000000000000497E-2</v>
      </c>
      <c r="Q635" s="29">
        <v>-1.9999999999999574E-2</v>
      </c>
      <c r="R635" s="29">
        <v>6.324555320336793E-2</v>
      </c>
      <c r="S635" s="96">
        <v>10.4</v>
      </c>
      <c r="T635" s="35">
        <v>4.0079493946910265</v>
      </c>
      <c r="U635" s="29">
        <v>-5.9999999999999609E-2</v>
      </c>
      <c r="V635" s="29">
        <v>-4.00000000000027E-2</v>
      </c>
      <c r="W635" s="29">
        <v>7.211102550928096E-2</v>
      </c>
      <c r="X635" s="96">
        <v>10.4</v>
      </c>
      <c r="Y635" s="489" t="s">
        <v>3350</v>
      </c>
    </row>
    <row r="636" spans="1:25" x14ac:dyDescent="0.25">
      <c r="A636" s="28" t="s">
        <v>18</v>
      </c>
      <c r="B636" s="144" t="s">
        <v>731</v>
      </c>
      <c r="C636" s="487" t="s">
        <v>20</v>
      </c>
      <c r="D636" s="144">
        <v>110</v>
      </c>
      <c r="E636" s="144" t="s">
        <v>750</v>
      </c>
      <c r="F636" s="144">
        <v>10</v>
      </c>
      <c r="G636" s="144" t="s">
        <v>3350</v>
      </c>
      <c r="H636" s="144">
        <v>2</v>
      </c>
      <c r="I636" s="144" t="s">
        <v>751</v>
      </c>
      <c r="J636" s="29">
        <v>11.078784364160702</v>
      </c>
      <c r="K636" s="29">
        <v>-0.17999999999999883</v>
      </c>
      <c r="L636" s="29">
        <v>-8.9999999999998082E-2</v>
      </c>
      <c r="M636" s="29">
        <v>0.20124611797497916</v>
      </c>
      <c r="N636" s="29">
        <v>10.5</v>
      </c>
      <c r="O636" s="35">
        <v>21.740337056033741</v>
      </c>
      <c r="P636" s="29">
        <v>-0.32999999999999963</v>
      </c>
      <c r="Q636" s="29">
        <v>-0.21000000000000085</v>
      </c>
      <c r="R636" s="29">
        <v>0.39115214431215906</v>
      </c>
      <c r="S636" s="96">
        <v>10.4</v>
      </c>
      <c r="T636" s="35">
        <v>24.277823107871839</v>
      </c>
      <c r="U636" s="29">
        <v>-0.41999999999999904</v>
      </c>
      <c r="V636" s="29">
        <v>-0.12000000000000012</v>
      </c>
      <c r="W636" s="29">
        <v>0.4368065933568302</v>
      </c>
      <c r="X636" s="96">
        <v>10.4</v>
      </c>
      <c r="Y636" s="489" t="s">
        <v>3350</v>
      </c>
    </row>
    <row r="637" spans="1:25" x14ac:dyDescent="0.25">
      <c r="A637" s="28" t="s">
        <v>18</v>
      </c>
      <c r="B637" s="144" t="s">
        <v>731</v>
      </c>
      <c r="C637" s="487" t="s">
        <v>20</v>
      </c>
      <c r="D637" s="144">
        <v>110</v>
      </c>
      <c r="E637" s="144" t="s">
        <v>752</v>
      </c>
      <c r="F637" s="144">
        <v>10</v>
      </c>
      <c r="G637" s="144" t="s">
        <v>3350</v>
      </c>
      <c r="H637" s="144">
        <v>2</v>
      </c>
      <c r="I637" s="144" t="s">
        <v>738</v>
      </c>
      <c r="J637" s="29">
        <v>0</v>
      </c>
      <c r="K637" s="29">
        <v>0</v>
      </c>
      <c r="L637" s="29">
        <v>0</v>
      </c>
      <c r="M637" s="29">
        <v>0</v>
      </c>
      <c r="N637" s="29">
        <v>10.5</v>
      </c>
      <c r="O637" s="35">
        <v>0</v>
      </c>
      <c r="P637" s="29">
        <v>0</v>
      </c>
      <c r="Q637" s="29">
        <v>0</v>
      </c>
      <c r="R637" s="29">
        <v>0</v>
      </c>
      <c r="S637" s="96">
        <v>10.4</v>
      </c>
      <c r="T637" s="35">
        <v>0</v>
      </c>
      <c r="U637" s="29">
        <v>0</v>
      </c>
      <c r="V637" s="29">
        <v>0</v>
      </c>
      <c r="W637" s="29">
        <v>0</v>
      </c>
      <c r="X637" s="96">
        <v>10.4</v>
      </c>
      <c r="Y637" s="489" t="s">
        <v>3350</v>
      </c>
    </row>
    <row r="638" spans="1:25" ht="15.75" thickBot="1" x14ac:dyDescent="0.3">
      <c r="A638" s="32" t="s">
        <v>18</v>
      </c>
      <c r="B638" s="146" t="s">
        <v>731</v>
      </c>
      <c r="C638" s="496" t="s">
        <v>20</v>
      </c>
      <c r="D638" s="146">
        <v>110</v>
      </c>
      <c r="E638" s="146" t="s">
        <v>148</v>
      </c>
      <c r="F638" s="146">
        <v>10</v>
      </c>
      <c r="G638" s="146" t="s">
        <v>59</v>
      </c>
      <c r="H638" s="146">
        <v>2</v>
      </c>
      <c r="I638" s="146" t="s">
        <v>60</v>
      </c>
      <c r="J638" s="29">
        <v>0</v>
      </c>
      <c r="K638" s="29">
        <v>0</v>
      </c>
      <c r="L638" s="29">
        <v>0</v>
      </c>
      <c r="M638" s="29">
        <v>0</v>
      </c>
      <c r="N638" s="29">
        <v>10.5</v>
      </c>
      <c r="O638" s="36">
        <v>0</v>
      </c>
      <c r="P638" s="33">
        <v>0</v>
      </c>
      <c r="Q638" s="33">
        <v>0</v>
      </c>
      <c r="R638" s="33">
        <v>0</v>
      </c>
      <c r="S638" s="99">
        <v>10.4</v>
      </c>
      <c r="T638" s="36">
        <v>0</v>
      </c>
      <c r="U638" s="33">
        <v>0</v>
      </c>
      <c r="V638" s="33">
        <v>0</v>
      </c>
      <c r="W638" s="33">
        <v>0</v>
      </c>
      <c r="X638" s="99">
        <v>10.4</v>
      </c>
      <c r="Y638" s="492" t="s">
        <v>3350</v>
      </c>
    </row>
    <row r="639" spans="1:25" x14ac:dyDescent="0.25">
      <c r="A639" s="24" t="s">
        <v>18</v>
      </c>
      <c r="B639" s="142" t="s">
        <v>753</v>
      </c>
      <c r="C639" s="142" t="s">
        <v>20</v>
      </c>
      <c r="D639" s="142">
        <v>110</v>
      </c>
      <c r="E639" s="142" t="s">
        <v>30</v>
      </c>
      <c r="F639" s="142">
        <v>110</v>
      </c>
      <c r="G639" s="142" t="s">
        <v>31</v>
      </c>
      <c r="H639" s="142" t="s">
        <v>3350</v>
      </c>
      <c r="I639" s="142" t="s">
        <v>3350</v>
      </c>
      <c r="J639" s="25">
        <v>0.5053451513282734</v>
      </c>
      <c r="K639" s="25">
        <v>-6.6000000000000003E-2</v>
      </c>
      <c r="L639" s="25">
        <v>-8.5999999999999993E-2</v>
      </c>
      <c r="M639" s="25">
        <v>0.10840664186294122</v>
      </c>
      <c r="N639" s="25">
        <v>124</v>
      </c>
      <c r="O639" s="92">
        <v>0.694676552758414</v>
      </c>
      <c r="P639" s="25">
        <v>-0.115</v>
      </c>
      <c r="Q639" s="25">
        <v>-8.8999999999999996E-2</v>
      </c>
      <c r="R639" s="25">
        <v>0.14541664278891875</v>
      </c>
      <c r="S639" s="93">
        <v>121</v>
      </c>
      <c r="T639" s="92">
        <v>0.77387678424192163</v>
      </c>
      <c r="U639" s="25">
        <v>-0.14199999999999999</v>
      </c>
      <c r="V639" s="25">
        <v>-8.5999999999999993E-2</v>
      </c>
      <c r="W639" s="25">
        <v>0.16601204775557707</v>
      </c>
      <c r="X639" s="93">
        <v>124</v>
      </c>
      <c r="Y639" s="485" t="s">
        <v>3350</v>
      </c>
    </row>
    <row r="640" spans="1:25" x14ac:dyDescent="0.25">
      <c r="A640" s="28" t="s">
        <v>18</v>
      </c>
      <c r="B640" s="144" t="s">
        <v>753</v>
      </c>
      <c r="C640" s="487" t="s">
        <v>20</v>
      </c>
      <c r="D640" s="144">
        <v>110</v>
      </c>
      <c r="E640" s="144" t="s">
        <v>295</v>
      </c>
      <c r="F640" s="144">
        <v>10</v>
      </c>
      <c r="G640" s="144" t="s">
        <v>37</v>
      </c>
      <c r="H640" s="144" t="s">
        <v>3350</v>
      </c>
      <c r="I640" s="144" t="s">
        <v>296</v>
      </c>
      <c r="J640" s="29">
        <v>5.9115847891231983</v>
      </c>
      <c r="K640" s="29">
        <v>-6.6000000000000003E-2</v>
      </c>
      <c r="L640" s="29">
        <v>-8.5999999999999993E-2</v>
      </c>
      <c r="M640" s="29">
        <v>0.10840664186294122</v>
      </c>
      <c r="N640" s="29">
        <v>10.6</v>
      </c>
      <c r="O640" s="35">
        <v>7.9297983852611411</v>
      </c>
      <c r="P640" s="29">
        <v>-0.115</v>
      </c>
      <c r="Q640" s="29">
        <v>-8.8999999999999996E-2</v>
      </c>
      <c r="R640" s="29">
        <v>0.14541664278891875</v>
      </c>
      <c r="S640" s="96">
        <v>10.6</v>
      </c>
      <c r="T640" s="35">
        <v>9.0528982307545558</v>
      </c>
      <c r="U640" s="29">
        <v>-0.14199999999999999</v>
      </c>
      <c r="V640" s="29">
        <v>-8.5999999999999993E-2</v>
      </c>
      <c r="W640" s="29">
        <v>0.16601204775557707</v>
      </c>
      <c r="X640" s="96">
        <v>10.6</v>
      </c>
      <c r="Y640" s="489" t="s">
        <v>3350</v>
      </c>
    </row>
    <row r="641" spans="1:25" x14ac:dyDescent="0.25">
      <c r="A641" s="28" t="s">
        <v>18</v>
      </c>
      <c r="B641" s="144" t="s">
        <v>753</v>
      </c>
      <c r="C641" s="487" t="s">
        <v>20</v>
      </c>
      <c r="D641" s="144">
        <v>110</v>
      </c>
      <c r="E641" s="144" t="s">
        <v>754</v>
      </c>
      <c r="F641" s="144">
        <v>10</v>
      </c>
      <c r="G641" s="144" t="s">
        <v>3350</v>
      </c>
      <c r="H641" s="488">
        <v>1</v>
      </c>
      <c r="I641" s="144" t="s">
        <v>755</v>
      </c>
      <c r="J641" s="29">
        <v>2.7167452736571382</v>
      </c>
      <c r="K641" s="29">
        <v>-3.1E-2</v>
      </c>
      <c r="L641" s="29">
        <v>-3.9E-2</v>
      </c>
      <c r="M641" s="29">
        <v>4.9819674828324598E-2</v>
      </c>
      <c r="N641" s="29">
        <v>10.6</v>
      </c>
      <c r="O641" s="35">
        <v>3.4802082856601264</v>
      </c>
      <c r="P641" s="29">
        <v>-5.1999999999999998E-2</v>
      </c>
      <c r="Q641" s="29">
        <v>-3.6999999999999998E-2</v>
      </c>
      <c r="R641" s="29">
        <v>6.3820059542435401E-2</v>
      </c>
      <c r="S641" s="96">
        <v>10.6</v>
      </c>
      <c r="T641" s="35">
        <v>3.7662333187549373</v>
      </c>
      <c r="U641" s="29">
        <v>-5.7000000000000002E-2</v>
      </c>
      <c r="V641" s="29">
        <v>-3.9E-2</v>
      </c>
      <c r="W641" s="29">
        <v>6.9065186599328032E-2</v>
      </c>
      <c r="X641" s="96">
        <v>10.6</v>
      </c>
      <c r="Y641" s="489" t="s">
        <v>3350</v>
      </c>
    </row>
    <row r="642" spans="1:25" x14ac:dyDescent="0.25">
      <c r="A642" s="28" t="s">
        <v>18</v>
      </c>
      <c r="B642" s="144" t="s">
        <v>753</v>
      </c>
      <c r="C642" s="487" t="s">
        <v>20</v>
      </c>
      <c r="D642" s="144">
        <v>110</v>
      </c>
      <c r="E642" s="144" t="s">
        <v>756</v>
      </c>
      <c r="F642" s="144">
        <v>10</v>
      </c>
      <c r="G642" s="144" t="s">
        <v>3350</v>
      </c>
      <c r="H642" s="488">
        <v>1</v>
      </c>
      <c r="I642" s="144" t="s">
        <v>757</v>
      </c>
      <c r="J642" s="29">
        <v>3.0702777315430798</v>
      </c>
      <c r="K642" s="29">
        <v>-3.1E-2</v>
      </c>
      <c r="L642" s="29">
        <v>-4.7E-2</v>
      </c>
      <c r="M642" s="29">
        <v>5.630275304103699E-2</v>
      </c>
      <c r="N642" s="29">
        <v>10.6</v>
      </c>
      <c r="O642" s="35">
        <v>4.3985047071819787</v>
      </c>
      <c r="P642" s="29">
        <v>-5.8999999999999997E-2</v>
      </c>
      <c r="Q642" s="29">
        <v>-5.5E-2</v>
      </c>
      <c r="R642" s="29">
        <v>8.0659779320303118E-2</v>
      </c>
      <c r="S642" s="96">
        <v>10.6</v>
      </c>
      <c r="T642" s="35">
        <v>5.2196715454936697</v>
      </c>
      <c r="U642" s="29">
        <v>-8.1000000000000003E-2</v>
      </c>
      <c r="V642" s="29">
        <v>-5.0999999999999997E-2</v>
      </c>
      <c r="W642" s="29">
        <v>9.5718336801262904E-2</v>
      </c>
      <c r="X642" s="96">
        <v>10.6</v>
      </c>
      <c r="Y642" s="489" t="s">
        <v>3350</v>
      </c>
    </row>
    <row r="643" spans="1:25" ht="15.75" thickBot="1" x14ac:dyDescent="0.3">
      <c r="A643" s="32" t="s">
        <v>18</v>
      </c>
      <c r="B643" s="146" t="s">
        <v>753</v>
      </c>
      <c r="C643" s="496" t="s">
        <v>20</v>
      </c>
      <c r="D643" s="146">
        <v>110</v>
      </c>
      <c r="E643" s="146" t="s">
        <v>139</v>
      </c>
      <c r="F643" s="146">
        <v>10</v>
      </c>
      <c r="G643" s="146" t="s">
        <v>59</v>
      </c>
      <c r="H643" s="498">
        <v>1</v>
      </c>
      <c r="I643" s="146" t="s">
        <v>60</v>
      </c>
      <c r="J643" s="29">
        <v>0</v>
      </c>
      <c r="K643" s="29">
        <v>-1E-3</v>
      </c>
      <c r="L643" s="29">
        <v>0</v>
      </c>
      <c r="M643" s="29">
        <v>1E-3</v>
      </c>
      <c r="N643" s="29">
        <v>10.6</v>
      </c>
      <c r="O643" s="36">
        <v>0</v>
      </c>
      <c r="P643" s="33">
        <v>-1E-3</v>
      </c>
      <c r="Q643" s="33">
        <v>0</v>
      </c>
      <c r="R643" s="33">
        <v>1E-3</v>
      </c>
      <c r="S643" s="99">
        <v>10.6</v>
      </c>
      <c r="T643" s="36">
        <v>0</v>
      </c>
      <c r="U643" s="33">
        <v>-1E-3</v>
      </c>
      <c r="V643" s="33">
        <v>0</v>
      </c>
      <c r="W643" s="33">
        <v>1E-3</v>
      </c>
      <c r="X643" s="99">
        <v>10.6</v>
      </c>
      <c r="Y643" s="492" t="s">
        <v>3350</v>
      </c>
    </row>
    <row r="644" spans="1:25" x14ac:dyDescent="0.25">
      <c r="A644" s="24" t="s">
        <v>18</v>
      </c>
      <c r="B644" s="142" t="s">
        <v>758</v>
      </c>
      <c r="C644" s="142" t="s">
        <v>20</v>
      </c>
      <c r="D644" s="142">
        <v>110</v>
      </c>
      <c r="E644" s="142" t="s">
        <v>30</v>
      </c>
      <c r="F644" s="142">
        <v>110</v>
      </c>
      <c r="G644" s="142" t="s">
        <v>31</v>
      </c>
      <c r="H644" s="142" t="s">
        <v>3350</v>
      </c>
      <c r="I644" s="142" t="s">
        <v>3350</v>
      </c>
      <c r="J644" s="25">
        <v>0.72254335260115865</v>
      </c>
      <c r="K644" s="25">
        <v>-0.12000000000000012</v>
      </c>
      <c r="L644" s="25">
        <v>-9.0000000000000732E-2</v>
      </c>
      <c r="M644" s="25">
        <v>0.15000000000000052</v>
      </c>
      <c r="N644" s="25">
        <v>120</v>
      </c>
      <c r="O644" s="92">
        <v>1.629232994729525</v>
      </c>
      <c r="P644" s="25">
        <v>-0.29999999999999893</v>
      </c>
      <c r="Q644" s="25">
        <v>-0.14999999999999947</v>
      </c>
      <c r="R644" s="25">
        <v>0.33541019662496724</v>
      </c>
      <c r="S644" s="93">
        <v>119</v>
      </c>
      <c r="T644" s="92">
        <v>1.3632920711064453</v>
      </c>
      <c r="U644" s="25">
        <v>-0.24000000000000024</v>
      </c>
      <c r="V644" s="25">
        <v>-0.14999999999999947</v>
      </c>
      <c r="W644" s="25">
        <v>0.28301943396169804</v>
      </c>
      <c r="X644" s="93">
        <v>120</v>
      </c>
      <c r="Y644" s="485" t="s">
        <v>3350</v>
      </c>
    </row>
    <row r="645" spans="1:25" x14ac:dyDescent="0.25">
      <c r="A645" s="28" t="s">
        <v>18</v>
      </c>
      <c r="B645" s="144" t="s">
        <v>758</v>
      </c>
      <c r="C645" s="487" t="s">
        <v>20</v>
      </c>
      <c r="D645" s="144">
        <v>110</v>
      </c>
      <c r="E645" s="144" t="s">
        <v>759</v>
      </c>
      <c r="F645" s="144">
        <v>10</v>
      </c>
      <c r="G645" s="144" t="s">
        <v>37</v>
      </c>
      <c r="H645" s="144" t="s">
        <v>3350</v>
      </c>
      <c r="I645" s="144" t="s">
        <v>296</v>
      </c>
      <c r="J645" s="29">
        <v>8.1032899357139296</v>
      </c>
      <c r="K645" s="29">
        <v>-0.12000000000000012</v>
      </c>
      <c r="L645" s="29">
        <v>-9.0000000000000732E-2</v>
      </c>
      <c r="M645" s="29">
        <v>0.15000000000000052</v>
      </c>
      <c r="N645" s="29">
        <v>10.7</v>
      </c>
      <c r="O645" s="35">
        <v>18.119507137646121</v>
      </c>
      <c r="P645" s="29">
        <v>-0.29999999999999893</v>
      </c>
      <c r="Q645" s="29">
        <v>-0.14999999999999947</v>
      </c>
      <c r="R645" s="29">
        <v>0.33541019662496724</v>
      </c>
      <c r="S645" s="96">
        <v>10.7</v>
      </c>
      <c r="T645" s="35">
        <v>15.289256872221817</v>
      </c>
      <c r="U645" s="29">
        <v>-0.24000000000000024</v>
      </c>
      <c r="V645" s="29">
        <v>-0.14999999999999947</v>
      </c>
      <c r="W645" s="29">
        <v>0.28301943396169804</v>
      </c>
      <c r="X645" s="96">
        <v>10.7</v>
      </c>
      <c r="Y645" s="489" t="s">
        <v>3350</v>
      </c>
    </row>
    <row r="646" spans="1:25" x14ac:dyDescent="0.25">
      <c r="A646" s="28" t="s">
        <v>18</v>
      </c>
      <c r="B646" s="144" t="s">
        <v>758</v>
      </c>
      <c r="C646" s="487" t="s">
        <v>20</v>
      </c>
      <c r="D646" s="144">
        <v>110</v>
      </c>
      <c r="E646" s="144" t="s">
        <v>760</v>
      </c>
      <c r="F646" s="144">
        <v>10</v>
      </c>
      <c r="G646" s="144" t="s">
        <v>3350</v>
      </c>
      <c r="H646" s="488">
        <v>1</v>
      </c>
      <c r="I646" s="144" t="s">
        <v>616</v>
      </c>
      <c r="J646" s="29">
        <v>0</v>
      </c>
      <c r="K646" s="29">
        <v>0</v>
      </c>
      <c r="L646" s="29">
        <v>-1.9999999999999574E-2</v>
      </c>
      <c r="M646" s="29">
        <v>1.9999999999999574E-2</v>
      </c>
      <c r="N646" s="29">
        <v>10.7</v>
      </c>
      <c r="O646" s="35">
        <v>0</v>
      </c>
      <c r="P646" s="29">
        <v>0</v>
      </c>
      <c r="Q646" s="29">
        <v>-1.9999999999999574E-2</v>
      </c>
      <c r="R646" s="29">
        <v>1.9999999999999574E-2</v>
      </c>
      <c r="S646" s="96">
        <v>10.7</v>
      </c>
      <c r="T646" s="35">
        <v>1.5279710035904357</v>
      </c>
      <c r="U646" s="29">
        <v>-2.000000000000135E-2</v>
      </c>
      <c r="V646" s="29">
        <v>-1.9999999999999574E-2</v>
      </c>
      <c r="W646" s="29">
        <v>2.8284271247462554E-2</v>
      </c>
      <c r="X646" s="96">
        <v>10.7</v>
      </c>
      <c r="Y646" s="489" t="s">
        <v>3350</v>
      </c>
    </row>
    <row r="647" spans="1:25" x14ac:dyDescent="0.25">
      <c r="A647" s="28" t="s">
        <v>18</v>
      </c>
      <c r="B647" s="144" t="s">
        <v>758</v>
      </c>
      <c r="C647" s="487" t="s">
        <v>20</v>
      </c>
      <c r="D647" s="144">
        <v>110</v>
      </c>
      <c r="E647" s="144" t="s">
        <v>761</v>
      </c>
      <c r="F647" s="144">
        <v>10</v>
      </c>
      <c r="G647" s="144" t="s">
        <v>3350</v>
      </c>
      <c r="H647" s="488">
        <v>1</v>
      </c>
      <c r="I647" s="144" t="s">
        <v>707</v>
      </c>
      <c r="J647" s="29">
        <v>6.1118840143616744</v>
      </c>
      <c r="K647" s="29">
        <v>-8.0000000000001847E-2</v>
      </c>
      <c r="L647" s="29">
        <v>-8.0000000000000071E-2</v>
      </c>
      <c r="M647" s="29">
        <v>0.11313708498984897</v>
      </c>
      <c r="N647" s="29">
        <v>10.7</v>
      </c>
      <c r="O647" s="35">
        <v>13.054989977412907</v>
      </c>
      <c r="P647" s="29">
        <v>-0.21999999999999886</v>
      </c>
      <c r="Q647" s="29">
        <v>-9.9999999999999645E-2</v>
      </c>
      <c r="R647" s="29">
        <v>0.24166091947189025</v>
      </c>
      <c r="S647" s="96">
        <v>10.7</v>
      </c>
      <c r="T647" s="35">
        <v>11.123796813772342</v>
      </c>
      <c r="U647" s="29">
        <v>-0.18</v>
      </c>
      <c r="V647" s="29">
        <v>-9.9999999999999645E-2</v>
      </c>
      <c r="W647" s="29">
        <v>0.20591260281973983</v>
      </c>
      <c r="X647" s="96">
        <v>10.7</v>
      </c>
      <c r="Y647" s="489" t="s">
        <v>3350</v>
      </c>
    </row>
    <row r="648" spans="1:25" x14ac:dyDescent="0.25">
      <c r="A648" s="28" t="s">
        <v>18</v>
      </c>
      <c r="B648" s="144" t="s">
        <v>758</v>
      </c>
      <c r="C648" s="487" t="s">
        <v>20</v>
      </c>
      <c r="D648" s="144">
        <v>110</v>
      </c>
      <c r="E648" s="144" t="s">
        <v>762</v>
      </c>
      <c r="F648" s="144">
        <v>10</v>
      </c>
      <c r="G648" s="144" t="s">
        <v>3350</v>
      </c>
      <c r="H648" s="488">
        <v>1</v>
      </c>
      <c r="I648" s="144" t="s">
        <v>763</v>
      </c>
      <c r="J648" s="29">
        <v>2.4159342850194392</v>
      </c>
      <c r="K648" s="29">
        <v>-3.9999999999999147E-2</v>
      </c>
      <c r="L648" s="29">
        <v>-1.9999999999999574E-2</v>
      </c>
      <c r="M648" s="29">
        <v>4.4721359549994837E-2</v>
      </c>
      <c r="N648" s="29">
        <v>10.7</v>
      </c>
      <c r="O648" s="35">
        <v>3.41664703167682</v>
      </c>
      <c r="P648" s="29">
        <v>-6.0000000000002274E-2</v>
      </c>
      <c r="Q648" s="29">
        <v>-1.9999999999999574E-2</v>
      </c>
      <c r="R648" s="29">
        <v>6.3245553203369609E-2</v>
      </c>
      <c r="S648" s="96">
        <v>10.7</v>
      </c>
      <c r="T648" s="35">
        <v>2.4159342850194392</v>
      </c>
      <c r="U648" s="29">
        <v>-3.9999999999999147E-2</v>
      </c>
      <c r="V648" s="29">
        <v>-1.9999999999999574E-2</v>
      </c>
      <c r="W648" s="29">
        <v>4.4721359549994837E-2</v>
      </c>
      <c r="X648" s="96">
        <v>10.7</v>
      </c>
      <c r="Y648" s="489" t="s">
        <v>3350</v>
      </c>
    </row>
    <row r="649" spans="1:25" x14ac:dyDescent="0.25">
      <c r="A649" s="28" t="s">
        <v>18</v>
      </c>
      <c r="B649" s="144" t="s">
        <v>758</v>
      </c>
      <c r="C649" s="487" t="s">
        <v>20</v>
      </c>
      <c r="D649" s="144">
        <v>110</v>
      </c>
      <c r="E649" s="144" t="s">
        <v>139</v>
      </c>
      <c r="F649" s="144">
        <v>10</v>
      </c>
      <c r="G649" s="144" t="s">
        <v>59</v>
      </c>
      <c r="H649" s="488">
        <v>1</v>
      </c>
      <c r="I649" s="144" t="s">
        <v>60</v>
      </c>
      <c r="J649" s="29">
        <v>0</v>
      </c>
      <c r="K649" s="29">
        <v>-2.9999999999999892E-3</v>
      </c>
      <c r="L649" s="29">
        <v>0</v>
      </c>
      <c r="M649" s="29">
        <v>2.9999999999999892E-3</v>
      </c>
      <c r="N649" s="29">
        <v>10.7</v>
      </c>
      <c r="O649" s="35">
        <v>0</v>
      </c>
      <c r="P649" s="29">
        <v>-2.400000000000002E-3</v>
      </c>
      <c r="Q649" s="29">
        <v>0</v>
      </c>
      <c r="R649" s="29">
        <v>2.400000000000002E-3</v>
      </c>
      <c r="S649" s="96">
        <v>10.7</v>
      </c>
      <c r="T649" s="35">
        <v>0</v>
      </c>
      <c r="U649" s="29">
        <v>-2.9999999999999892E-3</v>
      </c>
      <c r="V649" s="29">
        <v>0</v>
      </c>
      <c r="W649" s="29">
        <v>2.9999999999999892E-3</v>
      </c>
      <c r="X649" s="96">
        <v>10.7</v>
      </c>
      <c r="Y649" s="489" t="s">
        <v>3350</v>
      </c>
    </row>
    <row r="650" spans="1:25" x14ac:dyDescent="0.25">
      <c r="A650" s="30" t="s">
        <v>18</v>
      </c>
      <c r="B650" s="145" t="s">
        <v>758</v>
      </c>
      <c r="C650" s="145" t="s">
        <v>20</v>
      </c>
      <c r="D650" s="145">
        <v>110</v>
      </c>
      <c r="E650" s="145" t="s">
        <v>61</v>
      </c>
      <c r="F650" s="145">
        <v>110</v>
      </c>
      <c r="G650" s="145" t="s">
        <v>31</v>
      </c>
      <c r="H650" s="145" t="s">
        <v>3350</v>
      </c>
      <c r="I650" s="145" t="s">
        <v>3350</v>
      </c>
      <c r="J650" s="31">
        <v>0.69471122841310418</v>
      </c>
      <c r="K650" s="31">
        <v>-0.12000000000000099</v>
      </c>
      <c r="L650" s="31">
        <v>-8.0000000000000071E-2</v>
      </c>
      <c r="M650" s="31">
        <v>0.14422205101856042</v>
      </c>
      <c r="N650" s="31">
        <v>120</v>
      </c>
      <c r="O650" s="97">
        <v>0.97148686064020817</v>
      </c>
      <c r="P650" s="31">
        <v>-0.16000000000000014</v>
      </c>
      <c r="Q650" s="31">
        <v>-0.11999999999999922</v>
      </c>
      <c r="R650" s="31">
        <v>0.19999999999999965</v>
      </c>
      <c r="S650" s="98">
        <v>119</v>
      </c>
      <c r="T650" s="97">
        <v>1.1234974749220183</v>
      </c>
      <c r="U650" s="31">
        <v>-0.19999999999999929</v>
      </c>
      <c r="V650" s="31">
        <v>-0.11999999999999922</v>
      </c>
      <c r="W650" s="31">
        <v>0.23323807579381101</v>
      </c>
      <c r="X650" s="98">
        <v>120</v>
      </c>
      <c r="Y650" s="490" t="s">
        <v>3350</v>
      </c>
    </row>
    <row r="651" spans="1:25" x14ac:dyDescent="0.25">
      <c r="A651" s="28" t="s">
        <v>18</v>
      </c>
      <c r="B651" s="144" t="s">
        <v>758</v>
      </c>
      <c r="C651" s="487" t="s">
        <v>20</v>
      </c>
      <c r="D651" s="144">
        <v>110</v>
      </c>
      <c r="E651" s="144" t="s">
        <v>311</v>
      </c>
      <c r="F651" s="144">
        <v>10</v>
      </c>
      <c r="G651" s="144" t="s">
        <v>37</v>
      </c>
      <c r="H651" s="144" t="s">
        <v>3350</v>
      </c>
      <c r="I651" s="144" t="s">
        <v>332</v>
      </c>
      <c r="J651" s="29">
        <v>8.0158987893819713</v>
      </c>
      <c r="K651" s="29">
        <v>-0.12000000000000099</v>
      </c>
      <c r="L651" s="29">
        <v>-8.0000000000000071E-2</v>
      </c>
      <c r="M651" s="29">
        <v>0.14422205101856042</v>
      </c>
      <c r="N651" s="29">
        <v>10.4</v>
      </c>
      <c r="O651" s="35">
        <v>11.116051578479304</v>
      </c>
      <c r="P651" s="29">
        <v>-0.16000000000000014</v>
      </c>
      <c r="Q651" s="29">
        <v>-0.11999999999999922</v>
      </c>
      <c r="R651" s="29">
        <v>0.19999999999999965</v>
      </c>
      <c r="S651" s="96">
        <v>10.4</v>
      </c>
      <c r="T651" s="35">
        <v>12.963432402946365</v>
      </c>
      <c r="U651" s="29">
        <v>-0.19999999999999929</v>
      </c>
      <c r="V651" s="29">
        <v>-0.11999999999999922</v>
      </c>
      <c r="W651" s="29">
        <v>0.23323807579381101</v>
      </c>
      <c r="X651" s="96">
        <v>10.4</v>
      </c>
      <c r="Y651" s="489" t="s">
        <v>3350</v>
      </c>
    </row>
    <row r="652" spans="1:25" x14ac:dyDescent="0.25">
      <c r="A652" s="28" t="s">
        <v>18</v>
      </c>
      <c r="B652" s="144" t="s">
        <v>758</v>
      </c>
      <c r="C652" s="487" t="s">
        <v>20</v>
      </c>
      <c r="D652" s="144">
        <v>110</v>
      </c>
      <c r="E652" s="144" t="s">
        <v>764</v>
      </c>
      <c r="F652" s="144">
        <v>10</v>
      </c>
      <c r="G652" s="144" t="s">
        <v>3350</v>
      </c>
      <c r="H652" s="144">
        <v>2</v>
      </c>
      <c r="I652" s="144" t="s">
        <v>765</v>
      </c>
      <c r="J652" s="29">
        <v>8.6819138238179985</v>
      </c>
      <c r="K652" s="29">
        <v>-0.12</v>
      </c>
      <c r="L652" s="29">
        <v>-0.10000000000000055</v>
      </c>
      <c r="M652" s="29">
        <v>0.15620499351813344</v>
      </c>
      <c r="N652" s="29">
        <v>10.4</v>
      </c>
      <c r="O652" s="35">
        <v>11.444675568015782</v>
      </c>
      <c r="P652" s="29">
        <v>-0.18000000000000016</v>
      </c>
      <c r="Q652" s="29">
        <v>-9.9999999999999645E-2</v>
      </c>
      <c r="R652" s="29">
        <v>0.20591260281974</v>
      </c>
      <c r="S652" s="96">
        <v>10.4</v>
      </c>
      <c r="T652" s="35">
        <v>13.431576226761418</v>
      </c>
      <c r="U652" s="29">
        <v>-0.21999999999999975</v>
      </c>
      <c r="V652" s="29">
        <v>-0.10000000000000055</v>
      </c>
      <c r="W652" s="29">
        <v>0.24166091947189142</v>
      </c>
      <c r="X652" s="96">
        <v>10.4</v>
      </c>
      <c r="Y652" s="489" t="s">
        <v>3350</v>
      </c>
    </row>
    <row r="653" spans="1:25" ht="15.75" thickBot="1" x14ac:dyDescent="0.3">
      <c r="A653" s="32" t="s">
        <v>18</v>
      </c>
      <c r="B653" s="146" t="s">
        <v>758</v>
      </c>
      <c r="C653" s="496" t="s">
        <v>20</v>
      </c>
      <c r="D653" s="146">
        <v>110</v>
      </c>
      <c r="E653" s="146" t="s">
        <v>148</v>
      </c>
      <c r="F653" s="146">
        <v>10</v>
      </c>
      <c r="G653" s="146" t="s">
        <v>59</v>
      </c>
      <c r="H653" s="146">
        <v>2</v>
      </c>
      <c r="I653" s="146" t="s">
        <v>60</v>
      </c>
      <c r="J653" s="29">
        <v>0</v>
      </c>
      <c r="K653" s="29">
        <v>0</v>
      </c>
      <c r="L653" s="29">
        <v>0</v>
      </c>
      <c r="M653" s="29">
        <v>0</v>
      </c>
      <c r="N653" s="29">
        <v>10.4</v>
      </c>
      <c r="O653" s="36">
        <v>0</v>
      </c>
      <c r="P653" s="33">
        <v>0</v>
      </c>
      <c r="Q653" s="33">
        <v>0</v>
      </c>
      <c r="R653" s="33">
        <v>0</v>
      </c>
      <c r="S653" s="99">
        <v>10.4</v>
      </c>
      <c r="T653" s="36">
        <v>0</v>
      </c>
      <c r="U653" s="33">
        <v>0</v>
      </c>
      <c r="V653" s="33">
        <v>0</v>
      </c>
      <c r="W653" s="33">
        <v>0</v>
      </c>
      <c r="X653" s="99">
        <v>10.4</v>
      </c>
      <c r="Y653" s="492" t="s">
        <v>3350</v>
      </c>
    </row>
    <row r="654" spans="1:25" x14ac:dyDescent="0.25">
      <c r="A654" s="24" t="s">
        <v>18</v>
      </c>
      <c r="B654" s="142" t="s">
        <v>766</v>
      </c>
      <c r="C654" s="142" t="s">
        <v>20</v>
      </c>
      <c r="D654" s="142">
        <v>110</v>
      </c>
      <c r="E654" s="142" t="s">
        <v>30</v>
      </c>
      <c r="F654" s="142">
        <v>110</v>
      </c>
      <c r="G654" s="142" t="s">
        <v>31</v>
      </c>
      <c r="H654" s="142" t="s">
        <v>3350</v>
      </c>
      <c r="I654" s="142" t="s">
        <v>3350</v>
      </c>
      <c r="J654" s="25">
        <v>2.487785057399051</v>
      </c>
      <c r="K654" s="25">
        <v>-0.41899999999999998</v>
      </c>
      <c r="L654" s="25">
        <v>-0.35099999999999998</v>
      </c>
      <c r="M654" s="25">
        <v>0.54659125496114547</v>
      </c>
      <c r="N654" s="25">
        <v>127</v>
      </c>
      <c r="O654" s="92">
        <v>4.4467468714887017</v>
      </c>
      <c r="P654" s="25">
        <v>-0.86599999999999999</v>
      </c>
      <c r="Q654" s="25">
        <v>-0.4</v>
      </c>
      <c r="R654" s="25">
        <v>0.95391613887175641</v>
      </c>
      <c r="S654" s="93">
        <v>124</v>
      </c>
      <c r="T654" s="92">
        <v>3.372617147934645</v>
      </c>
      <c r="U654" s="25">
        <v>-0.63200000000000001</v>
      </c>
      <c r="V654" s="25">
        <v>-0.36399999999999999</v>
      </c>
      <c r="W654" s="25">
        <v>0.72932845824086689</v>
      </c>
      <c r="X654" s="93">
        <v>125</v>
      </c>
      <c r="Y654" s="485" t="s">
        <v>3350</v>
      </c>
    </row>
    <row r="655" spans="1:25" x14ac:dyDescent="0.25">
      <c r="A655" s="28" t="s">
        <v>18</v>
      </c>
      <c r="B655" s="144" t="s">
        <v>766</v>
      </c>
      <c r="C655" s="487" t="s">
        <v>20</v>
      </c>
      <c r="D655" s="144">
        <v>110</v>
      </c>
      <c r="E655" s="144" t="s">
        <v>295</v>
      </c>
      <c r="F655" s="144">
        <v>10</v>
      </c>
      <c r="G655" s="144" t="s">
        <v>37</v>
      </c>
      <c r="H655" s="144" t="s">
        <v>3350</v>
      </c>
      <c r="I655" s="144" t="s">
        <v>767</v>
      </c>
      <c r="J655" s="29">
        <v>30.379682912469182</v>
      </c>
      <c r="K655" s="29">
        <v>-0.41899999999999998</v>
      </c>
      <c r="L655" s="29">
        <v>-0.35099999999999998</v>
      </c>
      <c r="M655" s="29">
        <v>0.54659125496114547</v>
      </c>
      <c r="N655" s="29">
        <v>10.4</v>
      </c>
      <c r="O655" s="35">
        <v>53.533651656757186</v>
      </c>
      <c r="P655" s="29">
        <v>-0.86599999999999999</v>
      </c>
      <c r="Q655" s="29">
        <v>-0.4</v>
      </c>
      <c r="R655" s="29">
        <v>0.95391613887175641</v>
      </c>
      <c r="S655" s="96">
        <v>10.3</v>
      </c>
      <c r="T655" s="35">
        <v>40.536263797291404</v>
      </c>
      <c r="U655" s="29">
        <v>-0.63200000000000001</v>
      </c>
      <c r="V655" s="29">
        <v>-0.36399999999999999</v>
      </c>
      <c r="W655" s="29">
        <v>0.72932845824086689</v>
      </c>
      <c r="X655" s="96">
        <v>10.4</v>
      </c>
      <c r="Y655" s="489" t="s">
        <v>3350</v>
      </c>
    </row>
    <row r="656" spans="1:25" x14ac:dyDescent="0.25">
      <c r="A656" s="28" t="s">
        <v>18</v>
      </c>
      <c r="B656" s="144" t="s">
        <v>766</v>
      </c>
      <c r="C656" s="487" t="s">
        <v>20</v>
      </c>
      <c r="D656" s="144">
        <v>110</v>
      </c>
      <c r="E656" s="144" t="s">
        <v>768</v>
      </c>
      <c r="F656" s="144">
        <v>10</v>
      </c>
      <c r="G656" s="144" t="s">
        <v>3350</v>
      </c>
      <c r="H656" s="488">
        <v>1</v>
      </c>
      <c r="I656" s="144" t="s">
        <v>769</v>
      </c>
      <c r="J656" s="29">
        <v>1.3895064473099155</v>
      </c>
      <c r="K656" s="29">
        <v>-2.4E-2</v>
      </c>
      <c r="L656" s="29">
        <v>-7.0000000000000001E-3</v>
      </c>
      <c r="M656" s="29">
        <v>2.5000000000000001E-2</v>
      </c>
      <c r="N656" s="29">
        <v>10.4</v>
      </c>
      <c r="O656" s="35">
        <v>2.1662561384610566</v>
      </c>
      <c r="P656" s="29">
        <v>-3.6999999999999998E-2</v>
      </c>
      <c r="Q656" s="29">
        <v>-1.0999999999999999E-2</v>
      </c>
      <c r="R656" s="29">
        <v>3.8600518131237563E-2</v>
      </c>
      <c r="S656" s="96">
        <v>10.3</v>
      </c>
      <c r="T656" s="35">
        <v>1.8104154596378761</v>
      </c>
      <c r="U656" s="29">
        <v>-3.1E-2</v>
      </c>
      <c r="V656" s="29">
        <v>-0.01</v>
      </c>
      <c r="W656" s="29">
        <v>3.2572994949804659E-2</v>
      </c>
      <c r="X656" s="96">
        <v>10.4</v>
      </c>
      <c r="Y656" s="489" t="s">
        <v>3350</v>
      </c>
    </row>
    <row r="657" spans="1:25" x14ac:dyDescent="0.25">
      <c r="A657" s="28" t="s">
        <v>18</v>
      </c>
      <c r="B657" s="144" t="s">
        <v>766</v>
      </c>
      <c r="C657" s="487" t="s">
        <v>20</v>
      </c>
      <c r="D657" s="144">
        <v>110</v>
      </c>
      <c r="E657" s="144" t="s">
        <v>770</v>
      </c>
      <c r="F657" s="144">
        <v>10</v>
      </c>
      <c r="G657" s="144" t="s">
        <v>3350</v>
      </c>
      <c r="H657" s="488">
        <v>1</v>
      </c>
      <c r="I657" s="144" t="s">
        <v>771</v>
      </c>
      <c r="J657" s="29">
        <v>4.1777724484139922</v>
      </c>
      <c r="K657" s="29">
        <v>-5.7000000000000002E-2</v>
      </c>
      <c r="L657" s="29">
        <v>-4.9000000000000002E-2</v>
      </c>
      <c r="M657" s="29">
        <v>7.5166481891864548E-2</v>
      </c>
      <c r="N657" s="29">
        <v>10.4</v>
      </c>
      <c r="O657" s="35">
        <v>5.1022809956476589</v>
      </c>
      <c r="P657" s="29">
        <v>-7.9000000000000001E-2</v>
      </c>
      <c r="Q657" s="29">
        <v>-4.4999999999999998E-2</v>
      </c>
      <c r="R657" s="29">
        <v>9.0917545061445643E-2</v>
      </c>
      <c r="S657" s="96">
        <v>10.3</v>
      </c>
      <c r="T657" s="35">
        <v>5.2566701939309128</v>
      </c>
      <c r="U657" s="29">
        <v>-7.9000000000000001E-2</v>
      </c>
      <c r="V657" s="29">
        <v>-5.1999999999999998E-2</v>
      </c>
      <c r="W657" s="29">
        <v>9.4578010129204984E-2</v>
      </c>
      <c r="X657" s="96">
        <v>10.4</v>
      </c>
      <c r="Y657" s="489" t="s">
        <v>3350</v>
      </c>
    </row>
    <row r="658" spans="1:25" x14ac:dyDescent="0.25">
      <c r="A658" s="28" t="s">
        <v>18</v>
      </c>
      <c r="B658" s="144" t="s">
        <v>766</v>
      </c>
      <c r="C658" s="487" t="s">
        <v>20</v>
      </c>
      <c r="D658" s="144">
        <v>110</v>
      </c>
      <c r="E658" s="144" t="s">
        <v>772</v>
      </c>
      <c r="F658" s="144">
        <v>10</v>
      </c>
      <c r="G658" s="144" t="s">
        <v>3350</v>
      </c>
      <c r="H658" s="488">
        <v>1</v>
      </c>
      <c r="I658" s="144" t="s">
        <v>773</v>
      </c>
      <c r="J658" s="29">
        <v>20.105154788445887</v>
      </c>
      <c r="K658" s="29">
        <v>-0.27500000000000002</v>
      </c>
      <c r="L658" s="29">
        <v>-0.23499999999999999</v>
      </c>
      <c r="M658" s="29">
        <v>0.36173194495371847</v>
      </c>
      <c r="N658" s="29">
        <v>10.4</v>
      </c>
      <c r="O658" s="35">
        <v>38.439449638100228</v>
      </c>
      <c r="P658" s="29">
        <v>-0.626</v>
      </c>
      <c r="Q658" s="29">
        <v>-0.27800000000000002</v>
      </c>
      <c r="R658" s="29">
        <v>0.68495255310130787</v>
      </c>
      <c r="S658" s="96">
        <v>10.3</v>
      </c>
      <c r="T658" s="35">
        <v>26.362214930551779</v>
      </c>
      <c r="U658" s="29">
        <v>-0.41199999999999998</v>
      </c>
      <c r="V658" s="29">
        <v>-0.23499999999999999</v>
      </c>
      <c r="W658" s="29">
        <v>0.47430897103048764</v>
      </c>
      <c r="X658" s="96">
        <v>10.4</v>
      </c>
      <c r="Y658" s="489" t="s">
        <v>3350</v>
      </c>
    </row>
    <row r="659" spans="1:25" x14ac:dyDescent="0.25">
      <c r="A659" s="28" t="s">
        <v>18</v>
      </c>
      <c r="B659" s="144" t="s">
        <v>766</v>
      </c>
      <c r="C659" s="487" t="s">
        <v>20</v>
      </c>
      <c r="D659" s="144">
        <v>110</v>
      </c>
      <c r="E659" s="144" t="s">
        <v>774</v>
      </c>
      <c r="F659" s="144">
        <v>10</v>
      </c>
      <c r="G659" s="144" t="s">
        <v>3350</v>
      </c>
      <c r="H659" s="488">
        <v>1</v>
      </c>
      <c r="I659" s="144" t="s">
        <v>775</v>
      </c>
      <c r="J659" s="29">
        <v>1.1404115456137836</v>
      </c>
      <c r="K659" s="29">
        <v>-1.4E-2</v>
      </c>
      <c r="L659" s="29">
        <v>-1.4999999999999999E-2</v>
      </c>
      <c r="M659" s="29">
        <v>2.0518284528683192E-2</v>
      </c>
      <c r="N659" s="29">
        <v>10.4</v>
      </c>
      <c r="O659" s="35">
        <v>2.0703593631176513</v>
      </c>
      <c r="P659" s="29">
        <v>-3.1E-2</v>
      </c>
      <c r="Q659" s="29">
        <v>-0.02</v>
      </c>
      <c r="R659" s="29">
        <v>3.6891733491393436E-2</v>
      </c>
      <c r="S659" s="96">
        <v>10.3</v>
      </c>
      <c r="T659" s="35">
        <v>1.6156560531067845</v>
      </c>
      <c r="U659" s="29">
        <v>-2.1999999999999999E-2</v>
      </c>
      <c r="V659" s="29">
        <v>-1.9E-2</v>
      </c>
      <c r="W659" s="29">
        <v>2.9068883707497266E-2</v>
      </c>
      <c r="X659" s="96">
        <v>10.4</v>
      </c>
      <c r="Y659" s="489" t="s">
        <v>3350</v>
      </c>
    </row>
    <row r="660" spans="1:25" x14ac:dyDescent="0.25">
      <c r="A660" s="28" t="s">
        <v>18</v>
      </c>
      <c r="B660" s="144" t="s">
        <v>766</v>
      </c>
      <c r="C660" s="487" t="s">
        <v>20</v>
      </c>
      <c r="D660" s="144">
        <v>110</v>
      </c>
      <c r="E660" s="144" t="s">
        <v>776</v>
      </c>
      <c r="F660" s="144">
        <v>10</v>
      </c>
      <c r="G660" s="144" t="s">
        <v>3350</v>
      </c>
      <c r="H660" s="488">
        <v>1</v>
      </c>
      <c r="I660" s="144" t="s">
        <v>777</v>
      </c>
      <c r="J660" s="29">
        <v>4.6435301409972043</v>
      </c>
      <c r="K660" s="29">
        <v>-6.2E-2</v>
      </c>
      <c r="L660" s="29">
        <v>-5.6000000000000001E-2</v>
      </c>
      <c r="M660" s="29">
        <v>8.3546394296821688E-2</v>
      </c>
      <c r="N660" s="29">
        <v>10.4</v>
      </c>
      <c r="O660" s="35">
        <v>6.5026442281120111</v>
      </c>
      <c r="P660" s="29">
        <v>-0.105</v>
      </c>
      <c r="Q660" s="29">
        <v>-4.9000000000000002E-2</v>
      </c>
      <c r="R660" s="29">
        <v>0.11587061750072794</v>
      </c>
      <c r="S660" s="96">
        <v>10.3</v>
      </c>
      <c r="T660" s="35">
        <v>6.3919713063528532</v>
      </c>
      <c r="U660" s="29">
        <v>-0.10100000000000001</v>
      </c>
      <c r="V660" s="29">
        <v>-5.5E-2</v>
      </c>
      <c r="W660" s="29">
        <v>0.11500434774390055</v>
      </c>
      <c r="X660" s="96">
        <v>10.4</v>
      </c>
      <c r="Y660" s="489" t="s">
        <v>3350</v>
      </c>
    </row>
    <row r="661" spans="1:25" ht="15.75" thickBot="1" x14ac:dyDescent="0.3">
      <c r="A661" s="32" t="s">
        <v>18</v>
      </c>
      <c r="B661" s="146" t="s">
        <v>766</v>
      </c>
      <c r="C661" s="496" t="s">
        <v>20</v>
      </c>
      <c r="D661" s="146">
        <v>110</v>
      </c>
      <c r="E661" s="146" t="s">
        <v>139</v>
      </c>
      <c r="F661" s="146">
        <v>10</v>
      </c>
      <c r="G661" s="146" t="s">
        <v>59</v>
      </c>
      <c r="H661" s="498">
        <v>1</v>
      </c>
      <c r="I661" s="146" t="s">
        <v>60</v>
      </c>
      <c r="J661" s="29">
        <v>0</v>
      </c>
      <c r="K661" s="29">
        <v>-1E-3</v>
      </c>
      <c r="L661" s="29">
        <v>0</v>
      </c>
      <c r="M661" s="29">
        <v>1E-3</v>
      </c>
      <c r="N661" s="29">
        <v>10.4</v>
      </c>
      <c r="O661" s="36">
        <v>0</v>
      </c>
      <c r="P661" s="33">
        <v>-1E-3</v>
      </c>
      <c r="Q661" s="33">
        <v>0</v>
      </c>
      <c r="R661" s="33">
        <v>1E-3</v>
      </c>
      <c r="S661" s="99">
        <v>10.3</v>
      </c>
      <c r="T661" s="36">
        <v>0</v>
      </c>
      <c r="U661" s="33">
        <v>-1E-3</v>
      </c>
      <c r="V661" s="33">
        <v>0</v>
      </c>
      <c r="W661" s="33">
        <v>1E-3</v>
      </c>
      <c r="X661" s="99">
        <v>10.4</v>
      </c>
      <c r="Y661" s="492" t="s">
        <v>3350</v>
      </c>
    </row>
    <row r="662" spans="1:25" x14ac:dyDescent="0.25">
      <c r="A662" s="24" t="s">
        <v>18</v>
      </c>
      <c r="B662" s="142" t="s">
        <v>778</v>
      </c>
      <c r="C662" s="142" t="s">
        <v>20</v>
      </c>
      <c r="D662" s="142">
        <v>110</v>
      </c>
      <c r="E662" s="142" t="s">
        <v>30</v>
      </c>
      <c r="F662" s="142">
        <v>110</v>
      </c>
      <c r="G662" s="142" t="s">
        <v>31</v>
      </c>
      <c r="H662" s="142" t="s">
        <v>3350</v>
      </c>
      <c r="I662" s="142" t="s">
        <v>32</v>
      </c>
      <c r="J662" s="25">
        <v>4.3878161082043148</v>
      </c>
      <c r="K662" s="25">
        <v>-0.74160000000000004</v>
      </c>
      <c r="L662" s="25">
        <v>-0.56100000000000005</v>
      </c>
      <c r="M662" s="25">
        <v>0.92988792873119941</v>
      </c>
      <c r="N662" s="25">
        <v>122.5</v>
      </c>
      <c r="O662" s="92">
        <v>7.4224033393203364</v>
      </c>
      <c r="P662" s="25">
        <v>-1.4045999999999998</v>
      </c>
      <c r="Q662" s="25">
        <v>-0.67020000000000002</v>
      </c>
      <c r="R662" s="25">
        <v>1.5562998425753309</v>
      </c>
      <c r="S662" s="93">
        <v>121.2</v>
      </c>
      <c r="T662" s="92">
        <v>7.1156967816305778</v>
      </c>
      <c r="U662" s="25">
        <v>-1.3637999999999999</v>
      </c>
      <c r="V662" s="25">
        <v>-0.63479999999999992</v>
      </c>
      <c r="W662" s="25">
        <v>1.5043009938173941</v>
      </c>
      <c r="X662" s="93">
        <v>122.2</v>
      </c>
      <c r="Y662" s="485" t="s">
        <v>3350</v>
      </c>
    </row>
    <row r="663" spans="1:25" x14ac:dyDescent="0.25">
      <c r="A663" s="26" t="s">
        <v>18</v>
      </c>
      <c r="B663" s="143" t="s">
        <v>778</v>
      </c>
      <c r="C663" s="143" t="s">
        <v>20</v>
      </c>
      <c r="D663" s="143">
        <v>110</v>
      </c>
      <c r="E663" s="143" t="s">
        <v>779</v>
      </c>
      <c r="F663" s="143">
        <v>110</v>
      </c>
      <c r="G663" s="143" t="s">
        <v>223</v>
      </c>
      <c r="H663" s="143" t="s">
        <v>3350</v>
      </c>
      <c r="I663" s="143" t="s">
        <v>780</v>
      </c>
      <c r="J663" s="27">
        <v>5.8366482844652499</v>
      </c>
      <c r="K663" s="27">
        <v>-1.2</v>
      </c>
      <c r="L663" s="27">
        <v>0.3</v>
      </c>
      <c r="M663" s="27">
        <v>1.2369316876852983</v>
      </c>
      <c r="N663" s="27">
        <v>122.5</v>
      </c>
      <c r="O663" s="94">
        <v>76.873952049598117</v>
      </c>
      <c r="P663" s="27">
        <v>-15</v>
      </c>
      <c r="Q663" s="27">
        <v>5.9</v>
      </c>
      <c r="R663" s="27">
        <v>16.118622769951532</v>
      </c>
      <c r="S663" s="95">
        <v>121.2</v>
      </c>
      <c r="T663" s="94">
        <v>34.920539294611793</v>
      </c>
      <c r="U663" s="27">
        <v>-6.7</v>
      </c>
      <c r="V663" s="27">
        <v>3.1</v>
      </c>
      <c r="W663" s="27">
        <v>7.3824115301167001</v>
      </c>
      <c r="X663" s="95">
        <v>122.2</v>
      </c>
      <c r="Y663" s="486" t="s">
        <v>3350</v>
      </c>
    </row>
    <row r="664" spans="1:25" x14ac:dyDescent="0.25">
      <c r="A664" s="28" t="s">
        <v>18</v>
      </c>
      <c r="B664" s="144" t="s">
        <v>778</v>
      </c>
      <c r="C664" s="487" t="s">
        <v>20</v>
      </c>
      <c r="D664" s="144">
        <v>110</v>
      </c>
      <c r="E664" s="144" t="s">
        <v>295</v>
      </c>
      <c r="F664" s="144">
        <v>10</v>
      </c>
      <c r="G664" s="144" t="s">
        <v>37</v>
      </c>
      <c r="H664" s="144" t="s">
        <v>3350</v>
      </c>
      <c r="I664" s="144" t="s">
        <v>781</v>
      </c>
      <c r="J664" s="29">
        <v>51.683410889906582</v>
      </c>
      <c r="K664" s="29">
        <v>-0.74160000000000004</v>
      </c>
      <c r="L664" s="29">
        <v>-0.56100000000000005</v>
      </c>
      <c r="M664" s="29">
        <v>0.92988792873119941</v>
      </c>
      <c r="N664" s="29">
        <v>10.4</v>
      </c>
      <c r="O664" s="35">
        <v>87.339348031614037</v>
      </c>
      <c r="P664" s="29">
        <v>-1.4045999999999998</v>
      </c>
      <c r="Q664" s="29">
        <v>-0.67020000000000002</v>
      </c>
      <c r="R664" s="29">
        <v>1.5562998425753309</v>
      </c>
      <c r="S664" s="96">
        <v>10.3</v>
      </c>
      <c r="T664" s="35">
        <v>82.81315683002444</v>
      </c>
      <c r="U664" s="29">
        <v>-1.3637999999999999</v>
      </c>
      <c r="V664" s="29">
        <v>-0.63479999999999992</v>
      </c>
      <c r="W664" s="29">
        <v>1.5043009938173941</v>
      </c>
      <c r="X664" s="96">
        <v>10.5</v>
      </c>
      <c r="Y664" s="489" t="s">
        <v>3350</v>
      </c>
    </row>
    <row r="665" spans="1:25" x14ac:dyDescent="0.25">
      <c r="A665" s="28" t="s">
        <v>18</v>
      </c>
      <c r="B665" s="144" t="s">
        <v>778</v>
      </c>
      <c r="C665" s="487" t="s">
        <v>20</v>
      </c>
      <c r="D665" s="144">
        <v>110</v>
      </c>
      <c r="E665" s="144" t="s">
        <v>782</v>
      </c>
      <c r="F665" s="144">
        <v>10</v>
      </c>
      <c r="G665" s="144" t="s">
        <v>3350</v>
      </c>
      <c r="H665" s="488">
        <v>1</v>
      </c>
      <c r="I665" s="144" t="s">
        <v>783</v>
      </c>
      <c r="J665" s="29">
        <v>2.1735860643432274</v>
      </c>
      <c r="K665" s="29">
        <v>-2.1899999999999999E-2</v>
      </c>
      <c r="L665" s="29">
        <v>-3.2399999999999998E-2</v>
      </c>
      <c r="M665" s="29">
        <v>3.9107160469663352E-2</v>
      </c>
      <c r="N665" s="29">
        <v>10.4</v>
      </c>
      <c r="O665" s="35">
        <v>4.0808717883039476</v>
      </c>
      <c r="P665" s="29">
        <v>-6.5099999999999991E-2</v>
      </c>
      <c r="Q665" s="29">
        <v>-3.2399999999999998E-2</v>
      </c>
      <c r="R665" s="29">
        <v>7.2717054395788058E-2</v>
      </c>
      <c r="S665" s="96">
        <v>10.3</v>
      </c>
      <c r="T665" s="35">
        <v>3.3232249585695692</v>
      </c>
      <c r="U665" s="29">
        <v>-4.53E-2</v>
      </c>
      <c r="V665" s="29">
        <v>-3.9899999999999998E-2</v>
      </c>
      <c r="W665" s="29">
        <v>6.036638137241622E-2</v>
      </c>
      <c r="X665" s="96">
        <v>10.5</v>
      </c>
      <c r="Y665" s="489" t="s">
        <v>3350</v>
      </c>
    </row>
    <row r="666" spans="1:25" x14ac:dyDescent="0.25">
      <c r="A666" s="28" t="s">
        <v>18</v>
      </c>
      <c r="B666" s="144" t="s">
        <v>778</v>
      </c>
      <c r="C666" s="487" t="s">
        <v>20</v>
      </c>
      <c r="D666" s="144">
        <v>110</v>
      </c>
      <c r="E666" s="144" t="s">
        <v>784</v>
      </c>
      <c r="F666" s="144">
        <v>10</v>
      </c>
      <c r="G666" s="144" t="s">
        <v>3350</v>
      </c>
      <c r="H666" s="488">
        <v>1</v>
      </c>
      <c r="I666" s="144" t="s">
        <v>785</v>
      </c>
      <c r="J666" s="29">
        <v>11.712420769447498</v>
      </c>
      <c r="K666" s="29">
        <v>-0.16980000000000001</v>
      </c>
      <c r="L666" s="29">
        <v>-0.12479999999999999</v>
      </c>
      <c r="M666" s="29">
        <v>0.2107298744838994</v>
      </c>
      <c r="N666" s="29">
        <v>10.4</v>
      </c>
      <c r="O666" s="35">
        <v>23.136825990713852</v>
      </c>
      <c r="P666" s="29">
        <v>-0.34739999999999999</v>
      </c>
      <c r="Q666" s="29">
        <v>-0.222</v>
      </c>
      <c r="R666" s="29">
        <v>0.41227510232853015</v>
      </c>
      <c r="S666" s="96">
        <v>10.3</v>
      </c>
      <c r="T666" s="35">
        <v>16.443187006950069</v>
      </c>
      <c r="U666" s="29">
        <v>-0.26489999999999997</v>
      </c>
      <c r="V666" s="29">
        <v>-0.13800000000000001</v>
      </c>
      <c r="W666" s="29">
        <v>0.29869049198124803</v>
      </c>
      <c r="X666" s="96">
        <v>10.5</v>
      </c>
      <c r="Y666" s="489" t="s">
        <v>3350</v>
      </c>
    </row>
    <row r="667" spans="1:25" x14ac:dyDescent="0.25">
      <c r="A667" s="28" t="s">
        <v>18</v>
      </c>
      <c r="B667" s="144" t="s">
        <v>778</v>
      </c>
      <c r="C667" s="487" t="s">
        <v>20</v>
      </c>
      <c r="D667" s="144">
        <v>110</v>
      </c>
      <c r="E667" s="144" t="s">
        <v>786</v>
      </c>
      <c r="F667" s="144">
        <v>10</v>
      </c>
      <c r="G667" s="144" t="s">
        <v>3350</v>
      </c>
      <c r="H667" s="488">
        <v>1</v>
      </c>
      <c r="I667" s="144" t="s">
        <v>787</v>
      </c>
      <c r="J667" s="29">
        <v>5.648772849538835</v>
      </c>
      <c r="K667" s="29">
        <v>-8.6099999999999996E-2</v>
      </c>
      <c r="L667" s="29">
        <v>-5.3999999999999999E-2</v>
      </c>
      <c r="M667" s="29">
        <v>0.10163272110890272</v>
      </c>
      <c r="N667" s="29">
        <v>10.4</v>
      </c>
      <c r="O667" s="35">
        <v>6.2669591554894026</v>
      </c>
      <c r="P667" s="29">
        <v>-9.8400000000000001E-2</v>
      </c>
      <c r="Q667" s="29">
        <v>-5.28E-2</v>
      </c>
      <c r="R667" s="29">
        <v>0.11167094519166568</v>
      </c>
      <c r="S667" s="96">
        <v>10.3</v>
      </c>
      <c r="T667" s="35">
        <v>6.5368165903419397</v>
      </c>
      <c r="U667" s="29">
        <v>-0.10349999999999999</v>
      </c>
      <c r="V667" s="29">
        <v>-5.8200000000000002E-2</v>
      </c>
      <c r="W667" s="29">
        <v>0.11874127336356133</v>
      </c>
      <c r="X667" s="96">
        <v>10.5</v>
      </c>
      <c r="Y667" s="489" t="s">
        <v>3350</v>
      </c>
    </row>
    <row r="668" spans="1:25" x14ac:dyDescent="0.25">
      <c r="A668" s="28" t="s">
        <v>18</v>
      </c>
      <c r="B668" s="144" t="s">
        <v>778</v>
      </c>
      <c r="C668" s="487" t="s">
        <v>20</v>
      </c>
      <c r="D668" s="144">
        <v>110</v>
      </c>
      <c r="E668" s="144" t="s">
        <v>788</v>
      </c>
      <c r="F668" s="144">
        <v>10</v>
      </c>
      <c r="G668" s="144" t="s">
        <v>59</v>
      </c>
      <c r="H668" s="488">
        <v>1</v>
      </c>
      <c r="I668" s="144" t="s">
        <v>60</v>
      </c>
      <c r="J668" s="29">
        <v>0</v>
      </c>
      <c r="K668" s="29">
        <v>-2.2499999999999998E-3</v>
      </c>
      <c r="L668" s="29">
        <v>-4.2599999999999999E-3</v>
      </c>
      <c r="M668" s="29">
        <v>4.8176861666156708E-3</v>
      </c>
      <c r="N668" s="29">
        <v>10.4</v>
      </c>
      <c r="O668" s="35">
        <v>0</v>
      </c>
      <c r="P668" s="29">
        <v>-2.5800000000000003E-3</v>
      </c>
      <c r="Q668" s="29">
        <v>-3.7799999999999999E-3</v>
      </c>
      <c r="R668" s="29">
        <v>4.5765489181259717E-3</v>
      </c>
      <c r="S668" s="96">
        <v>10.3</v>
      </c>
      <c r="T668" s="35">
        <v>0</v>
      </c>
      <c r="U668" s="29">
        <v>-2.7299999999999998E-3</v>
      </c>
      <c r="V668" s="29">
        <v>-4.3200000000000001E-3</v>
      </c>
      <c r="W668" s="29">
        <v>5.1103131019537345E-3</v>
      </c>
      <c r="X668" s="96">
        <v>10.5</v>
      </c>
      <c r="Y668" s="489" t="s">
        <v>3350</v>
      </c>
    </row>
    <row r="669" spans="1:25" x14ac:dyDescent="0.25">
      <c r="A669" s="28" t="s">
        <v>18</v>
      </c>
      <c r="B669" s="144" t="s">
        <v>778</v>
      </c>
      <c r="C669" s="487" t="s">
        <v>20</v>
      </c>
      <c r="D669" s="144">
        <v>110</v>
      </c>
      <c r="E669" s="144" t="s">
        <v>139</v>
      </c>
      <c r="F669" s="144">
        <v>10</v>
      </c>
      <c r="G669" s="144" t="s">
        <v>59</v>
      </c>
      <c r="H669" s="488">
        <v>1</v>
      </c>
      <c r="I669" s="144" t="s">
        <v>60</v>
      </c>
      <c r="J669" s="29">
        <v>0</v>
      </c>
      <c r="K669" s="29">
        <v>-1.6000000000000001E-4</v>
      </c>
      <c r="L669" s="29">
        <v>-2.5000000000000001E-4</v>
      </c>
      <c r="M669" s="29">
        <v>0</v>
      </c>
      <c r="N669" s="29">
        <v>10.4</v>
      </c>
      <c r="O669" s="35">
        <v>0</v>
      </c>
      <c r="P669" s="29">
        <v>-1.3000000000000002E-4</v>
      </c>
      <c r="Q669" s="29">
        <v>-2.2000000000000001E-4</v>
      </c>
      <c r="R669" s="29">
        <v>2.5553864678361276E-4</v>
      </c>
      <c r="S669" s="96">
        <v>10.3</v>
      </c>
      <c r="T669" s="35">
        <v>0</v>
      </c>
      <c r="U669" s="29">
        <v>-1.7000000000000001E-4</v>
      </c>
      <c r="V669" s="29">
        <v>-2.6000000000000003E-4</v>
      </c>
      <c r="W669" s="29">
        <v>3.1064449134018138E-4</v>
      </c>
      <c r="X669" s="96">
        <v>10.5</v>
      </c>
      <c r="Y669" s="489" t="s">
        <v>3350</v>
      </c>
    </row>
    <row r="670" spans="1:25" x14ac:dyDescent="0.25">
      <c r="A670" s="28" t="s">
        <v>18</v>
      </c>
      <c r="B670" s="144" t="s">
        <v>778</v>
      </c>
      <c r="C670" s="487" t="s">
        <v>20</v>
      </c>
      <c r="D670" s="144">
        <v>110</v>
      </c>
      <c r="E670" s="144" t="s">
        <v>3029</v>
      </c>
      <c r="F670" s="144">
        <v>10</v>
      </c>
      <c r="G670" s="144" t="s">
        <v>59</v>
      </c>
      <c r="H670" s="488">
        <v>1</v>
      </c>
      <c r="I670" s="144" t="s">
        <v>60</v>
      </c>
      <c r="J670" s="29">
        <v>0</v>
      </c>
      <c r="K670" s="29">
        <v>0</v>
      </c>
      <c r="L670" s="29">
        <v>0</v>
      </c>
      <c r="M670" s="29">
        <v>0</v>
      </c>
      <c r="N670" s="29">
        <v>10.4</v>
      </c>
      <c r="O670" s="35">
        <v>0</v>
      </c>
      <c r="P670" s="29">
        <v>0</v>
      </c>
      <c r="Q670" s="29">
        <v>0</v>
      </c>
      <c r="R670" s="29">
        <v>0</v>
      </c>
      <c r="S670" s="96">
        <v>10.3</v>
      </c>
      <c r="T670" s="35">
        <v>0</v>
      </c>
      <c r="U670" s="29">
        <v>0</v>
      </c>
      <c r="V670" s="29">
        <v>0</v>
      </c>
      <c r="W670" s="29">
        <v>0</v>
      </c>
      <c r="X670" s="96">
        <v>10.5</v>
      </c>
      <c r="Y670" s="489" t="s">
        <v>3350</v>
      </c>
    </row>
    <row r="671" spans="1:25" x14ac:dyDescent="0.25">
      <c r="A671" s="30" t="s">
        <v>18</v>
      </c>
      <c r="B671" s="145" t="s">
        <v>778</v>
      </c>
      <c r="C671" s="145" t="s">
        <v>20</v>
      </c>
      <c r="D671" s="145">
        <v>110</v>
      </c>
      <c r="E671" s="145" t="s">
        <v>61</v>
      </c>
      <c r="F671" s="145">
        <v>110</v>
      </c>
      <c r="G671" s="145" t="s">
        <v>31</v>
      </c>
      <c r="H671" s="145" t="s">
        <v>3350</v>
      </c>
      <c r="I671" s="145" t="s">
        <v>32</v>
      </c>
      <c r="J671" s="31">
        <v>0</v>
      </c>
      <c r="K671" s="31">
        <v>0</v>
      </c>
      <c r="L671" s="31">
        <v>0</v>
      </c>
      <c r="M671" s="31">
        <v>0</v>
      </c>
      <c r="N671" s="31">
        <v>122.7</v>
      </c>
      <c r="O671" s="97">
        <v>0</v>
      </c>
      <c r="P671" s="31">
        <v>0</v>
      </c>
      <c r="Q671" s="31">
        <v>0</v>
      </c>
      <c r="R671" s="31">
        <v>0</v>
      </c>
      <c r="S671" s="98">
        <v>121.4</v>
      </c>
      <c r="T671" s="97">
        <v>0</v>
      </c>
      <c r="U671" s="31">
        <v>0</v>
      </c>
      <c r="V671" s="31">
        <v>0</v>
      </c>
      <c r="W671" s="31">
        <v>0</v>
      </c>
      <c r="X671" s="98">
        <v>122.4</v>
      </c>
      <c r="Y671" s="490" t="s">
        <v>3350</v>
      </c>
    </row>
    <row r="672" spans="1:25" x14ac:dyDescent="0.25">
      <c r="A672" s="26" t="s">
        <v>18</v>
      </c>
      <c r="B672" s="143" t="s">
        <v>778</v>
      </c>
      <c r="C672" s="143" t="s">
        <v>20</v>
      </c>
      <c r="D672" s="143">
        <v>110</v>
      </c>
      <c r="E672" s="143" t="s">
        <v>789</v>
      </c>
      <c r="F672" s="143">
        <v>110</v>
      </c>
      <c r="G672" s="143" t="s">
        <v>223</v>
      </c>
      <c r="H672" s="143" t="s">
        <v>3350</v>
      </c>
      <c r="I672" s="143" t="s">
        <v>780</v>
      </c>
      <c r="J672" s="27">
        <v>0</v>
      </c>
      <c r="K672" s="27">
        <v>0</v>
      </c>
      <c r="L672" s="27">
        <v>0</v>
      </c>
      <c r="M672" s="27">
        <v>0</v>
      </c>
      <c r="N672" s="27">
        <v>122.7</v>
      </c>
      <c r="O672" s="94">
        <v>0</v>
      </c>
      <c r="P672" s="27">
        <v>0</v>
      </c>
      <c r="Q672" s="27">
        <v>0</v>
      </c>
      <c r="R672" s="27">
        <v>0</v>
      </c>
      <c r="S672" s="95">
        <v>121.4</v>
      </c>
      <c r="T672" s="94">
        <v>0</v>
      </c>
      <c r="U672" s="27">
        <v>0</v>
      </c>
      <c r="V672" s="27">
        <v>0</v>
      </c>
      <c r="W672" s="27">
        <v>0</v>
      </c>
      <c r="X672" s="95">
        <v>122.4</v>
      </c>
      <c r="Y672" s="486" t="s">
        <v>3350</v>
      </c>
    </row>
    <row r="673" spans="1:25" x14ac:dyDescent="0.25">
      <c r="A673" s="26" t="s">
        <v>18</v>
      </c>
      <c r="B673" s="143" t="s">
        <v>778</v>
      </c>
      <c r="C673" s="143" t="s">
        <v>20</v>
      </c>
      <c r="D673" s="143">
        <v>110</v>
      </c>
      <c r="E673" s="143" t="s">
        <v>790</v>
      </c>
      <c r="F673" s="143">
        <v>110</v>
      </c>
      <c r="G673" s="143" t="s">
        <v>223</v>
      </c>
      <c r="H673" s="143" t="s">
        <v>3350</v>
      </c>
      <c r="I673" s="143" t="s">
        <v>780</v>
      </c>
      <c r="J673" s="27">
        <v>37.819936470693222</v>
      </c>
      <c r="K673" s="27">
        <v>1.9</v>
      </c>
      <c r="L673" s="27">
        <v>-7.8</v>
      </c>
      <c r="M673" s="27">
        <v>8.0280757345705211</v>
      </c>
      <c r="N673" s="27">
        <v>122.7</v>
      </c>
      <c r="O673" s="94">
        <v>51.321683753774913</v>
      </c>
      <c r="P673" s="27">
        <v>4.7</v>
      </c>
      <c r="Q673" s="27">
        <v>-9.6999999999999993</v>
      </c>
      <c r="R673" s="27">
        <v>10.778682665335314</v>
      </c>
      <c r="S673" s="95">
        <v>121.4</v>
      </c>
      <c r="T673" s="94">
        <v>37.974348280960051</v>
      </c>
      <c r="U673" s="27">
        <v>1.5</v>
      </c>
      <c r="V673" s="27">
        <v>-7.9</v>
      </c>
      <c r="W673" s="27">
        <v>8.0411441971898494</v>
      </c>
      <c r="X673" s="95">
        <v>122.4</v>
      </c>
      <c r="Y673" s="486" t="s">
        <v>3350</v>
      </c>
    </row>
    <row r="674" spans="1:25" x14ac:dyDescent="0.25">
      <c r="A674" s="28" t="s">
        <v>18</v>
      </c>
      <c r="B674" s="144" t="s">
        <v>778</v>
      </c>
      <c r="C674" s="487" t="s">
        <v>20</v>
      </c>
      <c r="D674" s="144">
        <v>110</v>
      </c>
      <c r="E674" s="144" t="s">
        <v>791</v>
      </c>
      <c r="F674" s="144">
        <v>110</v>
      </c>
      <c r="G674" s="144" t="s">
        <v>3350</v>
      </c>
      <c r="H674" s="144" t="s">
        <v>3350</v>
      </c>
      <c r="I674" s="144" t="s">
        <v>3350</v>
      </c>
      <c r="J674" s="29">
        <v>0</v>
      </c>
      <c r="K674" s="29">
        <v>0</v>
      </c>
      <c r="L674" s="29">
        <v>8.1</v>
      </c>
      <c r="M674" s="29">
        <v>8.1</v>
      </c>
      <c r="N674" s="29">
        <v>122.7</v>
      </c>
      <c r="O674" s="35">
        <v>59.0721445154158</v>
      </c>
      <c r="P674" s="29">
        <v>11.6</v>
      </c>
      <c r="Q674" s="29">
        <v>4.4000000000000004</v>
      </c>
      <c r="R674" s="29">
        <v>12.406449935416658</v>
      </c>
      <c r="S674" s="96">
        <v>121.4</v>
      </c>
      <c r="T674" s="35">
        <v>39.545168717099855</v>
      </c>
      <c r="U674" s="29">
        <v>6.4</v>
      </c>
      <c r="V674" s="29">
        <v>5.4</v>
      </c>
      <c r="W674" s="29">
        <v>8.3737685661833297</v>
      </c>
      <c r="X674" s="96">
        <v>122.4</v>
      </c>
      <c r="Y674" s="489" t="s">
        <v>3350</v>
      </c>
    </row>
    <row r="675" spans="1:25" x14ac:dyDescent="0.25">
      <c r="A675" s="28" t="s">
        <v>18</v>
      </c>
      <c r="B675" s="144" t="s">
        <v>778</v>
      </c>
      <c r="C675" s="487" t="s">
        <v>20</v>
      </c>
      <c r="D675" s="144">
        <v>110</v>
      </c>
      <c r="E675" s="144" t="s">
        <v>311</v>
      </c>
      <c r="F675" s="144">
        <v>10</v>
      </c>
      <c r="G675" s="144" t="s">
        <v>37</v>
      </c>
      <c r="H675" s="144" t="s">
        <v>3350</v>
      </c>
      <c r="I675" s="144" t="s">
        <v>792</v>
      </c>
      <c r="J675" s="29">
        <v>0</v>
      </c>
      <c r="K675" s="29">
        <v>0</v>
      </c>
      <c r="L675" s="29">
        <v>0</v>
      </c>
      <c r="M675" s="29">
        <v>0</v>
      </c>
      <c r="N675" s="29" t="s">
        <v>2861</v>
      </c>
      <c r="O675" s="35">
        <v>0</v>
      </c>
      <c r="P675" s="29">
        <v>0</v>
      </c>
      <c r="Q675" s="29">
        <v>0</v>
      </c>
      <c r="R675" s="29">
        <v>0</v>
      </c>
      <c r="S675" s="96" t="s">
        <v>2861</v>
      </c>
      <c r="T675" s="35">
        <v>0</v>
      </c>
      <c r="U675" s="29">
        <v>0</v>
      </c>
      <c r="V675" s="29">
        <v>0</v>
      </c>
      <c r="W675" s="29">
        <v>0</v>
      </c>
      <c r="X675" s="96" t="s">
        <v>2861</v>
      </c>
      <c r="Y675" s="489" t="s">
        <v>3350</v>
      </c>
    </row>
    <row r="676" spans="1:25" x14ac:dyDescent="0.25">
      <c r="A676" s="28" t="s">
        <v>18</v>
      </c>
      <c r="B676" s="144" t="s">
        <v>778</v>
      </c>
      <c r="C676" s="487" t="s">
        <v>20</v>
      </c>
      <c r="D676" s="144">
        <v>110</v>
      </c>
      <c r="E676" s="144" t="s">
        <v>793</v>
      </c>
      <c r="F676" s="144">
        <v>10</v>
      </c>
      <c r="G676" s="144" t="s">
        <v>3350</v>
      </c>
      <c r="H676" s="144">
        <v>2</v>
      </c>
      <c r="I676" s="144" t="s">
        <v>794</v>
      </c>
      <c r="J676" s="29">
        <v>10.898142045576913</v>
      </c>
      <c r="K676" s="29">
        <v>-0.15140000000000001</v>
      </c>
      <c r="L676" s="29">
        <v>-0.12459999999999999</v>
      </c>
      <c r="M676" s="29">
        <v>0.19607937168401984</v>
      </c>
      <c r="N676" s="29">
        <v>10.4</v>
      </c>
      <c r="O676" s="35">
        <v>15.595400437206996</v>
      </c>
      <c r="P676" s="29">
        <v>-0.24540000000000001</v>
      </c>
      <c r="Q676" s="29">
        <v>-0.13040000000000002</v>
      </c>
      <c r="R676" s="29">
        <v>0.27789444039059152</v>
      </c>
      <c r="S676" s="96">
        <v>10.3</v>
      </c>
      <c r="T676" s="35">
        <v>17.071488884859491</v>
      </c>
      <c r="U676" s="29">
        <v>-0.2782</v>
      </c>
      <c r="V676" s="29">
        <v>-0.13700000000000001</v>
      </c>
      <c r="W676" s="29">
        <v>0.31010359559347261</v>
      </c>
      <c r="X676" s="96">
        <v>10.5</v>
      </c>
      <c r="Y676" s="489" t="s">
        <v>3350</v>
      </c>
    </row>
    <row r="677" spans="1:25" x14ac:dyDescent="0.25">
      <c r="A677" s="28" t="s">
        <v>18</v>
      </c>
      <c r="B677" s="144" t="s">
        <v>778</v>
      </c>
      <c r="C677" s="487" t="s">
        <v>20</v>
      </c>
      <c r="D677" s="144">
        <v>110</v>
      </c>
      <c r="E677" s="144" t="s">
        <v>795</v>
      </c>
      <c r="F677" s="144">
        <v>10</v>
      </c>
      <c r="G677" s="144" t="s">
        <v>3350</v>
      </c>
      <c r="H677" s="144">
        <v>2</v>
      </c>
      <c r="I677" s="144" t="s">
        <v>796</v>
      </c>
      <c r="J677" s="29">
        <v>10.104009361229135</v>
      </c>
      <c r="K677" s="29">
        <v>-0.14280000000000001</v>
      </c>
      <c r="L677" s="29">
        <v>-0.1125</v>
      </c>
      <c r="M677" s="29">
        <v>0.18179133642723463</v>
      </c>
      <c r="N677" s="29">
        <v>10.4</v>
      </c>
      <c r="O677" s="35">
        <v>15.646442751358812</v>
      </c>
      <c r="P677" s="29">
        <v>-0.25469999999999998</v>
      </c>
      <c r="Q677" s="29">
        <v>-0.1134</v>
      </c>
      <c r="R677" s="29">
        <v>0.27880396338646263</v>
      </c>
      <c r="S677" s="96">
        <v>10.3</v>
      </c>
      <c r="T677" s="35">
        <v>17.097579221214158</v>
      </c>
      <c r="U677" s="29">
        <v>-0.28439999999999999</v>
      </c>
      <c r="V677" s="29">
        <v>-0.12479999999999999</v>
      </c>
      <c r="W677" s="29">
        <v>0.31057752655335508</v>
      </c>
      <c r="X677" s="96">
        <v>10.5</v>
      </c>
      <c r="Y677" s="489" t="s">
        <v>3350</v>
      </c>
    </row>
    <row r="678" spans="1:25" x14ac:dyDescent="0.25">
      <c r="A678" s="28" t="s">
        <v>18</v>
      </c>
      <c r="B678" s="144" t="s">
        <v>778</v>
      </c>
      <c r="C678" s="487" t="s">
        <v>20</v>
      </c>
      <c r="D678" s="144">
        <v>110</v>
      </c>
      <c r="E678" s="144" t="s">
        <v>797</v>
      </c>
      <c r="F678" s="144">
        <v>10</v>
      </c>
      <c r="G678" s="144" t="s">
        <v>3350</v>
      </c>
      <c r="H678" s="144">
        <v>2</v>
      </c>
      <c r="I678" s="144" t="s">
        <v>798</v>
      </c>
      <c r="J678" s="29">
        <v>5.9629302409813905</v>
      </c>
      <c r="K678" s="29">
        <v>-8.5199999999999998E-2</v>
      </c>
      <c r="L678" s="29">
        <v>-6.5200000000000008E-2</v>
      </c>
      <c r="M678" s="29">
        <v>0.10728504089573719</v>
      </c>
      <c r="N678" s="29">
        <v>10.4</v>
      </c>
      <c r="O678" s="35">
        <v>10.608787563880025</v>
      </c>
      <c r="P678" s="29">
        <v>-0.17560000000000001</v>
      </c>
      <c r="Q678" s="29">
        <v>-7.0000000000000007E-2</v>
      </c>
      <c r="R678" s="29">
        <v>0.18903798560077814</v>
      </c>
      <c r="S678" s="96">
        <v>10.3</v>
      </c>
      <c r="T678" s="35">
        <v>12.124587854231663</v>
      </c>
      <c r="U678" s="29">
        <v>-0.20519999999999999</v>
      </c>
      <c r="V678" s="29">
        <v>-0.08</v>
      </c>
      <c r="W678" s="29">
        <v>0.2202431383721182</v>
      </c>
      <c r="X678" s="96">
        <v>10.5</v>
      </c>
      <c r="Y678" s="489" t="s">
        <v>3350</v>
      </c>
    </row>
    <row r="679" spans="1:25" x14ac:dyDescent="0.25">
      <c r="A679" s="28" t="s">
        <v>18</v>
      </c>
      <c r="B679" s="144" t="s">
        <v>778</v>
      </c>
      <c r="C679" s="487" t="s">
        <v>20</v>
      </c>
      <c r="D679" s="144">
        <v>110</v>
      </c>
      <c r="E679" s="144" t="s">
        <v>799</v>
      </c>
      <c r="F679" s="144">
        <v>10</v>
      </c>
      <c r="G679" s="144" t="s">
        <v>3350</v>
      </c>
      <c r="H679" s="144">
        <v>2</v>
      </c>
      <c r="I679" s="144" t="s">
        <v>800</v>
      </c>
      <c r="J679" s="29">
        <v>6.1309836519064813</v>
      </c>
      <c r="K679" s="29">
        <v>-9.4799999999999995E-2</v>
      </c>
      <c r="L679" s="29">
        <v>-5.6399999999999999E-2</v>
      </c>
      <c r="M679" s="29">
        <v>0.11030865786510141</v>
      </c>
      <c r="N679" s="29">
        <v>10.4</v>
      </c>
      <c r="O679" s="35">
        <v>13.214685586663615</v>
      </c>
      <c r="P679" s="29">
        <v>-0.22769999999999999</v>
      </c>
      <c r="Q679" s="29">
        <v>-0.06</v>
      </c>
      <c r="R679" s="29">
        <v>0.23547248246875896</v>
      </c>
      <c r="S679" s="96">
        <v>10.3</v>
      </c>
      <c r="T679" s="35">
        <v>11.234431195276331</v>
      </c>
      <c r="U679" s="29">
        <v>-0.19290000000000002</v>
      </c>
      <c r="V679" s="29">
        <v>-6.6599999999999993E-2</v>
      </c>
      <c r="W679" s="29">
        <v>0.20407344266219454</v>
      </c>
      <c r="X679" s="96">
        <v>10.5</v>
      </c>
      <c r="Y679" s="489" t="s">
        <v>3350</v>
      </c>
    </row>
    <row r="680" spans="1:25" ht="15.75" thickBot="1" x14ac:dyDescent="0.3">
      <c r="A680" s="32" t="s">
        <v>18</v>
      </c>
      <c r="B680" s="146" t="s">
        <v>778</v>
      </c>
      <c r="C680" s="496" t="s">
        <v>20</v>
      </c>
      <c r="D680" s="146">
        <v>110</v>
      </c>
      <c r="E680" s="146" t="s">
        <v>2905</v>
      </c>
      <c r="F680" s="146">
        <v>10</v>
      </c>
      <c r="G680" s="146" t="s">
        <v>59</v>
      </c>
      <c r="H680" s="146">
        <v>2</v>
      </c>
      <c r="I680" s="146" t="s">
        <v>60</v>
      </c>
      <c r="J680" s="29">
        <v>0</v>
      </c>
      <c r="K680" s="29">
        <v>0</v>
      </c>
      <c r="L680" s="29">
        <v>0</v>
      </c>
      <c r="M680" s="29">
        <v>0</v>
      </c>
      <c r="N680" s="29">
        <v>10.4</v>
      </c>
      <c r="O680" s="36">
        <v>0</v>
      </c>
      <c r="P680" s="33">
        <v>0</v>
      </c>
      <c r="Q680" s="33">
        <v>0</v>
      </c>
      <c r="R680" s="33">
        <v>0</v>
      </c>
      <c r="S680" s="99">
        <v>10.3</v>
      </c>
      <c r="T680" s="36">
        <v>0</v>
      </c>
      <c r="U680" s="33">
        <v>0</v>
      </c>
      <c r="V680" s="33">
        <v>0</v>
      </c>
      <c r="W680" s="33">
        <v>0</v>
      </c>
      <c r="X680" s="99">
        <v>10.5</v>
      </c>
      <c r="Y680" s="492" t="s">
        <v>3350</v>
      </c>
    </row>
    <row r="681" spans="1:25" x14ac:dyDescent="0.25">
      <c r="A681" s="24" t="s">
        <v>18</v>
      </c>
      <c r="B681" s="142" t="s">
        <v>801</v>
      </c>
      <c r="C681" s="142" t="s">
        <v>20</v>
      </c>
      <c r="D681" s="142">
        <v>110</v>
      </c>
      <c r="E681" s="142" t="s">
        <v>30</v>
      </c>
      <c r="F681" s="142">
        <v>110</v>
      </c>
      <c r="G681" s="142" t="s">
        <v>31</v>
      </c>
      <c r="H681" s="142" t="s">
        <v>3350</v>
      </c>
      <c r="I681" s="142" t="s">
        <v>3350</v>
      </c>
      <c r="J681" s="25">
        <v>0.32821002917153835</v>
      </c>
      <c r="K681" s="25">
        <v>-3.9999999999999925E-2</v>
      </c>
      <c r="L681" s="25">
        <v>-5.9999999999998721E-2</v>
      </c>
      <c r="M681" s="25">
        <v>7.2111025509278684E-2</v>
      </c>
      <c r="N681" s="25">
        <v>127</v>
      </c>
      <c r="O681" s="92">
        <v>0.33615059439343814</v>
      </c>
      <c r="P681" s="25">
        <v>-6.000000000000006E-2</v>
      </c>
      <c r="Q681" s="25">
        <v>-4.0000000000000924E-2</v>
      </c>
      <c r="R681" s="25">
        <v>7.2111025509280349E-2</v>
      </c>
      <c r="S681" s="93">
        <v>124</v>
      </c>
      <c r="T681" s="92">
        <v>0.39238295372201587</v>
      </c>
      <c r="U681" s="25">
        <v>-5.9999999999999831E-2</v>
      </c>
      <c r="V681" s="25">
        <v>-6.0000000000000497E-2</v>
      </c>
      <c r="W681" s="25">
        <v>8.4852813742385944E-2</v>
      </c>
      <c r="X681" s="93">
        <v>125</v>
      </c>
      <c r="Y681" s="485" t="s">
        <v>3350</v>
      </c>
    </row>
    <row r="682" spans="1:25" x14ac:dyDescent="0.25">
      <c r="A682" s="28" t="s">
        <v>18</v>
      </c>
      <c r="B682" s="144" t="s">
        <v>801</v>
      </c>
      <c r="C682" s="487" t="s">
        <v>20</v>
      </c>
      <c r="D682" s="144">
        <v>110</v>
      </c>
      <c r="E682" s="144" t="s">
        <v>295</v>
      </c>
      <c r="F682" s="144">
        <v>10</v>
      </c>
      <c r="G682" s="144" t="s">
        <v>37</v>
      </c>
      <c r="H682" s="144" t="s">
        <v>3350</v>
      </c>
      <c r="I682" s="144" t="s">
        <v>126</v>
      </c>
      <c r="J682" s="29">
        <v>3.859506824517164</v>
      </c>
      <c r="K682" s="29">
        <v>-3.9999999999999925E-2</v>
      </c>
      <c r="L682" s="29">
        <v>-5.9999999999998721E-2</v>
      </c>
      <c r="M682" s="29">
        <v>7.2111025509278684E-2</v>
      </c>
      <c r="N682" s="29">
        <v>10.8</v>
      </c>
      <c r="O682" s="35">
        <v>3.969778448074889</v>
      </c>
      <c r="P682" s="29">
        <v>-6.000000000000006E-2</v>
      </c>
      <c r="Q682" s="29">
        <v>-4.0000000000000924E-2</v>
      </c>
      <c r="R682" s="29">
        <v>7.2111025509280349E-2</v>
      </c>
      <c r="S682" s="96">
        <v>10.5</v>
      </c>
      <c r="T682" s="35">
        <v>4.6271574731369798</v>
      </c>
      <c r="U682" s="29">
        <v>-5.9999999999999831E-2</v>
      </c>
      <c r="V682" s="29">
        <v>-6.0000000000000497E-2</v>
      </c>
      <c r="W682" s="29">
        <v>8.4852813742385944E-2</v>
      </c>
      <c r="X682" s="96">
        <v>10.6</v>
      </c>
      <c r="Y682" s="489" t="s">
        <v>3350</v>
      </c>
    </row>
    <row r="683" spans="1:25" x14ac:dyDescent="0.25">
      <c r="A683" s="28" t="s">
        <v>18</v>
      </c>
      <c r="B683" s="144" t="s">
        <v>801</v>
      </c>
      <c r="C683" s="487" t="s">
        <v>20</v>
      </c>
      <c r="D683" s="144">
        <v>110</v>
      </c>
      <c r="E683" s="144" t="s">
        <v>802</v>
      </c>
      <c r="F683" s="144">
        <v>10</v>
      </c>
      <c r="G683" s="144" t="s">
        <v>3350</v>
      </c>
      <c r="H683" s="488">
        <v>1</v>
      </c>
      <c r="I683" s="144" t="s">
        <v>803</v>
      </c>
      <c r="J683" s="29">
        <v>0</v>
      </c>
      <c r="K683" s="29">
        <v>0</v>
      </c>
      <c r="L683" s="29">
        <v>-2.0000000000000018E-2</v>
      </c>
      <c r="M683" s="29">
        <v>2.0000000000000018E-2</v>
      </c>
      <c r="N683" s="29">
        <v>10.8</v>
      </c>
      <c r="O683" s="35">
        <v>1.5570752131825822</v>
      </c>
      <c r="P683" s="29">
        <v>-1.9999999999999574E-2</v>
      </c>
      <c r="Q683" s="29">
        <v>-2.0000000000000018E-2</v>
      </c>
      <c r="R683" s="29">
        <v>2.8284271247461613E-2</v>
      </c>
      <c r="S683" s="96">
        <v>10.5</v>
      </c>
      <c r="T683" s="35">
        <v>1.1223974409338104</v>
      </c>
      <c r="U683" s="29">
        <v>-1.9999999999999574E-2</v>
      </c>
      <c r="V683" s="29">
        <v>0</v>
      </c>
      <c r="W683" s="29">
        <v>1.9999999999999574E-2</v>
      </c>
      <c r="X683" s="96">
        <v>10.3</v>
      </c>
      <c r="Y683" s="489" t="s">
        <v>3350</v>
      </c>
    </row>
    <row r="684" spans="1:25" x14ac:dyDescent="0.25">
      <c r="A684" s="28" t="s">
        <v>18</v>
      </c>
      <c r="B684" s="144" t="s">
        <v>801</v>
      </c>
      <c r="C684" s="487" t="s">
        <v>20</v>
      </c>
      <c r="D684" s="144">
        <v>110</v>
      </c>
      <c r="E684" s="144" t="s">
        <v>804</v>
      </c>
      <c r="F684" s="144">
        <v>10</v>
      </c>
      <c r="G684" s="144" t="s">
        <v>3350</v>
      </c>
      <c r="H684" s="488">
        <v>1</v>
      </c>
      <c r="I684" s="144" t="s">
        <v>805</v>
      </c>
      <c r="J684" s="29">
        <v>0</v>
      </c>
      <c r="K684" s="29">
        <v>0</v>
      </c>
      <c r="L684" s="29">
        <v>-1.9999999999999574E-2</v>
      </c>
      <c r="M684" s="29">
        <v>1.9999999999999574E-2</v>
      </c>
      <c r="N684" s="29">
        <v>10.8</v>
      </c>
      <c r="O684" s="35">
        <v>0</v>
      </c>
      <c r="P684" s="29">
        <v>0</v>
      </c>
      <c r="Q684" s="29">
        <v>0</v>
      </c>
      <c r="R684" s="29">
        <v>0</v>
      </c>
      <c r="S684" s="96">
        <v>10.5</v>
      </c>
      <c r="T684" s="35">
        <v>0</v>
      </c>
      <c r="U684" s="29">
        <v>0</v>
      </c>
      <c r="V684" s="29">
        <v>-2.000000000000135E-2</v>
      </c>
      <c r="W684" s="29">
        <v>2.000000000000135E-2</v>
      </c>
      <c r="X684" s="96">
        <v>10.3</v>
      </c>
      <c r="Y684" s="489" t="s">
        <v>3350</v>
      </c>
    </row>
    <row r="685" spans="1:25" x14ac:dyDescent="0.25">
      <c r="A685" s="28" t="s">
        <v>18</v>
      </c>
      <c r="B685" s="144" t="s">
        <v>801</v>
      </c>
      <c r="C685" s="487" t="s">
        <v>20</v>
      </c>
      <c r="D685" s="144">
        <v>110</v>
      </c>
      <c r="E685" s="144" t="s">
        <v>806</v>
      </c>
      <c r="F685" s="144">
        <v>10</v>
      </c>
      <c r="G685" s="144" t="s">
        <v>3350</v>
      </c>
      <c r="H685" s="488">
        <v>1</v>
      </c>
      <c r="I685" s="144" t="s">
        <v>807</v>
      </c>
      <c r="J685" s="29">
        <v>2.3935645231211526</v>
      </c>
      <c r="K685" s="29">
        <v>-1.9999999999999574E-2</v>
      </c>
      <c r="L685" s="29">
        <v>-4.0000000000000036E-2</v>
      </c>
      <c r="M685" s="29">
        <v>4.4721359549995635E-2</v>
      </c>
      <c r="N685" s="29">
        <v>10.8</v>
      </c>
      <c r="O685" s="35">
        <v>2.4619520809245707</v>
      </c>
      <c r="P685" s="29">
        <v>-1.9999999999999574E-2</v>
      </c>
      <c r="Q685" s="29">
        <v>-3.9999999999999147E-2</v>
      </c>
      <c r="R685" s="29">
        <v>4.4721359549994837E-2</v>
      </c>
      <c r="S685" s="96">
        <v>10.5</v>
      </c>
      <c r="T685" s="35">
        <v>3.1746193666828995</v>
      </c>
      <c r="U685" s="29">
        <v>-3.9999999999999147E-2</v>
      </c>
      <c r="V685" s="29">
        <v>-3.9999999999999147E-2</v>
      </c>
      <c r="W685" s="29">
        <v>5.6568542494922595E-2</v>
      </c>
      <c r="X685" s="96">
        <v>10.3</v>
      </c>
      <c r="Y685" s="489" t="s">
        <v>3350</v>
      </c>
    </row>
    <row r="686" spans="1:25" ht="15.75" thickBot="1" x14ac:dyDescent="0.3">
      <c r="A686" s="32" t="s">
        <v>18</v>
      </c>
      <c r="B686" s="146" t="s">
        <v>801</v>
      </c>
      <c r="C686" s="496" t="s">
        <v>20</v>
      </c>
      <c r="D686" s="146">
        <v>110</v>
      </c>
      <c r="E686" s="146" t="s">
        <v>139</v>
      </c>
      <c r="F686" s="146">
        <v>10</v>
      </c>
      <c r="G686" s="146" t="s">
        <v>59</v>
      </c>
      <c r="H686" s="498">
        <v>1</v>
      </c>
      <c r="I686" s="146" t="s">
        <v>60</v>
      </c>
      <c r="J686" s="29">
        <v>0</v>
      </c>
      <c r="K686" s="29">
        <v>-1.4999999999999946E-3</v>
      </c>
      <c r="L686" s="29">
        <v>0</v>
      </c>
      <c r="M686" s="29">
        <v>1.4999999999999946E-3</v>
      </c>
      <c r="N686" s="29">
        <v>10.8</v>
      </c>
      <c r="O686" s="36">
        <v>0</v>
      </c>
      <c r="P686" s="33">
        <v>-1.4999999999999946E-3</v>
      </c>
      <c r="Q686" s="33">
        <v>0</v>
      </c>
      <c r="R686" s="33">
        <v>1.4999999999999946E-3</v>
      </c>
      <c r="S686" s="99">
        <v>10.5</v>
      </c>
      <c r="T686" s="36">
        <v>0</v>
      </c>
      <c r="U686" s="33">
        <v>-1.8000000000000149E-3</v>
      </c>
      <c r="V686" s="33">
        <v>0</v>
      </c>
      <c r="W686" s="33">
        <v>1.8000000000000149E-3</v>
      </c>
      <c r="X686" s="99">
        <v>10.3</v>
      </c>
      <c r="Y686" s="492" t="s">
        <v>3350</v>
      </c>
    </row>
    <row r="687" spans="1:25" x14ac:dyDescent="0.25">
      <c r="A687" s="24" t="s">
        <v>18</v>
      </c>
      <c r="B687" s="142" t="s">
        <v>808</v>
      </c>
      <c r="C687" s="142" t="s">
        <v>658</v>
      </c>
      <c r="D687" s="142">
        <v>110</v>
      </c>
      <c r="E687" s="142" t="s">
        <v>30</v>
      </c>
      <c r="F687" s="142">
        <v>115</v>
      </c>
      <c r="G687" s="142" t="s">
        <v>31</v>
      </c>
      <c r="H687" s="142" t="s">
        <v>3350</v>
      </c>
      <c r="I687" s="142" t="s">
        <v>3350</v>
      </c>
      <c r="J687" s="25">
        <v>6.3228505710758984</v>
      </c>
      <c r="K687" s="25">
        <v>-0.89600000000000002</v>
      </c>
      <c r="L687" s="25">
        <v>-0.93199999999999994</v>
      </c>
      <c r="M687" s="25">
        <v>1.2928418310064074</v>
      </c>
      <c r="N687" s="25">
        <v>120.6</v>
      </c>
      <c r="O687" s="92">
        <v>18.16668622935472</v>
      </c>
      <c r="P687" s="25">
        <v>-3.2119999999999997</v>
      </c>
      <c r="Q687" s="25">
        <v>-1.7</v>
      </c>
      <c r="R687" s="25">
        <v>3.634135935817481</v>
      </c>
      <c r="S687" s="93">
        <v>119.4</v>
      </c>
      <c r="T687" s="92">
        <v>11.410951307679651</v>
      </c>
      <c r="U687" s="25">
        <v>-1.8479999999999999</v>
      </c>
      <c r="V687" s="25">
        <v>-1.46</v>
      </c>
      <c r="W687" s="25">
        <v>2.3551441569466611</v>
      </c>
      <c r="X687" s="93">
        <v>119.4</v>
      </c>
      <c r="Y687" s="485" t="s">
        <v>3350</v>
      </c>
    </row>
    <row r="688" spans="1:25" x14ac:dyDescent="0.25">
      <c r="A688" s="28" t="s">
        <v>18</v>
      </c>
      <c r="B688" s="144" t="s">
        <v>808</v>
      </c>
      <c r="C688" s="487" t="s">
        <v>658</v>
      </c>
      <c r="D688" s="144">
        <v>110</v>
      </c>
      <c r="E688" s="144" t="s">
        <v>809</v>
      </c>
      <c r="F688" s="144">
        <v>10</v>
      </c>
      <c r="G688" s="144" t="s">
        <v>37</v>
      </c>
      <c r="H688" s="144" t="s">
        <v>3350</v>
      </c>
      <c r="I688" s="144" t="s">
        <v>296</v>
      </c>
      <c r="J688" s="29">
        <v>42.752589169518231</v>
      </c>
      <c r="K688" s="29">
        <v>-0.42799999999999999</v>
      </c>
      <c r="L688" s="29">
        <v>-0.63200000000000001</v>
      </c>
      <c r="M688" s="29">
        <v>0.7632876259969108</v>
      </c>
      <c r="N688" s="29">
        <v>10.32</v>
      </c>
      <c r="O688" s="35">
        <v>72.177717832506815</v>
      </c>
      <c r="P688" s="29">
        <v>-1.26</v>
      </c>
      <c r="Q688" s="29">
        <v>-0.16800000000000001</v>
      </c>
      <c r="R688" s="29">
        <v>1.2711506598354108</v>
      </c>
      <c r="S688" s="96">
        <v>10.18</v>
      </c>
      <c r="T688" s="35">
        <v>41.119356985427316</v>
      </c>
      <c r="U688" s="29">
        <v>-0.60799999999999998</v>
      </c>
      <c r="V688" s="29">
        <v>-0.42399999999999999</v>
      </c>
      <c r="W688" s="29">
        <v>0.7412422006335041</v>
      </c>
      <c r="X688" s="96">
        <v>10.42</v>
      </c>
      <c r="Y688" s="489" t="s">
        <v>3350</v>
      </c>
    </row>
    <row r="689" spans="1:25" x14ac:dyDescent="0.25">
      <c r="A689" s="28" t="s">
        <v>18</v>
      </c>
      <c r="B689" s="144" t="s">
        <v>808</v>
      </c>
      <c r="C689" s="487" t="s">
        <v>658</v>
      </c>
      <c r="D689" s="144">
        <v>110</v>
      </c>
      <c r="E689" s="144" t="s">
        <v>810</v>
      </c>
      <c r="F689" s="144">
        <v>10</v>
      </c>
      <c r="G689" s="144" t="s">
        <v>3350</v>
      </c>
      <c r="H689" s="488">
        <v>1</v>
      </c>
      <c r="I689" s="144" t="s">
        <v>666</v>
      </c>
      <c r="J689" s="29">
        <v>37.018387989260866</v>
      </c>
      <c r="K689" s="29">
        <v>-0.13</v>
      </c>
      <c r="L689" s="29">
        <v>-0.64800000000000002</v>
      </c>
      <c r="M689" s="29">
        <v>0.6609114918050677</v>
      </c>
      <c r="N689" s="29">
        <v>10.32</v>
      </c>
      <c r="O689" s="35">
        <v>35.01272252753219</v>
      </c>
      <c r="P689" s="29">
        <v>-0.44</v>
      </c>
      <c r="Q689" s="29">
        <v>-0.432</v>
      </c>
      <c r="R689" s="29">
        <v>0.61662306152138036</v>
      </c>
      <c r="S689" s="96">
        <v>10.18</v>
      </c>
      <c r="T689" s="35">
        <v>32.460528965682087</v>
      </c>
      <c r="U689" s="29">
        <v>-0.248</v>
      </c>
      <c r="V689" s="29">
        <v>-0.53</v>
      </c>
      <c r="W689" s="29">
        <v>0.58515297145276468</v>
      </c>
      <c r="X689" s="96">
        <v>10.42</v>
      </c>
      <c r="Y689" s="489" t="s">
        <v>3350</v>
      </c>
    </row>
    <row r="690" spans="1:25" x14ac:dyDescent="0.25">
      <c r="A690" s="28" t="s">
        <v>18</v>
      </c>
      <c r="B690" s="144" t="s">
        <v>808</v>
      </c>
      <c r="C690" s="487" t="s">
        <v>658</v>
      </c>
      <c r="D690" s="144">
        <v>110</v>
      </c>
      <c r="E690" s="144" t="s">
        <v>811</v>
      </c>
      <c r="F690" s="144">
        <v>10</v>
      </c>
      <c r="G690" s="144" t="s">
        <v>3350</v>
      </c>
      <c r="H690" s="488">
        <v>1</v>
      </c>
      <c r="I690" s="144" t="s">
        <v>666</v>
      </c>
      <c r="J690" s="29">
        <v>5.2507244007966856</v>
      </c>
      <c r="K690" s="29">
        <v>-9.1999999999999998E-2</v>
      </c>
      <c r="L690" s="29">
        <v>-1.7999999999999999E-2</v>
      </c>
      <c r="M690" s="29">
        <v>9.3744333162063723E-2</v>
      </c>
      <c r="N690" s="29">
        <v>10.32</v>
      </c>
      <c r="O690" s="35">
        <v>16.536943893595865</v>
      </c>
      <c r="P690" s="29">
        <v>-0.252</v>
      </c>
      <c r="Q690" s="29">
        <v>-0.14599999999999999</v>
      </c>
      <c r="R690" s="29">
        <v>0.29123873368767417</v>
      </c>
      <c r="S690" s="96">
        <v>10.18</v>
      </c>
      <c r="T690" s="35">
        <v>2.3325303764024983</v>
      </c>
      <c r="U690" s="29">
        <v>-3.7999999999999999E-2</v>
      </c>
      <c r="V690" s="29">
        <v>-1.7999999999999999E-2</v>
      </c>
      <c r="W690" s="29">
        <v>4.2047592083257278E-2</v>
      </c>
      <c r="X690" s="96">
        <v>10.42</v>
      </c>
      <c r="Y690" s="489" t="s">
        <v>3350</v>
      </c>
    </row>
    <row r="691" spans="1:25" x14ac:dyDescent="0.25">
      <c r="A691" s="28" t="s">
        <v>18</v>
      </c>
      <c r="B691" s="144" t="s">
        <v>808</v>
      </c>
      <c r="C691" s="487" t="s">
        <v>658</v>
      </c>
      <c r="D691" s="144">
        <v>110</v>
      </c>
      <c r="E691" s="144" t="s">
        <v>812</v>
      </c>
      <c r="F691" s="144">
        <v>10</v>
      </c>
      <c r="G691" s="144" t="s">
        <v>3350</v>
      </c>
      <c r="H691" s="488">
        <v>1</v>
      </c>
      <c r="I691" s="144" t="s">
        <v>666</v>
      </c>
      <c r="J691" s="29">
        <v>6.5261960225969036</v>
      </c>
      <c r="K691" s="29">
        <v>-0.09</v>
      </c>
      <c r="L691" s="29">
        <v>-7.3999999999999996E-2</v>
      </c>
      <c r="M691" s="29">
        <v>0.11651609330903606</v>
      </c>
      <c r="N691" s="29">
        <v>10.32</v>
      </c>
      <c r="O691" s="35">
        <v>33.545653226449438</v>
      </c>
      <c r="P691" s="29">
        <v>-0.442</v>
      </c>
      <c r="Q691" s="29">
        <v>-0.39200000000000002</v>
      </c>
      <c r="R691" s="29">
        <v>0.59078591723229157</v>
      </c>
      <c r="S691" s="96">
        <v>10.18</v>
      </c>
      <c r="T691" s="35">
        <v>13.59951479716781</v>
      </c>
      <c r="U691" s="29">
        <v>-0.184</v>
      </c>
      <c r="V691" s="29">
        <v>-0.16200000000000001</v>
      </c>
      <c r="W691" s="29">
        <v>0.24515301344262524</v>
      </c>
      <c r="X691" s="96">
        <v>10.42</v>
      </c>
      <c r="Y691" s="489" t="s">
        <v>3350</v>
      </c>
    </row>
    <row r="692" spans="1:25" x14ac:dyDescent="0.25">
      <c r="A692" s="28" t="s">
        <v>18</v>
      </c>
      <c r="B692" s="144" t="s">
        <v>808</v>
      </c>
      <c r="C692" s="487" t="s">
        <v>658</v>
      </c>
      <c r="D692" s="144">
        <v>110</v>
      </c>
      <c r="E692" s="144" t="s">
        <v>813</v>
      </c>
      <c r="F692" s="144">
        <v>10</v>
      </c>
      <c r="G692" s="144" t="s">
        <v>3350</v>
      </c>
      <c r="H692" s="488">
        <v>1</v>
      </c>
      <c r="I692" s="144" t="s">
        <v>814</v>
      </c>
      <c r="J692" s="29">
        <v>4.5946595404523745</v>
      </c>
      <c r="K692" s="29">
        <v>-8.4000000000000012E-3</v>
      </c>
      <c r="L692" s="29">
        <v>-8.1599999999999992E-2</v>
      </c>
      <c r="M692" s="29">
        <v>8.2031213571420472E-2</v>
      </c>
      <c r="N692" s="29">
        <v>10.32</v>
      </c>
      <c r="O692" s="35">
        <v>4.4919222023506178</v>
      </c>
      <c r="P692" s="29">
        <v>-1.32E-2</v>
      </c>
      <c r="Q692" s="29">
        <v>-7.8E-2</v>
      </c>
      <c r="R692" s="29">
        <v>7.9109038674477647E-2</v>
      </c>
      <c r="S692" s="96">
        <v>10.18</v>
      </c>
      <c r="T692" s="35">
        <v>4.8210337324176242</v>
      </c>
      <c r="U692" s="29">
        <v>-2.64E-2</v>
      </c>
      <c r="V692" s="29">
        <v>-8.2799999999999999E-2</v>
      </c>
      <c r="W692" s="29">
        <v>8.6906846680799552E-2</v>
      </c>
      <c r="X692" s="96">
        <v>10.42</v>
      </c>
      <c r="Y692" s="489" t="s">
        <v>3350</v>
      </c>
    </row>
    <row r="693" spans="1:25" x14ac:dyDescent="0.25">
      <c r="A693" s="28" t="s">
        <v>18</v>
      </c>
      <c r="B693" s="144" t="s">
        <v>808</v>
      </c>
      <c r="C693" s="487" t="s">
        <v>658</v>
      </c>
      <c r="D693" s="144">
        <v>110</v>
      </c>
      <c r="E693" s="144" t="s">
        <v>815</v>
      </c>
      <c r="F693" s="144">
        <v>10</v>
      </c>
      <c r="G693" s="144" t="s">
        <v>3350</v>
      </c>
      <c r="H693" s="488">
        <v>1</v>
      </c>
      <c r="I693" s="144" t="s">
        <v>816</v>
      </c>
      <c r="J693" s="29">
        <v>6.1355463478015446</v>
      </c>
      <c r="K693" s="29">
        <v>-0.104</v>
      </c>
      <c r="L693" s="29">
        <v>-3.44E-2</v>
      </c>
      <c r="M693" s="29">
        <v>0.10954159027510965</v>
      </c>
      <c r="N693" s="29">
        <v>10.32</v>
      </c>
      <c r="O693" s="35">
        <v>6.9190976182575783</v>
      </c>
      <c r="P693" s="29">
        <v>-0.12079999999999999</v>
      </c>
      <c r="Q693" s="29">
        <v>-1.6E-2</v>
      </c>
      <c r="R693" s="29">
        <v>0.12185499579418152</v>
      </c>
      <c r="S693" s="96">
        <v>10.18</v>
      </c>
      <c r="T693" s="35">
        <v>6.5126642016909733</v>
      </c>
      <c r="U693" s="29">
        <v>-0.112</v>
      </c>
      <c r="V693" s="29">
        <v>-3.5200000000000002E-2</v>
      </c>
      <c r="W693" s="29">
        <v>0.11740119249820251</v>
      </c>
      <c r="X693" s="96">
        <v>10.42</v>
      </c>
      <c r="Y693" s="489" t="s">
        <v>3350</v>
      </c>
    </row>
    <row r="694" spans="1:25" x14ac:dyDescent="0.25">
      <c r="A694" s="28" t="s">
        <v>18</v>
      </c>
      <c r="B694" s="144" t="s">
        <v>808</v>
      </c>
      <c r="C694" s="487" t="s">
        <v>658</v>
      </c>
      <c r="D694" s="144">
        <v>110</v>
      </c>
      <c r="E694" s="144" t="s">
        <v>139</v>
      </c>
      <c r="F694" s="144">
        <v>10</v>
      </c>
      <c r="G694" s="144" t="s">
        <v>59</v>
      </c>
      <c r="H694" s="488">
        <v>1</v>
      </c>
      <c r="I694" s="144" t="s">
        <v>817</v>
      </c>
      <c r="J694" s="29">
        <v>0</v>
      </c>
      <c r="K694" s="29">
        <v>-5.0000000000000001E-4</v>
      </c>
      <c r="L694" s="29">
        <v>0</v>
      </c>
      <c r="M694" s="29">
        <v>5.0000000000000001E-4</v>
      </c>
      <c r="N694" s="29">
        <v>10.32</v>
      </c>
      <c r="O694" s="35">
        <v>0</v>
      </c>
      <c r="P694" s="29">
        <v>-4.6000000000000001E-4</v>
      </c>
      <c r="Q694" s="29">
        <v>0</v>
      </c>
      <c r="R694" s="29">
        <v>4.6000000000000001E-4</v>
      </c>
      <c r="S694" s="96">
        <v>10.18</v>
      </c>
      <c r="T694" s="35">
        <v>0</v>
      </c>
      <c r="U694" s="29">
        <v>-5.0000000000000001E-4</v>
      </c>
      <c r="V694" s="29">
        <v>0</v>
      </c>
      <c r="W694" s="29">
        <v>5.0000000000000001E-4</v>
      </c>
      <c r="X694" s="96">
        <v>10.42</v>
      </c>
      <c r="Y694" s="489" t="s">
        <v>3350</v>
      </c>
    </row>
    <row r="695" spans="1:25" x14ac:dyDescent="0.25">
      <c r="A695" s="28" t="s">
        <v>18</v>
      </c>
      <c r="B695" s="144" t="s">
        <v>808</v>
      </c>
      <c r="C695" s="487" t="s">
        <v>658</v>
      </c>
      <c r="D695" s="144">
        <v>110</v>
      </c>
      <c r="E695" s="144" t="s">
        <v>818</v>
      </c>
      <c r="F695" s="144">
        <v>10</v>
      </c>
      <c r="G695" s="144" t="s">
        <v>37</v>
      </c>
      <c r="H695" s="144" t="s">
        <v>3350</v>
      </c>
      <c r="I695" s="144" t="s">
        <v>660</v>
      </c>
      <c r="J695" s="29">
        <v>31.318621700031699</v>
      </c>
      <c r="K695" s="29">
        <v>-0.46800000000000003</v>
      </c>
      <c r="L695" s="29">
        <v>-0.3</v>
      </c>
      <c r="M695" s="29">
        <v>0.55589927145122253</v>
      </c>
      <c r="N695" s="29">
        <v>10.26</v>
      </c>
      <c r="O695" s="35">
        <v>142.01318497525094</v>
      </c>
      <c r="P695" s="29">
        <v>-1.952</v>
      </c>
      <c r="Q695" s="29">
        <v>-1.532</v>
      </c>
      <c r="R695" s="29">
        <v>2.4813963810725603</v>
      </c>
      <c r="S695" s="96">
        <v>10.1</v>
      </c>
      <c r="T695" s="35">
        <v>90.329195971837308</v>
      </c>
      <c r="U695" s="29">
        <v>-1.24</v>
      </c>
      <c r="V695" s="29">
        <v>-1.036</v>
      </c>
      <c r="W695" s="29">
        <v>1.6158267233834203</v>
      </c>
      <c r="X695" s="96">
        <v>10.34</v>
      </c>
      <c r="Y695" s="489" t="s">
        <v>3350</v>
      </c>
    </row>
    <row r="696" spans="1:25" x14ac:dyDescent="0.25">
      <c r="A696" s="28" t="s">
        <v>18</v>
      </c>
      <c r="B696" s="144" t="s">
        <v>808</v>
      </c>
      <c r="C696" s="487" t="s">
        <v>658</v>
      </c>
      <c r="D696" s="144">
        <v>110</v>
      </c>
      <c r="E696" s="144" t="s">
        <v>819</v>
      </c>
      <c r="F696" s="144">
        <v>10</v>
      </c>
      <c r="G696" s="144" t="s">
        <v>3350</v>
      </c>
      <c r="H696" s="494">
        <v>3</v>
      </c>
      <c r="I696" s="144" t="s">
        <v>666</v>
      </c>
      <c r="J696" s="29">
        <v>2.1644607502392756</v>
      </c>
      <c r="K696" s="29">
        <v>-0.03</v>
      </c>
      <c r="L696" s="29">
        <v>-2.4E-2</v>
      </c>
      <c r="M696" s="29">
        <v>3.8418745424597091E-2</v>
      </c>
      <c r="N696" s="29">
        <v>10.26</v>
      </c>
      <c r="O696" s="35">
        <v>43.118729757288605</v>
      </c>
      <c r="P696" s="29">
        <v>-0.58399999999999996</v>
      </c>
      <c r="Q696" s="29">
        <v>-0.47599999999999998</v>
      </c>
      <c r="R696" s="29">
        <v>0.75341356504910362</v>
      </c>
      <c r="S696" s="96">
        <v>10.1</v>
      </c>
      <c r="T696" s="35">
        <v>8.3816884041955291</v>
      </c>
      <c r="U696" s="29">
        <v>-0.108</v>
      </c>
      <c r="V696" s="29">
        <v>-0.104</v>
      </c>
      <c r="W696" s="29">
        <v>0.14993331851193051</v>
      </c>
      <c r="X696" s="96">
        <v>10.34</v>
      </c>
      <c r="Y696" s="489" t="s">
        <v>3350</v>
      </c>
    </row>
    <row r="697" spans="1:25" x14ac:dyDescent="0.25">
      <c r="A697" s="28" t="s">
        <v>18</v>
      </c>
      <c r="B697" s="144" t="s">
        <v>808</v>
      </c>
      <c r="C697" s="487" t="s">
        <v>658</v>
      </c>
      <c r="D697" s="144">
        <v>110</v>
      </c>
      <c r="E697" s="144" t="s">
        <v>820</v>
      </c>
      <c r="F697" s="144">
        <v>10</v>
      </c>
      <c r="G697" s="144" t="s">
        <v>3350</v>
      </c>
      <c r="H697" s="494">
        <v>3</v>
      </c>
      <c r="I697" s="144" t="s">
        <v>666</v>
      </c>
      <c r="J697" s="29">
        <v>9.2785929563859035</v>
      </c>
      <c r="K697" s="29">
        <v>-0.1128</v>
      </c>
      <c r="L697" s="29">
        <v>-0.12</v>
      </c>
      <c r="M697" s="29">
        <v>0.16469316925725852</v>
      </c>
      <c r="N697" s="29">
        <v>10.26</v>
      </c>
      <c r="O697" s="35">
        <v>60.248390874420913</v>
      </c>
      <c r="P697" s="29">
        <v>-0.68520000000000003</v>
      </c>
      <c r="Q697" s="29">
        <v>-0.79920000000000002</v>
      </c>
      <c r="R697" s="29">
        <v>1.0527201337487566</v>
      </c>
      <c r="S697" s="96">
        <v>10.1</v>
      </c>
      <c r="T697" s="35">
        <v>28.978522737861852</v>
      </c>
      <c r="U697" s="29">
        <v>-0.32280000000000003</v>
      </c>
      <c r="V697" s="29">
        <v>-0.40560000000000002</v>
      </c>
      <c r="W697" s="29">
        <v>0.51837361043942043</v>
      </c>
      <c r="X697" s="96">
        <v>10.34</v>
      </c>
      <c r="Y697" s="489" t="s">
        <v>3350</v>
      </c>
    </row>
    <row r="698" spans="1:25" x14ac:dyDescent="0.25">
      <c r="A698" s="28" t="s">
        <v>18</v>
      </c>
      <c r="B698" s="144" t="s">
        <v>808</v>
      </c>
      <c r="C698" s="487" t="s">
        <v>658</v>
      </c>
      <c r="D698" s="144">
        <v>110</v>
      </c>
      <c r="E698" s="144" t="s">
        <v>821</v>
      </c>
      <c r="F698" s="144">
        <v>10</v>
      </c>
      <c r="G698" s="144" t="s">
        <v>3350</v>
      </c>
      <c r="H698" s="494">
        <v>3</v>
      </c>
      <c r="I698" s="144" t="s">
        <v>666</v>
      </c>
      <c r="J698" s="29">
        <v>18.675280184860984</v>
      </c>
      <c r="K698" s="29">
        <v>-0.28920000000000001</v>
      </c>
      <c r="L698" s="29">
        <v>-0.16200000000000001</v>
      </c>
      <c r="M698" s="29">
        <v>0.33148248822524551</v>
      </c>
      <c r="N698" s="29">
        <v>10.26</v>
      </c>
      <c r="O698" s="35">
        <v>39.776600845053487</v>
      </c>
      <c r="P698" s="29">
        <v>-0.61799999999999999</v>
      </c>
      <c r="Q698" s="29">
        <v>-0.318</v>
      </c>
      <c r="R698" s="29">
        <v>0.69501654656561951</v>
      </c>
      <c r="S698" s="96">
        <v>10.1</v>
      </c>
      <c r="T698" s="35">
        <v>54.083018920859281</v>
      </c>
      <c r="U698" s="29">
        <v>-0.79200000000000004</v>
      </c>
      <c r="V698" s="29">
        <v>-0.55559999999999998</v>
      </c>
      <c r="W698" s="29">
        <v>0.96744785906011499</v>
      </c>
      <c r="X698" s="96">
        <v>10.34</v>
      </c>
      <c r="Y698" s="489" t="s">
        <v>3350</v>
      </c>
    </row>
    <row r="699" spans="1:25" x14ac:dyDescent="0.25">
      <c r="A699" s="28" t="s">
        <v>18</v>
      </c>
      <c r="B699" s="144" t="s">
        <v>808</v>
      </c>
      <c r="C699" s="487" t="s">
        <v>658</v>
      </c>
      <c r="D699" s="144">
        <v>110</v>
      </c>
      <c r="E699" s="144" t="s">
        <v>822</v>
      </c>
      <c r="F699" s="144">
        <v>10</v>
      </c>
      <c r="G699" s="144" t="s">
        <v>3350</v>
      </c>
      <c r="H699" s="494">
        <v>3</v>
      </c>
      <c r="I699" s="144" t="s">
        <v>666</v>
      </c>
      <c r="J699" s="29">
        <v>1.8140699543655123</v>
      </c>
      <c r="K699" s="29">
        <v>-2.8799999999999999E-2</v>
      </c>
      <c r="L699" s="29">
        <v>-1.44E-2</v>
      </c>
      <c r="M699" s="29">
        <v>3.219937887599697E-2</v>
      </c>
      <c r="N699" s="29">
        <v>10.26</v>
      </c>
      <c r="O699" s="35">
        <v>5.7656293101764851</v>
      </c>
      <c r="P699" s="29">
        <v>-9.8400000000000001E-2</v>
      </c>
      <c r="Q699" s="29">
        <v>-2.1600000000000001E-2</v>
      </c>
      <c r="R699" s="29">
        <v>0.10074284093671371</v>
      </c>
      <c r="S699" s="96">
        <v>10.1</v>
      </c>
      <c r="T699" s="35">
        <v>1.9500374799586719</v>
      </c>
      <c r="U699" s="29">
        <v>-3.1199999999999999E-2</v>
      </c>
      <c r="V699" s="29">
        <v>-1.5599999999999999E-2</v>
      </c>
      <c r="W699" s="29">
        <v>3.4882660448996718E-2</v>
      </c>
      <c r="X699" s="96">
        <v>10.34</v>
      </c>
      <c r="Y699" s="489" t="s">
        <v>3350</v>
      </c>
    </row>
    <row r="700" spans="1:25" x14ac:dyDescent="0.25">
      <c r="A700" s="30" t="s">
        <v>18</v>
      </c>
      <c r="B700" s="145" t="s">
        <v>808</v>
      </c>
      <c r="C700" s="145" t="s">
        <v>658</v>
      </c>
      <c r="D700" s="145">
        <v>110</v>
      </c>
      <c r="E700" s="145" t="s">
        <v>61</v>
      </c>
      <c r="F700" s="145">
        <v>115</v>
      </c>
      <c r="G700" s="145" t="s">
        <v>31</v>
      </c>
      <c r="H700" s="145" t="s">
        <v>3350</v>
      </c>
      <c r="I700" s="145" t="s">
        <v>3350</v>
      </c>
      <c r="J700" s="31">
        <v>24.741061084415094</v>
      </c>
      <c r="K700" s="31">
        <v>-5.0999999999999996</v>
      </c>
      <c r="L700" s="31">
        <v>-0.64400000000000002</v>
      </c>
      <c r="M700" s="31">
        <v>5.1404995866160714</v>
      </c>
      <c r="N700" s="31">
        <v>120.6</v>
      </c>
      <c r="O700" s="97">
        <v>53.717941772483343</v>
      </c>
      <c r="P700" s="31">
        <v>-10.488</v>
      </c>
      <c r="Q700" s="31">
        <v>-3.3719999999999999</v>
      </c>
      <c r="R700" s="31">
        <v>11.016738537334904</v>
      </c>
      <c r="S700" s="98">
        <v>119.4</v>
      </c>
      <c r="T700" s="97">
        <v>42.063760188144087</v>
      </c>
      <c r="U700" s="31">
        <v>-8.5240000000000009</v>
      </c>
      <c r="V700" s="31">
        <v>-1.5599999999999998</v>
      </c>
      <c r="W700" s="31">
        <v>8.6655741875538759</v>
      </c>
      <c r="X700" s="98">
        <v>119.4</v>
      </c>
      <c r="Y700" s="490" t="s">
        <v>3350</v>
      </c>
    </row>
    <row r="701" spans="1:25" x14ac:dyDescent="0.25">
      <c r="A701" s="28" t="s">
        <v>18</v>
      </c>
      <c r="B701" s="144" t="s">
        <v>808</v>
      </c>
      <c r="C701" s="487" t="s">
        <v>658</v>
      </c>
      <c r="D701" s="144">
        <v>110</v>
      </c>
      <c r="E701" s="144" t="s">
        <v>823</v>
      </c>
      <c r="F701" s="144">
        <v>10</v>
      </c>
      <c r="G701" s="144" t="s">
        <v>37</v>
      </c>
      <c r="H701" s="144" t="s">
        <v>3350</v>
      </c>
      <c r="I701" s="144" t="s">
        <v>824</v>
      </c>
      <c r="J701" s="29">
        <v>113.812131360705</v>
      </c>
      <c r="K701" s="29">
        <v>-2.02</v>
      </c>
      <c r="L701" s="29">
        <v>-2.4E-2</v>
      </c>
      <c r="M701" s="29">
        <v>2.0201425692262416</v>
      </c>
      <c r="N701" s="29">
        <v>10.26</v>
      </c>
      <c r="O701" s="35">
        <v>148.33993044582192</v>
      </c>
      <c r="P701" s="29">
        <v>-2.6360000000000001</v>
      </c>
      <c r="Q701" s="29">
        <v>-0.25600000000000001</v>
      </c>
      <c r="R701" s="29">
        <v>2.6484017822075261</v>
      </c>
      <c r="S701" s="96">
        <v>10.32</v>
      </c>
      <c r="T701" s="35">
        <v>146.76519900048558</v>
      </c>
      <c r="U701" s="29">
        <v>-2.6240000000000001</v>
      </c>
      <c r="V701" s="29">
        <v>-0.184</v>
      </c>
      <c r="W701" s="29">
        <v>2.6304433086459023</v>
      </c>
      <c r="X701" s="96">
        <v>10.36</v>
      </c>
      <c r="Y701" s="489" t="s">
        <v>3350</v>
      </c>
    </row>
    <row r="702" spans="1:25" x14ac:dyDescent="0.25">
      <c r="A702" s="28" t="s">
        <v>18</v>
      </c>
      <c r="B702" s="144" t="s">
        <v>808</v>
      </c>
      <c r="C702" s="487" t="s">
        <v>658</v>
      </c>
      <c r="D702" s="144">
        <v>110</v>
      </c>
      <c r="E702" s="144" t="s">
        <v>825</v>
      </c>
      <c r="F702" s="144">
        <v>10</v>
      </c>
      <c r="G702" s="144" t="s">
        <v>3350</v>
      </c>
      <c r="H702" s="144">
        <v>2</v>
      </c>
      <c r="I702" s="144" t="s">
        <v>666</v>
      </c>
      <c r="J702" s="29">
        <v>74.466670737655562</v>
      </c>
      <c r="K702" s="29">
        <v>-1.304</v>
      </c>
      <c r="L702" s="29">
        <v>-0.216</v>
      </c>
      <c r="M702" s="29">
        <v>1.3217685122592382</v>
      </c>
      <c r="N702" s="29">
        <v>10.26</v>
      </c>
      <c r="O702" s="35">
        <v>83.042854546658759</v>
      </c>
      <c r="P702" s="29">
        <v>-1.48</v>
      </c>
      <c r="Q702" s="29">
        <v>-8.7999999999999995E-2</v>
      </c>
      <c r="R702" s="29">
        <v>1.4826139079342269</v>
      </c>
      <c r="S702" s="96">
        <v>10.32</v>
      </c>
      <c r="T702" s="35">
        <v>74.796825055626115</v>
      </c>
      <c r="U702" s="29">
        <v>-1.33</v>
      </c>
      <c r="V702" s="29">
        <v>-0.16800000000000001</v>
      </c>
      <c r="W702" s="29">
        <v>1.3405685361069759</v>
      </c>
      <c r="X702" s="96">
        <v>10.36</v>
      </c>
      <c r="Y702" s="489" t="s">
        <v>3350</v>
      </c>
    </row>
    <row r="703" spans="1:25" x14ac:dyDescent="0.25">
      <c r="A703" s="28" t="s">
        <v>18</v>
      </c>
      <c r="B703" s="144" t="s">
        <v>808</v>
      </c>
      <c r="C703" s="487" t="s">
        <v>658</v>
      </c>
      <c r="D703" s="144">
        <v>110</v>
      </c>
      <c r="E703" s="144" t="s">
        <v>826</v>
      </c>
      <c r="F703" s="144">
        <v>10</v>
      </c>
      <c r="G703" s="144" t="s">
        <v>3350</v>
      </c>
      <c r="H703" s="144">
        <v>2</v>
      </c>
      <c r="I703" s="144" t="s">
        <v>827</v>
      </c>
      <c r="J703" s="29">
        <v>36.571060882491388</v>
      </c>
      <c r="K703" s="29">
        <v>-0.60120000000000007</v>
      </c>
      <c r="L703" s="29">
        <v>-0.24480000000000002</v>
      </c>
      <c r="M703" s="29">
        <v>0.64912901645204557</v>
      </c>
      <c r="N703" s="29">
        <v>10.26</v>
      </c>
      <c r="O703" s="35">
        <v>51.54811482330043</v>
      </c>
      <c r="P703" s="29">
        <v>-0.88200000000000001</v>
      </c>
      <c r="Q703" s="29">
        <v>-0.26280000000000003</v>
      </c>
      <c r="R703" s="29">
        <v>0.92031942280927659</v>
      </c>
      <c r="S703" s="96">
        <v>10.32</v>
      </c>
      <c r="T703" s="35">
        <v>65.495659947905722</v>
      </c>
      <c r="U703" s="29">
        <v>-1.1352</v>
      </c>
      <c r="V703" s="29">
        <v>-0.29880000000000001</v>
      </c>
      <c r="W703" s="29">
        <v>1.1738656141143244</v>
      </c>
      <c r="X703" s="96">
        <v>10.36</v>
      </c>
      <c r="Y703" s="489" t="s">
        <v>3350</v>
      </c>
    </row>
    <row r="704" spans="1:25" x14ac:dyDescent="0.25">
      <c r="A704" s="28" t="s">
        <v>18</v>
      </c>
      <c r="B704" s="144" t="s">
        <v>808</v>
      </c>
      <c r="C704" s="487" t="s">
        <v>658</v>
      </c>
      <c r="D704" s="144">
        <v>110</v>
      </c>
      <c r="E704" s="144" t="s">
        <v>828</v>
      </c>
      <c r="F704" s="144">
        <v>10</v>
      </c>
      <c r="G704" s="144" t="s">
        <v>3350</v>
      </c>
      <c r="H704" s="144">
        <v>2</v>
      </c>
      <c r="I704" s="144" t="s">
        <v>829</v>
      </c>
      <c r="J704" s="29">
        <v>5.7881498950083481</v>
      </c>
      <c r="K704" s="29">
        <v>-9.4799999999999995E-2</v>
      </c>
      <c r="L704" s="29">
        <v>-3.9600000000000003E-2</v>
      </c>
      <c r="M704" s="29">
        <v>0.10273850300641917</v>
      </c>
      <c r="N704" s="29">
        <v>10.26</v>
      </c>
      <c r="O704" s="35">
        <v>14.625504346650295</v>
      </c>
      <c r="P704" s="29">
        <v>-0.252</v>
      </c>
      <c r="Q704" s="29">
        <v>-6.8400000000000002E-2</v>
      </c>
      <c r="R704" s="29">
        <v>0.26111790440335569</v>
      </c>
      <c r="S704" s="96">
        <v>10.32</v>
      </c>
      <c r="T704" s="35">
        <v>8.1436330210493608</v>
      </c>
      <c r="U704" s="29">
        <v>-0.1356</v>
      </c>
      <c r="V704" s="29">
        <v>-5.3999999999999999E-2</v>
      </c>
      <c r="W704" s="29">
        <v>0.14595670590966348</v>
      </c>
      <c r="X704" s="96">
        <v>10.36</v>
      </c>
      <c r="Y704" s="489" t="s">
        <v>3350</v>
      </c>
    </row>
    <row r="705" spans="1:25" x14ac:dyDescent="0.25">
      <c r="A705" s="28" t="s">
        <v>18</v>
      </c>
      <c r="B705" s="144" t="s">
        <v>808</v>
      </c>
      <c r="C705" s="487" t="s">
        <v>658</v>
      </c>
      <c r="D705" s="144">
        <v>110</v>
      </c>
      <c r="E705" s="144" t="s">
        <v>830</v>
      </c>
      <c r="F705" s="144">
        <v>10</v>
      </c>
      <c r="G705" s="144" t="s">
        <v>3350</v>
      </c>
      <c r="H705" s="144">
        <v>2</v>
      </c>
      <c r="I705" s="144" t="s">
        <v>831</v>
      </c>
      <c r="J705" s="29">
        <v>0</v>
      </c>
      <c r="K705" s="29">
        <v>-1.1999999999999999E-3</v>
      </c>
      <c r="L705" s="29">
        <v>-5.04E-2</v>
      </c>
      <c r="M705" s="29">
        <v>5.0414283690240015E-2</v>
      </c>
      <c r="N705" s="29">
        <v>10.26</v>
      </c>
      <c r="O705" s="35">
        <v>0</v>
      </c>
      <c r="P705" s="29">
        <v>0</v>
      </c>
      <c r="Q705" s="29">
        <v>-5.04E-2</v>
      </c>
      <c r="R705" s="29">
        <v>5.04E-2</v>
      </c>
      <c r="S705" s="96">
        <v>10.32</v>
      </c>
      <c r="T705" s="35">
        <v>2.8797928673117861</v>
      </c>
      <c r="U705" s="29">
        <v>-1.1999999999999999E-3</v>
      </c>
      <c r="V705" s="29">
        <v>-5.16E-2</v>
      </c>
      <c r="W705" s="29">
        <v>5.1613951602255764E-2</v>
      </c>
      <c r="X705" s="96">
        <v>10.36</v>
      </c>
      <c r="Y705" s="489" t="s">
        <v>3350</v>
      </c>
    </row>
    <row r="706" spans="1:25" x14ac:dyDescent="0.25">
      <c r="A706" s="28" t="s">
        <v>18</v>
      </c>
      <c r="B706" s="144" t="s">
        <v>808</v>
      </c>
      <c r="C706" s="487" t="s">
        <v>658</v>
      </c>
      <c r="D706" s="144">
        <v>110</v>
      </c>
      <c r="E706" s="144" t="s">
        <v>832</v>
      </c>
      <c r="F706" s="144">
        <v>10</v>
      </c>
      <c r="G706" s="144" t="s">
        <v>37</v>
      </c>
      <c r="H706" s="144" t="s">
        <v>3350</v>
      </c>
      <c r="I706" s="144" t="s">
        <v>687</v>
      </c>
      <c r="J706" s="29">
        <v>177.34956045113543</v>
      </c>
      <c r="K706" s="29">
        <v>-3.08</v>
      </c>
      <c r="L706" s="29">
        <v>-0.62</v>
      </c>
      <c r="M706" s="29">
        <v>3.1417829333039542</v>
      </c>
      <c r="N706" s="29">
        <v>10.24</v>
      </c>
      <c r="O706" s="35">
        <v>479.67133255733097</v>
      </c>
      <c r="P706" s="29">
        <v>-7.8520000000000003</v>
      </c>
      <c r="Q706" s="29">
        <v>-3.1160000000000001</v>
      </c>
      <c r="R706" s="29">
        <v>8.4476837062001788</v>
      </c>
      <c r="S706" s="96">
        <v>10.18</v>
      </c>
      <c r="T706" s="35">
        <v>340.65423198632038</v>
      </c>
      <c r="U706" s="29">
        <v>-5.9</v>
      </c>
      <c r="V706" s="29">
        <v>-1.3759999999999999</v>
      </c>
      <c r="W706" s="29">
        <v>6.0583311233375152</v>
      </c>
      <c r="X706" s="96">
        <v>10.28</v>
      </c>
      <c r="Y706" s="489" t="s">
        <v>3350</v>
      </c>
    </row>
    <row r="707" spans="1:25" x14ac:dyDescent="0.25">
      <c r="A707" s="28" t="s">
        <v>18</v>
      </c>
      <c r="B707" s="144" t="s">
        <v>808</v>
      </c>
      <c r="C707" s="487" t="s">
        <v>658</v>
      </c>
      <c r="D707" s="144">
        <v>110</v>
      </c>
      <c r="E707" s="144" t="s">
        <v>833</v>
      </c>
      <c r="F707" s="144">
        <v>10</v>
      </c>
      <c r="G707" s="144" t="s">
        <v>3350</v>
      </c>
      <c r="H707" s="488">
        <v>4</v>
      </c>
      <c r="I707" s="144" t="s">
        <v>666</v>
      </c>
      <c r="J707" s="29">
        <v>1.4871634573767263</v>
      </c>
      <c r="K707" s="29">
        <v>-2.2800000000000001E-2</v>
      </c>
      <c r="L707" s="29">
        <v>-1.32E-2</v>
      </c>
      <c r="M707" s="29">
        <v>2.634539808012018E-2</v>
      </c>
      <c r="N707" s="29">
        <v>10.24</v>
      </c>
      <c r="O707" s="35">
        <v>15.906902388128714</v>
      </c>
      <c r="P707" s="29">
        <v>-0.192</v>
      </c>
      <c r="Q707" s="29">
        <v>-0.20399999999999999</v>
      </c>
      <c r="R707" s="29">
        <v>0.28014282071829005</v>
      </c>
      <c r="S707" s="96">
        <v>10.18</v>
      </c>
      <c r="T707" s="35">
        <v>9.1611885124260422</v>
      </c>
      <c r="U707" s="29">
        <v>-0.1164</v>
      </c>
      <c r="V707" s="29">
        <v>-0.114</v>
      </c>
      <c r="W707" s="29">
        <v>0.16292624098038966</v>
      </c>
      <c r="X707" s="96">
        <v>10.28</v>
      </c>
      <c r="Y707" s="489" t="s">
        <v>3350</v>
      </c>
    </row>
    <row r="708" spans="1:25" x14ac:dyDescent="0.25">
      <c r="A708" s="28" t="s">
        <v>18</v>
      </c>
      <c r="B708" s="144" t="s">
        <v>808</v>
      </c>
      <c r="C708" s="487" t="s">
        <v>658</v>
      </c>
      <c r="D708" s="144">
        <v>110</v>
      </c>
      <c r="E708" s="144" t="s">
        <v>834</v>
      </c>
      <c r="F708" s="144">
        <v>10</v>
      </c>
      <c r="G708" s="144" t="s">
        <v>3350</v>
      </c>
      <c r="H708" s="488">
        <v>4</v>
      </c>
      <c r="I708" s="144" t="s">
        <v>666</v>
      </c>
      <c r="J708" s="29">
        <v>24.807070583789638</v>
      </c>
      <c r="K708" s="29">
        <v>-0.41520000000000001</v>
      </c>
      <c r="L708" s="29">
        <v>-0.14399999999999999</v>
      </c>
      <c r="M708" s="29">
        <v>0.43946221680595027</v>
      </c>
      <c r="N708" s="29">
        <v>10.24</v>
      </c>
      <c r="O708" s="35">
        <v>69.139438773249594</v>
      </c>
      <c r="P708" s="29">
        <v>-1.0247999999999999</v>
      </c>
      <c r="Q708" s="29">
        <v>-0.65760000000000007</v>
      </c>
      <c r="R708" s="29">
        <v>1.2176423120112079</v>
      </c>
      <c r="S708" s="96">
        <v>10.18</v>
      </c>
      <c r="T708" s="35">
        <v>47.078892117442024</v>
      </c>
      <c r="U708" s="29">
        <v>-0.67920000000000003</v>
      </c>
      <c r="V708" s="29">
        <v>-0.48960000000000004</v>
      </c>
      <c r="W708" s="29">
        <v>0.83726984897343582</v>
      </c>
      <c r="X708" s="96">
        <v>10.28</v>
      </c>
      <c r="Y708" s="489" t="s">
        <v>3350</v>
      </c>
    </row>
    <row r="709" spans="1:25" x14ac:dyDescent="0.25">
      <c r="A709" s="28" t="s">
        <v>18</v>
      </c>
      <c r="B709" s="144" t="s">
        <v>808</v>
      </c>
      <c r="C709" s="487" t="s">
        <v>658</v>
      </c>
      <c r="D709" s="144">
        <v>110</v>
      </c>
      <c r="E709" s="144" t="s">
        <v>835</v>
      </c>
      <c r="F709" s="144">
        <v>10</v>
      </c>
      <c r="G709" s="144" t="s">
        <v>3350</v>
      </c>
      <c r="H709" s="488">
        <v>4</v>
      </c>
      <c r="I709" s="144" t="s">
        <v>666</v>
      </c>
      <c r="J709" s="29">
        <v>6.2275171249428487</v>
      </c>
      <c r="K709" s="29">
        <v>-7.6799999999999993E-2</v>
      </c>
      <c r="L709" s="29">
        <v>-7.9200000000000007E-2</v>
      </c>
      <c r="M709" s="29">
        <v>0.11032171137178756</v>
      </c>
      <c r="N709" s="29">
        <v>10.24</v>
      </c>
      <c r="O709" s="35">
        <v>56.366669631051806</v>
      </c>
      <c r="P709" s="29">
        <v>-0.7632000000000001</v>
      </c>
      <c r="Q709" s="29">
        <v>-0.63479999999999992</v>
      </c>
      <c r="R709" s="29">
        <v>0.99269596554030581</v>
      </c>
      <c r="S709" s="96">
        <v>10.18</v>
      </c>
      <c r="T709" s="35">
        <v>18.251670520443586</v>
      </c>
      <c r="U709" s="29">
        <v>-0.25440000000000002</v>
      </c>
      <c r="V709" s="29">
        <v>-0.2016</v>
      </c>
      <c r="W709" s="29">
        <v>0.32459500920377687</v>
      </c>
      <c r="X709" s="96">
        <v>10.28</v>
      </c>
      <c r="Y709" s="489" t="s">
        <v>3350</v>
      </c>
    </row>
    <row r="710" spans="1:25" x14ac:dyDescent="0.25">
      <c r="A710" s="28" t="s">
        <v>18</v>
      </c>
      <c r="B710" s="144" t="s">
        <v>808</v>
      </c>
      <c r="C710" s="487" t="s">
        <v>658</v>
      </c>
      <c r="D710" s="144">
        <v>110</v>
      </c>
      <c r="E710" s="144" t="s">
        <v>836</v>
      </c>
      <c r="F710" s="144">
        <v>10</v>
      </c>
      <c r="G710" s="144" t="s">
        <v>3350</v>
      </c>
      <c r="H710" s="488">
        <v>4</v>
      </c>
      <c r="I710" s="144" t="s">
        <v>666</v>
      </c>
      <c r="J710" s="29">
        <v>42.875007568095747</v>
      </c>
      <c r="K710" s="29">
        <v>-0.75</v>
      </c>
      <c r="L710" s="29">
        <v>-0.12</v>
      </c>
      <c r="M710" s="29">
        <v>0.7595393340703297</v>
      </c>
      <c r="N710" s="29">
        <v>10.24</v>
      </c>
      <c r="O710" s="35">
        <v>110.3394011556593</v>
      </c>
      <c r="P710" s="29">
        <v>-1.8120000000000001</v>
      </c>
      <c r="Q710" s="29">
        <v>-0.70199999999999996</v>
      </c>
      <c r="R710" s="29">
        <v>1.9432313295127783</v>
      </c>
      <c r="S710" s="96">
        <v>10.18</v>
      </c>
      <c r="T710" s="35">
        <v>69.803519390664903</v>
      </c>
      <c r="U710" s="29">
        <v>-1.228</v>
      </c>
      <c r="V710" s="29">
        <v>-0.182</v>
      </c>
      <c r="W710" s="29">
        <v>1.2414137102513407</v>
      </c>
      <c r="X710" s="96">
        <v>10.28</v>
      </c>
      <c r="Y710" s="489" t="s">
        <v>3350</v>
      </c>
    </row>
    <row r="711" spans="1:25" x14ac:dyDescent="0.25">
      <c r="A711" s="28" t="s">
        <v>18</v>
      </c>
      <c r="B711" s="144" t="s">
        <v>808</v>
      </c>
      <c r="C711" s="487" t="s">
        <v>658</v>
      </c>
      <c r="D711" s="144">
        <v>110</v>
      </c>
      <c r="E711" s="144" t="s">
        <v>837</v>
      </c>
      <c r="F711" s="144">
        <v>10</v>
      </c>
      <c r="G711" s="144" t="s">
        <v>3350</v>
      </c>
      <c r="H711" s="488">
        <v>4</v>
      </c>
      <c r="I711" s="144" t="s">
        <v>838</v>
      </c>
      <c r="J711" s="29">
        <v>98.856484928869236</v>
      </c>
      <c r="K711" s="29">
        <v>-1.6459999999999999</v>
      </c>
      <c r="L711" s="29">
        <v>-0.59799999999999998</v>
      </c>
      <c r="M711" s="29">
        <v>1.7512624018119043</v>
      </c>
      <c r="N711" s="29">
        <v>10.24</v>
      </c>
      <c r="O711" s="35">
        <v>184.22480956878775</v>
      </c>
      <c r="P711" s="29">
        <v>-3.1579999999999999</v>
      </c>
      <c r="Q711" s="29">
        <v>-0.74399999999999999</v>
      </c>
      <c r="R711" s="29">
        <v>3.2444568112397487</v>
      </c>
      <c r="S711" s="96">
        <v>10.18</v>
      </c>
      <c r="T711" s="35">
        <v>199.1057725546043</v>
      </c>
      <c r="U711" s="29">
        <v>-3.4540000000000002</v>
      </c>
      <c r="V711" s="29">
        <v>-0.78</v>
      </c>
      <c r="W711" s="29">
        <v>3.5409767014201043</v>
      </c>
      <c r="X711" s="96">
        <v>10.28</v>
      </c>
      <c r="Y711" s="489" t="s">
        <v>3350</v>
      </c>
    </row>
    <row r="712" spans="1:25" x14ac:dyDescent="0.25">
      <c r="A712" s="28" t="s">
        <v>18</v>
      </c>
      <c r="B712" s="144" t="s">
        <v>808</v>
      </c>
      <c r="C712" s="487" t="s">
        <v>658</v>
      </c>
      <c r="D712" s="144">
        <v>110</v>
      </c>
      <c r="E712" s="144" t="s">
        <v>839</v>
      </c>
      <c r="F712" s="144">
        <v>10</v>
      </c>
      <c r="G712" s="144" t="s">
        <v>3350</v>
      </c>
      <c r="H712" s="488">
        <v>4</v>
      </c>
      <c r="I712" s="144" t="s">
        <v>666</v>
      </c>
      <c r="J712" s="29">
        <v>15.708893133081631</v>
      </c>
      <c r="K712" s="29">
        <v>-0.1128</v>
      </c>
      <c r="L712" s="29">
        <v>-0.25440000000000002</v>
      </c>
      <c r="M712" s="29">
        <v>0.27828618363116775</v>
      </c>
      <c r="N712" s="29">
        <v>10.24</v>
      </c>
      <c r="O712" s="35">
        <v>55.160095681097815</v>
      </c>
      <c r="P712" s="29">
        <v>-0.89639999999999997</v>
      </c>
      <c r="Q712" s="29">
        <v>-0.37439999999999996</v>
      </c>
      <c r="R712" s="29">
        <v>0.97144650907808605</v>
      </c>
      <c r="S712" s="96">
        <v>10.18</v>
      </c>
      <c r="T712" s="35">
        <v>15.076065520800551</v>
      </c>
      <c r="U712" s="29">
        <v>-0.15719999999999998</v>
      </c>
      <c r="V712" s="29">
        <v>-0.21719999999999998</v>
      </c>
      <c r="W712" s="29">
        <v>0.2681187796481253</v>
      </c>
      <c r="X712" s="96">
        <v>10.28</v>
      </c>
      <c r="Y712" s="489" t="s">
        <v>3350</v>
      </c>
    </row>
    <row r="713" spans="1:25" ht="15.75" thickBot="1" x14ac:dyDescent="0.3">
      <c r="A713" s="32" t="s">
        <v>18</v>
      </c>
      <c r="B713" s="146" t="s">
        <v>808</v>
      </c>
      <c r="C713" s="496" t="s">
        <v>658</v>
      </c>
      <c r="D713" s="146">
        <v>110</v>
      </c>
      <c r="E713" s="146" t="s">
        <v>148</v>
      </c>
      <c r="F713" s="146">
        <v>10</v>
      </c>
      <c r="G713" s="146" t="s">
        <v>59</v>
      </c>
      <c r="H713" s="498">
        <v>4</v>
      </c>
      <c r="I713" s="146" t="s">
        <v>60</v>
      </c>
      <c r="J713" s="29">
        <v>0</v>
      </c>
      <c r="K713" s="29">
        <v>-4.0000000000000003E-5</v>
      </c>
      <c r="L713" s="29">
        <v>-1.1999999999999999E-4</v>
      </c>
      <c r="M713" s="29">
        <v>1.2649110640673515E-4</v>
      </c>
      <c r="N713" s="29">
        <v>10.24</v>
      </c>
      <c r="O713" s="36">
        <v>0</v>
      </c>
      <c r="P713" s="33">
        <v>-4.0000000000000003E-5</v>
      </c>
      <c r="Q713" s="33">
        <v>-1E-4</v>
      </c>
      <c r="R713" s="33">
        <v>1.0770329614269009E-4</v>
      </c>
      <c r="S713" s="99">
        <v>10.18</v>
      </c>
      <c r="T713" s="36">
        <v>0</v>
      </c>
      <c r="U713" s="33">
        <v>-4.0000000000000003E-5</v>
      </c>
      <c r="V713" s="33">
        <v>-1.1999999999999999E-4</v>
      </c>
      <c r="W713" s="33">
        <v>1.2649110640673515E-4</v>
      </c>
      <c r="X713" s="99">
        <v>10.28</v>
      </c>
      <c r="Y713" s="492" t="s">
        <v>3350</v>
      </c>
    </row>
    <row r="714" spans="1:25" x14ac:dyDescent="0.25">
      <c r="A714" s="24" t="s">
        <v>18</v>
      </c>
      <c r="B714" s="142" t="s">
        <v>840</v>
      </c>
      <c r="C714" s="142" t="s">
        <v>20</v>
      </c>
      <c r="D714" s="142">
        <v>110</v>
      </c>
      <c r="E714" s="142" t="s">
        <v>30</v>
      </c>
      <c r="F714" s="142">
        <v>115</v>
      </c>
      <c r="G714" s="142" t="s">
        <v>31</v>
      </c>
      <c r="H714" s="142" t="s">
        <v>3350</v>
      </c>
      <c r="I714" s="142" t="s">
        <v>3350</v>
      </c>
      <c r="J714" s="25">
        <v>0</v>
      </c>
      <c r="K714" s="25">
        <v>-4.0000000000000002E-4</v>
      </c>
      <c r="L714" s="25">
        <v>0</v>
      </c>
      <c r="M714" s="25">
        <v>4.0000000000000002E-4</v>
      </c>
      <c r="N714" s="25">
        <v>120.7</v>
      </c>
      <c r="O714" s="92">
        <v>0</v>
      </c>
      <c r="P714" s="25">
        <v>0</v>
      </c>
      <c r="Q714" s="25">
        <v>-4.0000000000000002E-4</v>
      </c>
      <c r="R714" s="25">
        <v>4.0000000000000002E-4</v>
      </c>
      <c r="S714" s="93">
        <v>119.4</v>
      </c>
      <c r="T714" s="92">
        <v>0</v>
      </c>
      <c r="U714" s="25">
        <v>0</v>
      </c>
      <c r="V714" s="25">
        <v>-8.0000000000000004E-4</v>
      </c>
      <c r="W714" s="25">
        <v>8.0000000000000004E-4</v>
      </c>
      <c r="X714" s="93">
        <v>120</v>
      </c>
      <c r="Y714" s="485" t="s">
        <v>3350</v>
      </c>
    </row>
    <row r="715" spans="1:25" x14ac:dyDescent="0.25">
      <c r="A715" s="28" t="s">
        <v>18</v>
      </c>
      <c r="B715" s="144" t="s">
        <v>840</v>
      </c>
      <c r="C715" s="487" t="s">
        <v>20</v>
      </c>
      <c r="D715" s="144">
        <v>110</v>
      </c>
      <c r="E715" s="144" t="s">
        <v>759</v>
      </c>
      <c r="F715" s="144">
        <v>10</v>
      </c>
      <c r="G715" s="144" t="s">
        <v>37</v>
      </c>
      <c r="H715" s="144" t="s">
        <v>3350</v>
      </c>
      <c r="I715" s="144" t="s">
        <v>296</v>
      </c>
      <c r="J715" s="29">
        <v>0</v>
      </c>
      <c r="K715" s="29">
        <v>-4.0000000000000002E-4</v>
      </c>
      <c r="L715" s="29">
        <v>0</v>
      </c>
      <c r="M715" s="29">
        <v>4.0000000000000002E-4</v>
      </c>
      <c r="N715" s="29" t="s">
        <v>2861</v>
      </c>
      <c r="O715" s="35">
        <v>0</v>
      </c>
      <c r="P715" s="29">
        <v>0</v>
      </c>
      <c r="Q715" s="29">
        <v>-4.0000000000000002E-4</v>
      </c>
      <c r="R715" s="29">
        <v>4.0000000000000002E-4</v>
      </c>
      <c r="S715" s="96" t="s">
        <v>2861</v>
      </c>
      <c r="T715" s="35">
        <v>0</v>
      </c>
      <c r="U715" s="29">
        <v>0</v>
      </c>
      <c r="V715" s="29">
        <v>-8.0000000000000004E-4</v>
      </c>
      <c r="W715" s="29">
        <v>8.0000000000000004E-4</v>
      </c>
      <c r="X715" s="96" t="s">
        <v>2861</v>
      </c>
      <c r="Y715" s="489" t="s">
        <v>3350</v>
      </c>
    </row>
    <row r="716" spans="1:25" x14ac:dyDescent="0.25">
      <c r="A716" s="28" t="s">
        <v>18</v>
      </c>
      <c r="B716" s="144" t="s">
        <v>840</v>
      </c>
      <c r="C716" s="487" t="s">
        <v>20</v>
      </c>
      <c r="D716" s="144">
        <v>110</v>
      </c>
      <c r="E716" s="144" t="s">
        <v>841</v>
      </c>
      <c r="F716" s="144">
        <v>10</v>
      </c>
      <c r="G716" s="144" t="s">
        <v>3350</v>
      </c>
      <c r="H716" s="488">
        <v>1</v>
      </c>
      <c r="I716" s="144" t="s">
        <v>842</v>
      </c>
      <c r="J716" s="29">
        <v>2.2335323153071456</v>
      </c>
      <c r="K716" s="29">
        <v>-3.4799999999999998E-2</v>
      </c>
      <c r="L716" s="29">
        <v>-2.1600000000000001E-2</v>
      </c>
      <c r="M716" s="29">
        <v>4.095851559810243E-2</v>
      </c>
      <c r="N716" s="29">
        <v>10.6</v>
      </c>
      <c r="O716" s="35">
        <v>3.0948608057531208</v>
      </c>
      <c r="P716" s="29">
        <v>-4.9200000000000001E-2</v>
      </c>
      <c r="Q716" s="29">
        <v>-2.7199999999999998E-2</v>
      </c>
      <c r="R716" s="29">
        <v>5.6218146536505448E-2</v>
      </c>
      <c r="S716" s="96">
        <v>10.5</v>
      </c>
      <c r="T716" s="35">
        <v>3.3920124985996742</v>
      </c>
      <c r="U716" s="29">
        <v>-5.74E-2</v>
      </c>
      <c r="V716" s="29">
        <v>-2.24E-2</v>
      </c>
      <c r="W716" s="29">
        <v>6.1615907037063079E-2</v>
      </c>
      <c r="X716" s="96">
        <v>10.5</v>
      </c>
      <c r="Y716" s="489" t="s">
        <v>3350</v>
      </c>
    </row>
    <row r="717" spans="1:25" x14ac:dyDescent="0.25">
      <c r="A717" s="28" t="s">
        <v>18</v>
      </c>
      <c r="B717" s="144" t="s">
        <v>840</v>
      </c>
      <c r="C717" s="487" t="s">
        <v>20</v>
      </c>
      <c r="D717" s="144">
        <v>110</v>
      </c>
      <c r="E717" s="144" t="s">
        <v>843</v>
      </c>
      <c r="F717" s="144">
        <v>10</v>
      </c>
      <c r="G717" s="144" t="s">
        <v>3350</v>
      </c>
      <c r="H717" s="488">
        <v>1</v>
      </c>
      <c r="I717" s="144" t="s">
        <v>844</v>
      </c>
      <c r="J717" s="29">
        <v>9.4392453041680504</v>
      </c>
      <c r="K717" s="29">
        <v>-0.14580000000000001</v>
      </c>
      <c r="L717" s="29">
        <v>-9.3299999999999994E-2</v>
      </c>
      <c r="M717" s="29">
        <v>0.17309688038783369</v>
      </c>
      <c r="N717" s="29">
        <v>10.6</v>
      </c>
      <c r="O717" s="35">
        <v>13.359705329106696</v>
      </c>
      <c r="P717" s="29">
        <v>-0.22440000000000002</v>
      </c>
      <c r="Q717" s="29">
        <v>-9.240000000000001E-2</v>
      </c>
      <c r="R717" s="29">
        <v>0.24267904730322312</v>
      </c>
      <c r="S717" s="96">
        <v>10.5</v>
      </c>
      <c r="T717" s="35">
        <v>14.40664224913421</v>
      </c>
      <c r="U717" s="29">
        <v>-0.2445</v>
      </c>
      <c r="V717" s="29">
        <v>-9.3299999999999994E-2</v>
      </c>
      <c r="W717" s="29">
        <v>0.26169665645552292</v>
      </c>
      <c r="X717" s="96">
        <v>10.5</v>
      </c>
      <c r="Y717" s="489" t="s">
        <v>3350</v>
      </c>
    </row>
    <row r="718" spans="1:25" x14ac:dyDescent="0.25">
      <c r="A718" s="28" t="s">
        <v>18</v>
      </c>
      <c r="B718" s="144" t="s">
        <v>840</v>
      </c>
      <c r="C718" s="487" t="s">
        <v>20</v>
      </c>
      <c r="D718" s="144">
        <v>110</v>
      </c>
      <c r="E718" s="144" t="s">
        <v>845</v>
      </c>
      <c r="F718" s="144">
        <v>10</v>
      </c>
      <c r="G718" s="144" t="s">
        <v>3350</v>
      </c>
      <c r="H718" s="488">
        <v>1</v>
      </c>
      <c r="I718" s="144" t="s">
        <v>846</v>
      </c>
      <c r="J718" s="29">
        <v>13.403545799846947</v>
      </c>
      <c r="K718" s="29">
        <v>-0.2102</v>
      </c>
      <c r="L718" s="29">
        <v>-0.12740000000000001</v>
      </c>
      <c r="M718" s="29">
        <v>0.24579422287759328</v>
      </c>
      <c r="N718" s="29">
        <v>10.6</v>
      </c>
      <c r="O718" s="35">
        <v>16.846265788531785</v>
      </c>
      <c r="P718" s="29">
        <v>-0.27179999999999999</v>
      </c>
      <c r="Q718" s="29">
        <v>-0.1406</v>
      </c>
      <c r="R718" s="29">
        <v>0.30601241804867985</v>
      </c>
      <c r="S718" s="96">
        <v>10.5</v>
      </c>
      <c r="T718" s="35">
        <v>21.297294316149831</v>
      </c>
      <c r="U718" s="29">
        <v>-0.36080000000000001</v>
      </c>
      <c r="V718" s="29">
        <v>-0.1396</v>
      </c>
      <c r="W718" s="29">
        <v>0.38686535125286164</v>
      </c>
      <c r="X718" s="96">
        <v>10.5</v>
      </c>
      <c r="Y718" s="489" t="s">
        <v>3350</v>
      </c>
    </row>
    <row r="719" spans="1:25" x14ac:dyDescent="0.25">
      <c r="A719" s="28" t="s">
        <v>18</v>
      </c>
      <c r="B719" s="144" t="s">
        <v>840</v>
      </c>
      <c r="C719" s="487" t="s">
        <v>20</v>
      </c>
      <c r="D719" s="144">
        <v>110</v>
      </c>
      <c r="E719" s="144" t="s">
        <v>139</v>
      </c>
      <c r="F719" s="144">
        <v>10</v>
      </c>
      <c r="G719" s="144" t="s">
        <v>59</v>
      </c>
      <c r="H719" s="488">
        <v>1</v>
      </c>
      <c r="I719" s="144" t="s">
        <v>60</v>
      </c>
      <c r="J719" s="29">
        <v>0</v>
      </c>
      <c r="K719" s="29">
        <v>0</v>
      </c>
      <c r="L719" s="29">
        <v>0</v>
      </c>
      <c r="M719" s="29">
        <v>0</v>
      </c>
      <c r="N719" s="29">
        <v>10.6</v>
      </c>
      <c r="O719" s="35">
        <v>0</v>
      </c>
      <c r="P719" s="29">
        <v>0</v>
      </c>
      <c r="Q719" s="29">
        <v>0</v>
      </c>
      <c r="R719" s="29">
        <v>0</v>
      </c>
      <c r="S719" s="96">
        <v>10.5</v>
      </c>
      <c r="T719" s="35">
        <v>0</v>
      </c>
      <c r="U719" s="29">
        <v>0</v>
      </c>
      <c r="V719" s="29">
        <v>0</v>
      </c>
      <c r="W719" s="29">
        <v>0</v>
      </c>
      <c r="X719" s="96">
        <v>10.5</v>
      </c>
      <c r="Y719" s="489" t="s">
        <v>3350</v>
      </c>
    </row>
    <row r="720" spans="1:25" x14ac:dyDescent="0.25">
      <c r="A720" s="30" t="s">
        <v>18</v>
      </c>
      <c r="B720" s="145" t="s">
        <v>840</v>
      </c>
      <c r="C720" s="145" t="s">
        <v>20</v>
      </c>
      <c r="D720" s="145">
        <v>110</v>
      </c>
      <c r="E720" s="145" t="s">
        <v>61</v>
      </c>
      <c r="F720" s="145">
        <v>115</v>
      </c>
      <c r="G720" s="145" t="s">
        <v>31</v>
      </c>
      <c r="H720" s="145" t="s">
        <v>3350</v>
      </c>
      <c r="I720" s="145" t="s">
        <v>3350</v>
      </c>
      <c r="J720" s="31">
        <v>3.6572521832112774</v>
      </c>
      <c r="K720" s="31">
        <v>-0.69279999999999997</v>
      </c>
      <c r="L720" s="31">
        <v>-0.21920000000000001</v>
      </c>
      <c r="M720" s="31">
        <v>0.72665017718294134</v>
      </c>
      <c r="N720" s="31">
        <v>120.7</v>
      </c>
      <c r="O720" s="97">
        <v>5.0208460473198269</v>
      </c>
      <c r="P720" s="31">
        <v>-0.94720000000000004</v>
      </c>
      <c r="Q720" s="31">
        <v>-0.4224</v>
      </c>
      <c r="R720" s="31">
        <v>1.037116001226478</v>
      </c>
      <c r="S720" s="98">
        <v>119.4</v>
      </c>
      <c r="T720" s="97">
        <v>5.6414372003045807</v>
      </c>
      <c r="U720" s="31">
        <v>-1.0928</v>
      </c>
      <c r="V720" s="31">
        <v>-0.42119999999999996</v>
      </c>
      <c r="W720" s="31">
        <v>1.1711623627832308</v>
      </c>
      <c r="X720" s="98">
        <v>120</v>
      </c>
      <c r="Y720" s="490" t="s">
        <v>3350</v>
      </c>
    </row>
    <row r="721" spans="1:25" x14ac:dyDescent="0.25">
      <c r="A721" s="28" t="s">
        <v>18</v>
      </c>
      <c r="B721" s="144" t="s">
        <v>840</v>
      </c>
      <c r="C721" s="487" t="s">
        <v>20</v>
      </c>
      <c r="D721" s="144">
        <v>110</v>
      </c>
      <c r="E721" s="144" t="s">
        <v>847</v>
      </c>
      <c r="F721" s="144">
        <v>10</v>
      </c>
      <c r="G721" s="144" t="s">
        <v>37</v>
      </c>
      <c r="H721" s="144" t="s">
        <v>3350</v>
      </c>
      <c r="I721" s="144" t="s">
        <v>332</v>
      </c>
      <c r="J721" s="29">
        <v>41.644371557886906</v>
      </c>
      <c r="K721" s="29">
        <v>-0.66559999999999997</v>
      </c>
      <c r="L721" s="29">
        <v>-0.37439999999999996</v>
      </c>
      <c r="M721" s="29">
        <v>0.76367448562853002</v>
      </c>
      <c r="N721" s="29">
        <v>10.6</v>
      </c>
      <c r="O721" s="35">
        <v>57.0941921952369</v>
      </c>
      <c r="P721" s="29">
        <v>-0.94720000000000004</v>
      </c>
      <c r="Q721" s="29">
        <v>-0.4224</v>
      </c>
      <c r="R721" s="29">
        <v>1.037116001226478</v>
      </c>
      <c r="S721" s="96">
        <v>10.5</v>
      </c>
      <c r="T721" s="35">
        <v>64.473568003480921</v>
      </c>
      <c r="U721" s="29">
        <v>-1.0928</v>
      </c>
      <c r="V721" s="29">
        <v>-0.42119999999999996</v>
      </c>
      <c r="W721" s="29">
        <v>1.1711623627832308</v>
      </c>
      <c r="X721" s="96">
        <v>10.5</v>
      </c>
      <c r="Y721" s="489" t="s">
        <v>3350</v>
      </c>
    </row>
    <row r="722" spans="1:25" x14ac:dyDescent="0.25">
      <c r="A722" s="28" t="s">
        <v>18</v>
      </c>
      <c r="B722" s="144" t="s">
        <v>840</v>
      </c>
      <c r="C722" s="487" t="s">
        <v>20</v>
      </c>
      <c r="D722" s="144">
        <v>110</v>
      </c>
      <c r="E722" s="144" t="s">
        <v>848</v>
      </c>
      <c r="F722" s="144">
        <v>10</v>
      </c>
      <c r="G722" s="144" t="s">
        <v>3350</v>
      </c>
      <c r="H722" s="144">
        <v>2</v>
      </c>
      <c r="I722" s="144" t="s">
        <v>849</v>
      </c>
      <c r="J722" s="29">
        <v>16.335380523126656</v>
      </c>
      <c r="K722" s="29">
        <v>-0.2666</v>
      </c>
      <c r="L722" s="29">
        <v>-0.1366</v>
      </c>
      <c r="M722" s="29">
        <v>0.29955820803309663</v>
      </c>
      <c r="N722" s="29">
        <v>10.6</v>
      </c>
      <c r="O722" s="35">
        <v>23.738611267655731</v>
      </c>
      <c r="P722" s="29">
        <v>-0.39679999999999999</v>
      </c>
      <c r="Q722" s="29">
        <v>-0.16880000000000001</v>
      </c>
      <c r="R722" s="29">
        <v>0.4312118736769664</v>
      </c>
      <c r="S722" s="96">
        <v>10.5</v>
      </c>
      <c r="T722" s="35">
        <v>24.837111669737592</v>
      </c>
      <c r="U722" s="29">
        <v>-0.41919999999999996</v>
      </c>
      <c r="V722" s="29">
        <v>-0.1668</v>
      </c>
      <c r="W722" s="29">
        <v>0.45116613348078327</v>
      </c>
      <c r="X722" s="96">
        <v>10.5</v>
      </c>
      <c r="Y722" s="489" t="s">
        <v>3350</v>
      </c>
    </row>
    <row r="723" spans="1:25" ht="15.75" thickBot="1" x14ac:dyDescent="0.3">
      <c r="A723" s="32" t="s">
        <v>18</v>
      </c>
      <c r="B723" s="146" t="s">
        <v>840</v>
      </c>
      <c r="C723" s="496" t="s">
        <v>20</v>
      </c>
      <c r="D723" s="146">
        <v>110</v>
      </c>
      <c r="E723" s="146" t="s">
        <v>2905</v>
      </c>
      <c r="F723" s="146">
        <v>10</v>
      </c>
      <c r="G723" s="146" t="s">
        <v>59</v>
      </c>
      <c r="H723" s="146">
        <v>2</v>
      </c>
      <c r="I723" s="146" t="s">
        <v>60</v>
      </c>
      <c r="J723" s="29">
        <v>0</v>
      </c>
      <c r="K723" s="29">
        <v>-4.6000000000000001E-4</v>
      </c>
      <c r="L723" s="29">
        <v>-5.0000000000000001E-4</v>
      </c>
      <c r="M723" s="29">
        <v>6.7941151005852113E-4</v>
      </c>
      <c r="N723" s="29">
        <v>10.6</v>
      </c>
      <c r="O723" s="36">
        <v>0</v>
      </c>
      <c r="P723" s="33">
        <v>-4.4000000000000002E-4</v>
      </c>
      <c r="Q723" s="33">
        <v>-4.7999999999999996E-4</v>
      </c>
      <c r="R723" s="33">
        <v>6.5115282384398826E-4</v>
      </c>
      <c r="S723" s="99">
        <v>10.5</v>
      </c>
      <c r="T723" s="36">
        <v>0</v>
      </c>
      <c r="U723" s="33">
        <v>-4.6000000000000001E-4</v>
      </c>
      <c r="V723" s="33">
        <v>-5.0000000000000001E-4</v>
      </c>
      <c r="W723" s="33">
        <v>6.7941151005852113E-4</v>
      </c>
      <c r="X723" s="99">
        <v>10.5</v>
      </c>
      <c r="Y723" s="492" t="s">
        <v>3350</v>
      </c>
    </row>
    <row r="724" spans="1:25" x14ac:dyDescent="0.25">
      <c r="A724" s="24" t="s">
        <v>18</v>
      </c>
      <c r="B724" s="142" t="s">
        <v>850</v>
      </c>
      <c r="C724" s="142" t="s">
        <v>22</v>
      </c>
      <c r="D724" s="142">
        <v>35</v>
      </c>
      <c r="E724" s="142" t="s">
        <v>30</v>
      </c>
      <c r="F724" s="142">
        <v>35</v>
      </c>
      <c r="G724" s="142" t="s">
        <v>31</v>
      </c>
      <c r="H724" s="142" t="s">
        <v>3350</v>
      </c>
      <c r="I724" s="142" t="s">
        <v>3350</v>
      </c>
      <c r="J724" s="25">
        <v>4.9872289432651291</v>
      </c>
      <c r="K724" s="25">
        <v>-0.27360000000000001</v>
      </c>
      <c r="L724" s="25">
        <v>-0.1452</v>
      </c>
      <c r="M724" s="25">
        <v>0.30974182797936733</v>
      </c>
      <c r="N724" s="25">
        <v>35.9</v>
      </c>
      <c r="O724" s="92">
        <v>5.6148531330529288</v>
      </c>
      <c r="P724" s="25">
        <v>-0.31439999999999996</v>
      </c>
      <c r="Q724" s="25">
        <v>-0.13440000000000002</v>
      </c>
      <c r="R724" s="25">
        <v>0.34192209639039117</v>
      </c>
      <c r="S724" s="93">
        <v>35.200000000000003</v>
      </c>
      <c r="T724" s="92">
        <v>7.1118663848480344</v>
      </c>
      <c r="U724" s="25">
        <v>-0.41399999999999998</v>
      </c>
      <c r="V724" s="25">
        <v>-0.13919999999999999</v>
      </c>
      <c r="W724" s="25">
        <v>0.43677527402544203</v>
      </c>
      <c r="X724" s="93">
        <v>35.5</v>
      </c>
      <c r="Y724" s="485" t="s">
        <v>3350</v>
      </c>
    </row>
    <row r="725" spans="1:25" x14ac:dyDescent="0.25">
      <c r="A725" s="28" t="s">
        <v>18</v>
      </c>
      <c r="B725" s="144" t="s">
        <v>850</v>
      </c>
      <c r="C725" s="487" t="s">
        <v>22</v>
      </c>
      <c r="D725" s="144">
        <v>35</v>
      </c>
      <c r="E725" s="144" t="s">
        <v>295</v>
      </c>
      <c r="F725" s="144">
        <v>10</v>
      </c>
      <c r="G725" s="144" t="s">
        <v>37</v>
      </c>
      <c r="H725" s="144" t="s">
        <v>3350</v>
      </c>
      <c r="I725" s="144" t="s">
        <v>296</v>
      </c>
      <c r="J725" s="29">
        <v>17.904151906321811</v>
      </c>
      <c r="K725" s="29">
        <v>-0.27360000000000001</v>
      </c>
      <c r="L725" s="29">
        <v>-0.1452</v>
      </c>
      <c r="M725" s="29">
        <v>0.30974182797936733</v>
      </c>
      <c r="N725" s="29">
        <v>10</v>
      </c>
      <c r="O725" s="35">
        <v>19.376748067006186</v>
      </c>
      <c r="P725" s="29">
        <v>-0.31439999999999996</v>
      </c>
      <c r="Q725" s="29">
        <v>-0.13440000000000002</v>
      </c>
      <c r="R725" s="29">
        <v>0.34192209639039117</v>
      </c>
      <c r="S725" s="96">
        <v>10.199999999999999</v>
      </c>
      <c r="T725" s="35">
        <v>25.247125666210522</v>
      </c>
      <c r="U725" s="29">
        <v>-0.41399999999999998</v>
      </c>
      <c r="V725" s="29">
        <v>-0.13919999999999999</v>
      </c>
      <c r="W725" s="29">
        <v>0.43677527402544203</v>
      </c>
      <c r="X725" s="96">
        <v>10</v>
      </c>
      <c r="Y725" s="489" t="s">
        <v>3350</v>
      </c>
    </row>
    <row r="726" spans="1:25" x14ac:dyDescent="0.25">
      <c r="A726" s="28" t="s">
        <v>18</v>
      </c>
      <c r="B726" s="144" t="s">
        <v>850</v>
      </c>
      <c r="C726" s="487" t="s">
        <v>22</v>
      </c>
      <c r="D726" s="144">
        <v>35</v>
      </c>
      <c r="E726" s="144" t="s">
        <v>851</v>
      </c>
      <c r="F726" s="144">
        <v>10</v>
      </c>
      <c r="G726" s="144" t="s">
        <v>3350</v>
      </c>
      <c r="H726" s="488">
        <v>1</v>
      </c>
      <c r="I726" s="144" t="s">
        <v>852</v>
      </c>
      <c r="J726" s="29">
        <v>0.35749470742349654</v>
      </c>
      <c r="K726" s="29">
        <v>-3.8999999999999998E-3</v>
      </c>
      <c r="L726" s="29">
        <v>-4.7999999999999996E-3</v>
      </c>
      <c r="M726" s="29">
        <v>6.1846584384264904E-3</v>
      </c>
      <c r="N726" s="29">
        <v>10</v>
      </c>
      <c r="O726" s="35">
        <v>0.3504850072779378</v>
      </c>
      <c r="P726" s="29">
        <v>-3.8999999999999998E-3</v>
      </c>
      <c r="Q726" s="29">
        <v>-4.7999999999999996E-3</v>
      </c>
      <c r="R726" s="29">
        <v>6.1846584384264904E-3</v>
      </c>
      <c r="S726" s="96">
        <v>10.199999999999999</v>
      </c>
      <c r="T726" s="35">
        <v>0.34682080924855485</v>
      </c>
      <c r="U726" s="29">
        <v>-3.5999999999999999E-3</v>
      </c>
      <c r="V726" s="29">
        <v>-4.7999999999999996E-3</v>
      </c>
      <c r="W726" s="29">
        <v>5.9999999999999993E-3</v>
      </c>
      <c r="X726" s="96">
        <v>10</v>
      </c>
      <c r="Y726" s="489" t="s">
        <v>3350</v>
      </c>
    </row>
    <row r="727" spans="1:25" x14ac:dyDescent="0.25">
      <c r="A727" s="28" t="s">
        <v>18</v>
      </c>
      <c r="B727" s="144" t="s">
        <v>850</v>
      </c>
      <c r="C727" s="487" t="s">
        <v>22</v>
      </c>
      <c r="D727" s="144">
        <v>35</v>
      </c>
      <c r="E727" s="144" t="s">
        <v>853</v>
      </c>
      <c r="F727" s="144">
        <v>10</v>
      </c>
      <c r="G727" s="144" t="s">
        <v>3350</v>
      </c>
      <c r="H727" s="488">
        <v>1</v>
      </c>
      <c r="I727" s="144" t="s">
        <v>233</v>
      </c>
      <c r="J727" s="29">
        <v>11.59654700485298</v>
      </c>
      <c r="K727" s="29">
        <v>-0.17930000000000001</v>
      </c>
      <c r="L727" s="29">
        <v>-0.09</v>
      </c>
      <c r="M727" s="29">
        <v>0.20062026318395659</v>
      </c>
      <c r="N727" s="29">
        <v>10</v>
      </c>
      <c r="O727" s="35">
        <v>12.317035335902514</v>
      </c>
      <c r="P727" s="29">
        <v>-0.20050000000000001</v>
      </c>
      <c r="Q727" s="29">
        <v>-8.3900000000000002E-2</v>
      </c>
      <c r="R727" s="29">
        <v>0.21734640553733575</v>
      </c>
      <c r="S727" s="96">
        <v>10.199999999999999</v>
      </c>
      <c r="T727" s="35">
        <v>15.642059600135704</v>
      </c>
      <c r="U727" s="29">
        <v>-0.25750000000000001</v>
      </c>
      <c r="V727" s="29">
        <v>-8.3199999999999996E-2</v>
      </c>
      <c r="W727" s="29">
        <v>0.2706076310823477</v>
      </c>
      <c r="X727" s="96">
        <v>10</v>
      </c>
      <c r="Y727" s="489" t="s">
        <v>3350</v>
      </c>
    </row>
    <row r="728" spans="1:25" x14ac:dyDescent="0.25">
      <c r="A728" s="28" t="s">
        <v>18</v>
      </c>
      <c r="B728" s="144" t="s">
        <v>850</v>
      </c>
      <c r="C728" s="487" t="s">
        <v>22</v>
      </c>
      <c r="D728" s="144">
        <v>35</v>
      </c>
      <c r="E728" s="144" t="s">
        <v>854</v>
      </c>
      <c r="F728" s="144">
        <v>10</v>
      </c>
      <c r="G728" s="144" t="s">
        <v>3350</v>
      </c>
      <c r="H728" s="488">
        <v>1</v>
      </c>
      <c r="I728" s="144" t="s">
        <v>855</v>
      </c>
      <c r="J728" s="29">
        <v>6.4914092614474503</v>
      </c>
      <c r="K728" s="29">
        <v>-9.5799999999999996E-2</v>
      </c>
      <c r="L728" s="29">
        <v>-5.8599999999999999E-2</v>
      </c>
      <c r="M728" s="29">
        <v>0.11230138022304088</v>
      </c>
      <c r="N728" s="29">
        <v>10</v>
      </c>
      <c r="O728" s="35">
        <v>7.2463356596407307</v>
      </c>
      <c r="P728" s="29">
        <v>-0.11600000000000001</v>
      </c>
      <c r="Q728" s="29">
        <v>-5.3800000000000001E-2</v>
      </c>
      <c r="R728" s="29">
        <v>0.12786883905002031</v>
      </c>
      <c r="S728" s="96">
        <v>10.199999999999999</v>
      </c>
      <c r="T728" s="35">
        <v>9.8477025822889175</v>
      </c>
      <c r="U728" s="29">
        <v>-0.15959999999999999</v>
      </c>
      <c r="V728" s="29">
        <v>-5.96E-2</v>
      </c>
      <c r="W728" s="29">
        <v>0.17036525467359825</v>
      </c>
      <c r="X728" s="96">
        <v>10</v>
      </c>
      <c r="Y728" s="489" t="s">
        <v>3350</v>
      </c>
    </row>
    <row r="729" spans="1:25" x14ac:dyDescent="0.25">
      <c r="A729" s="28" t="s">
        <v>18</v>
      </c>
      <c r="B729" s="144" t="s">
        <v>850</v>
      </c>
      <c r="C729" s="487" t="s">
        <v>22</v>
      </c>
      <c r="D729" s="144">
        <v>35</v>
      </c>
      <c r="E729" s="144" t="s">
        <v>139</v>
      </c>
      <c r="F729" s="144">
        <v>10</v>
      </c>
      <c r="G729" s="144" t="s">
        <v>59</v>
      </c>
      <c r="H729" s="488">
        <v>1</v>
      </c>
      <c r="I729" s="144" t="s">
        <v>60</v>
      </c>
      <c r="J729" s="29">
        <v>0</v>
      </c>
      <c r="K729" s="29">
        <v>-1.65E-4</v>
      </c>
      <c r="L729" s="29">
        <v>-2.2499999999999999E-4</v>
      </c>
      <c r="M729" s="29">
        <v>2.7901612856607411E-4</v>
      </c>
      <c r="N729" s="29">
        <v>10</v>
      </c>
      <c r="O729" s="35">
        <v>0</v>
      </c>
      <c r="P729" s="29">
        <v>-1.4999999999999999E-4</v>
      </c>
      <c r="Q729" s="29">
        <v>-2.0999999999999998E-4</v>
      </c>
      <c r="R729" s="29">
        <v>2.5806975801127878E-4</v>
      </c>
      <c r="S729" s="96">
        <v>10.199999999999999</v>
      </c>
      <c r="T729" s="35">
        <v>0</v>
      </c>
      <c r="U729" s="29">
        <v>-1.4999999999999999E-4</v>
      </c>
      <c r="V729" s="29">
        <v>-2.0999999999999998E-4</v>
      </c>
      <c r="W729" s="29">
        <v>2.5806975801127878E-4</v>
      </c>
      <c r="X729" s="96">
        <v>10</v>
      </c>
      <c r="Y729" s="489" t="s">
        <v>3350</v>
      </c>
    </row>
    <row r="730" spans="1:25" x14ac:dyDescent="0.25">
      <c r="A730" s="30" t="s">
        <v>18</v>
      </c>
      <c r="B730" s="145" t="s">
        <v>850</v>
      </c>
      <c r="C730" s="145" t="s">
        <v>22</v>
      </c>
      <c r="D730" s="145">
        <v>35</v>
      </c>
      <c r="E730" s="145" t="s">
        <v>61</v>
      </c>
      <c r="F730" s="145">
        <v>35</v>
      </c>
      <c r="G730" s="145" t="s">
        <v>31</v>
      </c>
      <c r="H730" s="145" t="s">
        <v>3350</v>
      </c>
      <c r="I730" s="145" t="s">
        <v>3350</v>
      </c>
      <c r="J730" s="31">
        <v>0</v>
      </c>
      <c r="K730" s="31">
        <v>0</v>
      </c>
      <c r="L730" s="31">
        <v>0</v>
      </c>
      <c r="M730" s="31">
        <v>0</v>
      </c>
      <c r="N730" s="31">
        <v>35.299999999999997</v>
      </c>
      <c r="O730" s="97">
        <v>0</v>
      </c>
      <c r="P730" s="31">
        <v>0</v>
      </c>
      <c r="Q730" s="31">
        <v>0</v>
      </c>
      <c r="R730" s="31">
        <v>0</v>
      </c>
      <c r="S730" s="98">
        <v>35</v>
      </c>
      <c r="T730" s="97">
        <v>0</v>
      </c>
      <c r="U730" s="31">
        <v>0</v>
      </c>
      <c r="V730" s="31">
        <v>0</v>
      </c>
      <c r="W730" s="31">
        <v>0</v>
      </c>
      <c r="X730" s="98">
        <v>35.200000000000003</v>
      </c>
      <c r="Y730" s="490" t="s">
        <v>3350</v>
      </c>
    </row>
    <row r="731" spans="1:25" x14ac:dyDescent="0.25">
      <c r="A731" s="28" t="s">
        <v>18</v>
      </c>
      <c r="B731" s="144" t="s">
        <v>850</v>
      </c>
      <c r="C731" s="487" t="s">
        <v>22</v>
      </c>
      <c r="D731" s="144">
        <v>35</v>
      </c>
      <c r="E731" s="144" t="s">
        <v>311</v>
      </c>
      <c r="F731" s="144">
        <v>10</v>
      </c>
      <c r="G731" s="144" t="s">
        <v>37</v>
      </c>
      <c r="H731" s="144" t="s">
        <v>3350</v>
      </c>
      <c r="I731" s="144" t="s">
        <v>332</v>
      </c>
      <c r="J731" s="29">
        <v>0</v>
      </c>
      <c r="K731" s="29">
        <v>0</v>
      </c>
      <c r="L731" s="29">
        <v>0</v>
      </c>
      <c r="M731" s="29">
        <v>0</v>
      </c>
      <c r="N731" s="29" t="s">
        <v>41</v>
      </c>
      <c r="O731" s="35">
        <v>0</v>
      </c>
      <c r="P731" s="29">
        <v>0</v>
      </c>
      <c r="Q731" s="29">
        <v>0</v>
      </c>
      <c r="R731" s="29">
        <v>0</v>
      </c>
      <c r="S731" s="96" t="s">
        <v>41</v>
      </c>
      <c r="T731" s="35">
        <v>0</v>
      </c>
      <c r="U731" s="29">
        <v>0</v>
      </c>
      <c r="V731" s="29">
        <v>0</v>
      </c>
      <c r="W731" s="29">
        <v>0</v>
      </c>
      <c r="X731" s="96" t="s">
        <v>41</v>
      </c>
      <c r="Y731" s="489" t="s">
        <v>3350</v>
      </c>
    </row>
    <row r="732" spans="1:25" x14ac:dyDescent="0.25">
      <c r="A732" s="28" t="s">
        <v>18</v>
      </c>
      <c r="B732" s="144" t="s">
        <v>850</v>
      </c>
      <c r="C732" s="487" t="s">
        <v>22</v>
      </c>
      <c r="D732" s="144">
        <v>35</v>
      </c>
      <c r="E732" s="144" t="s">
        <v>856</v>
      </c>
      <c r="F732" s="144">
        <v>10</v>
      </c>
      <c r="G732" s="144" t="s">
        <v>3350</v>
      </c>
      <c r="H732" s="144">
        <v>2</v>
      </c>
      <c r="I732" s="144" t="s">
        <v>857</v>
      </c>
      <c r="J732" s="29">
        <v>0</v>
      </c>
      <c r="K732" s="29">
        <v>0</v>
      </c>
      <c r="L732" s="29">
        <v>0</v>
      </c>
      <c r="M732" s="29">
        <v>0</v>
      </c>
      <c r="N732" s="29" t="s">
        <v>41</v>
      </c>
      <c r="O732" s="35">
        <v>0</v>
      </c>
      <c r="P732" s="29">
        <v>0</v>
      </c>
      <c r="Q732" s="29">
        <v>0</v>
      </c>
      <c r="R732" s="29">
        <v>0</v>
      </c>
      <c r="S732" s="96" t="s">
        <v>41</v>
      </c>
      <c r="T732" s="35">
        <v>0</v>
      </c>
      <c r="U732" s="29">
        <v>0</v>
      </c>
      <c r="V732" s="29">
        <v>0</v>
      </c>
      <c r="W732" s="29">
        <v>0</v>
      </c>
      <c r="X732" s="96" t="s">
        <v>41</v>
      </c>
      <c r="Y732" s="489" t="s">
        <v>3350</v>
      </c>
    </row>
    <row r="733" spans="1:25" ht="15.75" thickBot="1" x14ac:dyDescent="0.3">
      <c r="A733" s="32" t="s">
        <v>18</v>
      </c>
      <c r="B733" s="146" t="s">
        <v>850</v>
      </c>
      <c r="C733" s="496" t="s">
        <v>22</v>
      </c>
      <c r="D733" s="146">
        <v>35</v>
      </c>
      <c r="E733" s="146" t="s">
        <v>148</v>
      </c>
      <c r="F733" s="146">
        <v>10</v>
      </c>
      <c r="G733" s="146" t="s">
        <v>59</v>
      </c>
      <c r="H733" s="146">
        <v>1</v>
      </c>
      <c r="I733" s="146" t="s">
        <v>60</v>
      </c>
      <c r="J733" s="29">
        <v>0</v>
      </c>
      <c r="K733" s="29">
        <v>0</v>
      </c>
      <c r="L733" s="29">
        <v>0</v>
      </c>
      <c r="M733" s="29">
        <v>0</v>
      </c>
      <c r="N733" s="29">
        <v>0</v>
      </c>
      <c r="O733" s="36">
        <v>0</v>
      </c>
      <c r="P733" s="33">
        <v>0</v>
      </c>
      <c r="Q733" s="33">
        <v>0</v>
      </c>
      <c r="R733" s="33">
        <v>0</v>
      </c>
      <c r="S733" s="99">
        <v>0</v>
      </c>
      <c r="T733" s="36">
        <v>0</v>
      </c>
      <c r="U733" s="33">
        <v>0</v>
      </c>
      <c r="V733" s="33">
        <v>0</v>
      </c>
      <c r="W733" s="33">
        <v>0</v>
      </c>
      <c r="X733" s="99">
        <v>0</v>
      </c>
      <c r="Y733" s="492" t="s">
        <v>3350</v>
      </c>
    </row>
    <row r="734" spans="1:25" x14ac:dyDescent="0.25">
      <c r="A734" s="24" t="s">
        <v>18</v>
      </c>
      <c r="B734" s="142" t="s">
        <v>858</v>
      </c>
      <c r="C734" s="142" t="s">
        <v>20</v>
      </c>
      <c r="D734" s="142">
        <v>110</v>
      </c>
      <c r="E734" s="142" t="s">
        <v>30</v>
      </c>
      <c r="F734" s="142">
        <v>110</v>
      </c>
      <c r="G734" s="142" t="s">
        <v>31</v>
      </c>
      <c r="H734" s="142" t="s">
        <v>3350</v>
      </c>
      <c r="I734" s="142" t="s">
        <v>3350</v>
      </c>
      <c r="J734" s="25">
        <v>0</v>
      </c>
      <c r="K734" s="25">
        <v>0</v>
      </c>
      <c r="L734" s="25">
        <v>-4.7999999999999996E-3</v>
      </c>
      <c r="M734" s="25">
        <v>4.7999999999999996E-3</v>
      </c>
      <c r="N734" s="25">
        <v>119.4</v>
      </c>
      <c r="O734" s="92">
        <v>0</v>
      </c>
      <c r="P734" s="25">
        <v>0</v>
      </c>
      <c r="Q734" s="25">
        <v>-3.5999999999999999E-3</v>
      </c>
      <c r="R734" s="25">
        <v>3.5999999999999999E-3</v>
      </c>
      <c r="S734" s="93">
        <v>118.4</v>
      </c>
      <c r="T734" s="92">
        <v>0</v>
      </c>
      <c r="U734" s="25">
        <v>-1.1999999999999999E-3</v>
      </c>
      <c r="V734" s="25">
        <v>-3.5999999999999999E-3</v>
      </c>
      <c r="W734" s="25">
        <v>3.7947331922020553E-3</v>
      </c>
      <c r="X734" s="93">
        <v>119.1</v>
      </c>
      <c r="Y734" s="485" t="s">
        <v>3350</v>
      </c>
    </row>
    <row r="735" spans="1:25" x14ac:dyDescent="0.25">
      <c r="A735" s="28" t="s">
        <v>18</v>
      </c>
      <c r="B735" s="144" t="s">
        <v>858</v>
      </c>
      <c r="C735" s="487" t="s">
        <v>20</v>
      </c>
      <c r="D735" s="144">
        <v>110</v>
      </c>
      <c r="E735" s="144" t="s">
        <v>759</v>
      </c>
      <c r="F735" s="144">
        <v>10</v>
      </c>
      <c r="G735" s="144" t="s">
        <v>37</v>
      </c>
      <c r="H735" s="144" t="s">
        <v>3350</v>
      </c>
      <c r="I735" s="144" t="s">
        <v>296</v>
      </c>
      <c r="J735" s="29">
        <v>0</v>
      </c>
      <c r="K735" s="29">
        <v>0</v>
      </c>
      <c r="L735" s="29">
        <v>-4.7999999999999996E-3</v>
      </c>
      <c r="M735" s="29">
        <v>4.7999999999999996E-3</v>
      </c>
      <c r="N735" s="29" t="s">
        <v>2861</v>
      </c>
      <c r="O735" s="35">
        <v>0</v>
      </c>
      <c r="P735" s="29">
        <v>0</v>
      </c>
      <c r="Q735" s="29">
        <v>-3.5999999999999999E-3</v>
      </c>
      <c r="R735" s="29">
        <v>3.5999999999999999E-3</v>
      </c>
      <c r="S735" s="96" t="s">
        <v>2861</v>
      </c>
      <c r="T735" s="35">
        <v>0</v>
      </c>
      <c r="U735" s="29">
        <v>-1.1999999999999999E-3</v>
      </c>
      <c r="V735" s="29">
        <v>-3.5999999999999999E-3</v>
      </c>
      <c r="W735" s="29">
        <v>3.7947331922020553E-3</v>
      </c>
      <c r="X735" s="96" t="s">
        <v>2861</v>
      </c>
      <c r="Y735" s="489" t="s">
        <v>3350</v>
      </c>
    </row>
    <row r="736" spans="1:25" x14ac:dyDescent="0.25">
      <c r="A736" s="28" t="s">
        <v>18</v>
      </c>
      <c r="B736" s="144" t="s">
        <v>858</v>
      </c>
      <c r="C736" s="487" t="s">
        <v>20</v>
      </c>
      <c r="D736" s="144">
        <v>110</v>
      </c>
      <c r="E736" s="144" t="s">
        <v>859</v>
      </c>
      <c r="F736" s="144">
        <v>10</v>
      </c>
      <c r="G736" s="144" t="s">
        <v>3350</v>
      </c>
      <c r="H736" s="488">
        <v>1</v>
      </c>
      <c r="I736" s="144" t="s">
        <v>860</v>
      </c>
      <c r="J736" s="29">
        <v>3.5908100707257886</v>
      </c>
      <c r="K736" s="29">
        <v>-5.91E-2</v>
      </c>
      <c r="L736" s="29">
        <v>-2.7600000000000003E-2</v>
      </c>
      <c r="M736" s="29">
        <v>6.5227064934733958E-2</v>
      </c>
      <c r="N736" s="29">
        <v>10.5</v>
      </c>
      <c r="O736" s="35">
        <v>5.3186985133341853</v>
      </c>
      <c r="P736" s="29">
        <v>-0.09</v>
      </c>
      <c r="Q736" s="29">
        <v>-2.9700000000000001E-2</v>
      </c>
      <c r="R736" s="29">
        <v>9.4773888809101842E-2</v>
      </c>
      <c r="S736" s="96">
        <v>10.3</v>
      </c>
      <c r="T736" s="35">
        <v>8.0227960464340402</v>
      </c>
      <c r="U736" s="29">
        <v>-0.14099999999999999</v>
      </c>
      <c r="V736" s="29">
        <v>-3.0899999999999997E-2</v>
      </c>
      <c r="W736" s="29">
        <v>0.14434614646744123</v>
      </c>
      <c r="X736" s="96">
        <v>10.4</v>
      </c>
      <c r="Y736" s="489" t="s">
        <v>3350</v>
      </c>
    </row>
    <row r="737" spans="1:25" x14ac:dyDescent="0.25">
      <c r="A737" s="28" t="s">
        <v>18</v>
      </c>
      <c r="B737" s="144" t="s">
        <v>858</v>
      </c>
      <c r="C737" s="487" t="s">
        <v>20</v>
      </c>
      <c r="D737" s="144">
        <v>110</v>
      </c>
      <c r="E737" s="144" t="s">
        <v>861</v>
      </c>
      <c r="F737" s="144">
        <v>10</v>
      </c>
      <c r="G737" s="144" t="s">
        <v>3350</v>
      </c>
      <c r="H737" s="488">
        <v>1</v>
      </c>
      <c r="I737" s="144" t="s">
        <v>862</v>
      </c>
      <c r="J737" s="29">
        <v>0</v>
      </c>
      <c r="K737" s="29">
        <v>0</v>
      </c>
      <c r="L737" s="29">
        <v>-2.3999999999999998E-3</v>
      </c>
      <c r="M737" s="29">
        <v>2.3999999999999998E-3</v>
      </c>
      <c r="N737" s="29">
        <v>10.5</v>
      </c>
      <c r="O737" s="35">
        <v>0</v>
      </c>
      <c r="P737" s="29">
        <v>0</v>
      </c>
      <c r="Q737" s="29">
        <v>-2.3999999999999998E-3</v>
      </c>
      <c r="R737" s="29">
        <v>2.3999999999999998E-3</v>
      </c>
      <c r="S737" s="96">
        <v>10.3</v>
      </c>
      <c r="T737" s="35">
        <v>0</v>
      </c>
      <c r="U737" s="29">
        <v>0</v>
      </c>
      <c r="V737" s="29">
        <v>-2.3999999999999998E-3</v>
      </c>
      <c r="W737" s="29">
        <v>2.3999999999999998E-3</v>
      </c>
      <c r="X737" s="96">
        <v>10.4</v>
      </c>
      <c r="Y737" s="489" t="s">
        <v>3350</v>
      </c>
    </row>
    <row r="738" spans="1:25" x14ac:dyDescent="0.25">
      <c r="A738" s="28" t="s">
        <v>18</v>
      </c>
      <c r="B738" s="144" t="s">
        <v>858</v>
      </c>
      <c r="C738" s="487" t="s">
        <v>20</v>
      </c>
      <c r="D738" s="144">
        <v>110</v>
      </c>
      <c r="E738" s="144" t="s">
        <v>863</v>
      </c>
      <c r="F738" s="144">
        <v>10</v>
      </c>
      <c r="G738" s="144" t="s">
        <v>3350</v>
      </c>
      <c r="H738" s="488">
        <v>1</v>
      </c>
      <c r="I738" s="144" t="s">
        <v>326</v>
      </c>
      <c r="J738" s="29">
        <v>8.0482960746847958</v>
      </c>
      <c r="K738" s="29">
        <v>-0.13830000000000001</v>
      </c>
      <c r="L738" s="29">
        <v>-4.7399999999999998E-2</v>
      </c>
      <c r="M738" s="29">
        <v>0.14619729819664931</v>
      </c>
      <c r="N738" s="29">
        <v>10.5</v>
      </c>
      <c r="O738" s="35">
        <v>12.793348017008265</v>
      </c>
      <c r="P738" s="29">
        <v>-0.219</v>
      </c>
      <c r="Q738" s="29">
        <v>-6.3299999999999995E-2</v>
      </c>
      <c r="R738" s="29">
        <v>0.22796466831507026</v>
      </c>
      <c r="S738" s="96">
        <v>10.3</v>
      </c>
      <c r="T738" s="35">
        <v>14.915276763377118</v>
      </c>
      <c r="U738" s="29">
        <v>-0.26100000000000001</v>
      </c>
      <c r="V738" s="29">
        <v>-6.2399999999999997E-2</v>
      </c>
      <c r="W738" s="29">
        <v>0.26835565952668111</v>
      </c>
      <c r="X738" s="96">
        <v>10.4</v>
      </c>
      <c r="Y738" s="489" t="s">
        <v>3350</v>
      </c>
    </row>
    <row r="739" spans="1:25" x14ac:dyDescent="0.25">
      <c r="A739" s="28" t="s">
        <v>18</v>
      </c>
      <c r="B739" s="144" t="s">
        <v>858</v>
      </c>
      <c r="C739" s="487" t="s">
        <v>20</v>
      </c>
      <c r="D739" s="144">
        <v>110</v>
      </c>
      <c r="E739" s="144" t="s">
        <v>139</v>
      </c>
      <c r="F739" s="144">
        <v>10</v>
      </c>
      <c r="G739" s="144" t="s">
        <v>59</v>
      </c>
      <c r="H739" s="488">
        <v>1</v>
      </c>
      <c r="I739" s="144" t="s">
        <v>60</v>
      </c>
      <c r="J739" s="29">
        <v>0</v>
      </c>
      <c r="K739" s="29">
        <v>0</v>
      </c>
      <c r="L739" s="29">
        <v>0</v>
      </c>
      <c r="M739" s="29">
        <v>0</v>
      </c>
      <c r="N739" s="29">
        <v>10.5</v>
      </c>
      <c r="O739" s="35">
        <v>0</v>
      </c>
      <c r="P739" s="29">
        <v>0</v>
      </c>
      <c r="Q739" s="29">
        <v>0</v>
      </c>
      <c r="R739" s="29">
        <v>0</v>
      </c>
      <c r="S739" s="96">
        <v>10.3</v>
      </c>
      <c r="T739" s="35">
        <v>0</v>
      </c>
      <c r="U739" s="29">
        <v>0</v>
      </c>
      <c r="V739" s="29">
        <v>0</v>
      </c>
      <c r="W739" s="29">
        <v>0</v>
      </c>
      <c r="X739" s="96">
        <v>10.4</v>
      </c>
      <c r="Y739" s="489" t="s">
        <v>3350</v>
      </c>
    </row>
    <row r="740" spans="1:25" x14ac:dyDescent="0.25">
      <c r="A740" s="30" t="s">
        <v>18</v>
      </c>
      <c r="B740" s="145" t="s">
        <v>858</v>
      </c>
      <c r="C740" s="145" t="s">
        <v>20</v>
      </c>
      <c r="D740" s="145">
        <v>110</v>
      </c>
      <c r="E740" s="145" t="s">
        <v>61</v>
      </c>
      <c r="F740" s="145">
        <v>110</v>
      </c>
      <c r="G740" s="145" t="s">
        <v>31</v>
      </c>
      <c r="H740" s="145" t="s">
        <v>3350</v>
      </c>
      <c r="I740" s="145" t="s">
        <v>3350</v>
      </c>
      <c r="J740" s="31">
        <v>3.1555251782354481</v>
      </c>
      <c r="K740" s="31">
        <v>-0.56399999999999995</v>
      </c>
      <c r="L740" s="31">
        <v>-0.33</v>
      </c>
      <c r="M740" s="31">
        <v>0.65344930943417479</v>
      </c>
      <c r="N740" s="31">
        <v>119.7</v>
      </c>
      <c r="O740" s="97">
        <v>4.3338084977090681</v>
      </c>
      <c r="P740" s="31">
        <v>-0.8196</v>
      </c>
      <c r="Q740" s="31">
        <v>-0.3468</v>
      </c>
      <c r="R740" s="31">
        <v>0.88995190881305486</v>
      </c>
      <c r="S740" s="98">
        <v>118.7</v>
      </c>
      <c r="T740" s="97">
        <v>5.2557894780940462</v>
      </c>
      <c r="U740" s="31">
        <v>-1.0247999999999999</v>
      </c>
      <c r="V740" s="31">
        <v>-0.3528</v>
      </c>
      <c r="W740" s="31">
        <v>1.0838278830146417</v>
      </c>
      <c r="X740" s="98">
        <v>119.2</v>
      </c>
      <c r="Y740" s="490" t="s">
        <v>3350</v>
      </c>
    </row>
    <row r="741" spans="1:25" x14ac:dyDescent="0.25">
      <c r="A741" s="28" t="s">
        <v>18</v>
      </c>
      <c r="B741" s="144" t="s">
        <v>858</v>
      </c>
      <c r="C741" s="487" t="s">
        <v>20</v>
      </c>
      <c r="D741" s="144">
        <v>110</v>
      </c>
      <c r="E741" s="144" t="s">
        <v>847</v>
      </c>
      <c r="F741" s="144">
        <v>10</v>
      </c>
      <c r="G741" s="144" t="s">
        <v>37</v>
      </c>
      <c r="H741" s="144" t="s">
        <v>3350</v>
      </c>
      <c r="I741" s="144" t="s">
        <v>332</v>
      </c>
      <c r="J741" s="29">
        <v>35.972987031884109</v>
      </c>
      <c r="K741" s="29">
        <v>-0.56399999999999995</v>
      </c>
      <c r="L741" s="29">
        <v>-0.33</v>
      </c>
      <c r="M741" s="29">
        <v>0.65344930943417479</v>
      </c>
      <c r="N741" s="29">
        <v>10.5</v>
      </c>
      <c r="O741" s="35">
        <v>48.992673207434898</v>
      </c>
      <c r="P741" s="29">
        <v>-0.8196</v>
      </c>
      <c r="Q741" s="29">
        <v>-0.3468</v>
      </c>
      <c r="R741" s="29">
        <v>0.88995190881305486</v>
      </c>
      <c r="S741" s="96">
        <v>10.5</v>
      </c>
      <c r="T741" s="35">
        <v>60.066165463931952</v>
      </c>
      <c r="U741" s="29">
        <v>-1.0247999999999999</v>
      </c>
      <c r="V741" s="29">
        <v>-0.3528</v>
      </c>
      <c r="W741" s="29">
        <v>1.0838278830146417</v>
      </c>
      <c r="X741" s="96">
        <v>10.43</v>
      </c>
      <c r="Y741" s="489" t="s">
        <v>3350</v>
      </c>
    </row>
    <row r="742" spans="1:25" x14ac:dyDescent="0.25">
      <c r="A742" s="28" t="s">
        <v>18</v>
      </c>
      <c r="B742" s="144" t="s">
        <v>858</v>
      </c>
      <c r="C742" s="487" t="s">
        <v>20</v>
      </c>
      <c r="D742" s="144">
        <v>110</v>
      </c>
      <c r="E742" s="144" t="s">
        <v>864</v>
      </c>
      <c r="F742" s="144">
        <v>10</v>
      </c>
      <c r="G742" s="144" t="s">
        <v>3350</v>
      </c>
      <c r="H742" s="144">
        <v>2</v>
      </c>
      <c r="I742" s="144" t="s">
        <v>326</v>
      </c>
      <c r="J742" s="29">
        <v>0</v>
      </c>
      <c r="K742" s="29">
        <v>0</v>
      </c>
      <c r="L742" s="29">
        <v>-4.7999999999999996E-3</v>
      </c>
      <c r="M742" s="29">
        <v>4.7999999999999996E-3</v>
      </c>
      <c r="N742" s="29">
        <v>10.5</v>
      </c>
      <c r="O742" s="35">
        <v>0.24827904836288864</v>
      </c>
      <c r="P742" s="29">
        <v>-2.9999999999999997E-4</v>
      </c>
      <c r="Q742" s="29">
        <v>-4.4999999999999997E-3</v>
      </c>
      <c r="R742" s="29">
        <v>4.5099889135118724E-3</v>
      </c>
      <c r="S742" s="96">
        <v>10.5</v>
      </c>
      <c r="T742" s="35">
        <v>0.24994535070089455</v>
      </c>
      <c r="U742" s="29">
        <v>-2.9999999999999997E-4</v>
      </c>
      <c r="V742" s="29">
        <v>-4.4999999999999997E-3</v>
      </c>
      <c r="W742" s="29">
        <v>4.5099889135118724E-3</v>
      </c>
      <c r="X742" s="96">
        <v>10.43</v>
      </c>
      <c r="Y742" s="489" t="s">
        <v>3350</v>
      </c>
    </row>
    <row r="743" spans="1:25" x14ac:dyDescent="0.25">
      <c r="A743" s="28" t="s">
        <v>18</v>
      </c>
      <c r="B743" s="144" t="s">
        <v>858</v>
      </c>
      <c r="C743" s="487" t="s">
        <v>20</v>
      </c>
      <c r="D743" s="144">
        <v>110</v>
      </c>
      <c r="E743" s="144" t="s">
        <v>865</v>
      </c>
      <c r="F743" s="144">
        <v>10</v>
      </c>
      <c r="G743" s="144" t="s">
        <v>3350</v>
      </c>
      <c r="H743" s="144">
        <v>2</v>
      </c>
      <c r="I743" s="144" t="s">
        <v>862</v>
      </c>
      <c r="J743" s="29">
        <v>17.802320851347194</v>
      </c>
      <c r="K743" s="29">
        <v>-0.26080000000000003</v>
      </c>
      <c r="L743" s="29">
        <v>-0.19119999999999998</v>
      </c>
      <c r="M743" s="29">
        <v>0.32337915826472186</v>
      </c>
      <c r="N743" s="29">
        <v>10.5</v>
      </c>
      <c r="O743" s="35">
        <v>22.386085015006014</v>
      </c>
      <c r="P743" s="29">
        <v>-0.35760000000000003</v>
      </c>
      <c r="Q743" s="29">
        <v>-0.19359999999999999</v>
      </c>
      <c r="R743" s="29">
        <v>0.40664323429758426</v>
      </c>
      <c r="S743" s="96">
        <v>10.5</v>
      </c>
      <c r="T743" s="35">
        <v>26.943677592195392</v>
      </c>
      <c r="U743" s="29">
        <v>-0.44239999999999996</v>
      </c>
      <c r="V743" s="29">
        <v>-0.2016</v>
      </c>
      <c r="W743" s="29">
        <v>0.48616902410581442</v>
      </c>
      <c r="X743" s="96">
        <v>10.43</v>
      </c>
      <c r="Y743" s="489" t="s">
        <v>3350</v>
      </c>
    </row>
    <row r="744" spans="1:25" x14ac:dyDescent="0.25">
      <c r="A744" s="28" t="s">
        <v>18</v>
      </c>
      <c r="B744" s="144" t="s">
        <v>858</v>
      </c>
      <c r="C744" s="487" t="s">
        <v>20</v>
      </c>
      <c r="D744" s="144">
        <v>110</v>
      </c>
      <c r="E744" s="144" t="s">
        <v>866</v>
      </c>
      <c r="F744" s="144">
        <v>10</v>
      </c>
      <c r="G744" s="144" t="s">
        <v>3350</v>
      </c>
      <c r="H744" s="144">
        <v>2</v>
      </c>
      <c r="I744" s="144" t="s">
        <v>867</v>
      </c>
      <c r="J744" s="29">
        <v>6.4226379876857349</v>
      </c>
      <c r="K744" s="29">
        <v>-9.1799999999999993E-2</v>
      </c>
      <c r="L744" s="29">
        <v>-7.1999999999999995E-2</v>
      </c>
      <c r="M744" s="29">
        <v>0.11666721904631137</v>
      </c>
      <c r="N744" s="29">
        <v>10.5</v>
      </c>
      <c r="O744" s="35">
        <v>8.2774329223066356</v>
      </c>
      <c r="P744" s="29">
        <v>-0.13200000000000001</v>
      </c>
      <c r="Q744" s="29">
        <v>-7.1999999999999995E-2</v>
      </c>
      <c r="R744" s="29">
        <v>0.15035956903370001</v>
      </c>
      <c r="S744" s="96">
        <v>10.5</v>
      </c>
      <c r="T744" s="35">
        <v>8.9821050953772481</v>
      </c>
      <c r="U744" s="29">
        <v>-0.14460000000000001</v>
      </c>
      <c r="V744" s="29">
        <v>-7.3200000000000001E-2</v>
      </c>
      <c r="W744" s="29">
        <v>-6.8099999999999994E-2</v>
      </c>
      <c r="X744" s="96">
        <v>10.43</v>
      </c>
      <c r="Y744" s="489" t="s">
        <v>3350</v>
      </c>
    </row>
    <row r="745" spans="1:25" ht="15.75" thickBot="1" x14ac:dyDescent="0.3">
      <c r="A745" s="32" t="s">
        <v>18</v>
      </c>
      <c r="B745" s="146" t="s">
        <v>858</v>
      </c>
      <c r="C745" s="496" t="s">
        <v>20</v>
      </c>
      <c r="D745" s="146">
        <v>110</v>
      </c>
      <c r="E745" s="146" t="s">
        <v>2905</v>
      </c>
      <c r="F745" s="146">
        <v>10</v>
      </c>
      <c r="G745" s="146" t="s">
        <v>59</v>
      </c>
      <c r="H745" s="146">
        <v>2</v>
      </c>
      <c r="I745" s="146" t="s">
        <v>60</v>
      </c>
      <c r="J745" s="29">
        <v>0</v>
      </c>
      <c r="K745" s="29">
        <v>-4.6999999999999999E-4</v>
      </c>
      <c r="L745" s="29">
        <v>-3.3E-4</v>
      </c>
      <c r="M745" s="29">
        <v>5.7428216061444922E-4</v>
      </c>
      <c r="N745" s="29">
        <v>10.5</v>
      </c>
      <c r="O745" s="36">
        <v>0</v>
      </c>
      <c r="P745" s="33">
        <v>-1.6000000000000001E-4</v>
      </c>
      <c r="Q745" s="33">
        <v>-3.2000000000000003E-4</v>
      </c>
      <c r="R745" s="33">
        <v>3.5777087639996642E-4</v>
      </c>
      <c r="S745" s="99">
        <v>10.5</v>
      </c>
      <c r="T745" s="36">
        <v>0</v>
      </c>
      <c r="U745" s="33">
        <v>-2.3000000000000001E-4</v>
      </c>
      <c r="V745" s="33">
        <v>-3.3E-4</v>
      </c>
      <c r="W745" s="33">
        <v>4.0224370722237533E-4</v>
      </c>
      <c r="X745" s="99">
        <v>10.43</v>
      </c>
      <c r="Y745" s="492" t="s">
        <v>3350</v>
      </c>
    </row>
    <row r="746" spans="1:25" x14ac:dyDescent="0.25">
      <c r="A746" s="24" t="s">
        <v>18</v>
      </c>
      <c r="B746" s="142" t="s">
        <v>868</v>
      </c>
      <c r="C746" s="142" t="s">
        <v>20</v>
      </c>
      <c r="D746" s="142">
        <v>110</v>
      </c>
      <c r="E746" s="142" t="s">
        <v>30</v>
      </c>
      <c r="F746" s="142">
        <v>110</v>
      </c>
      <c r="G746" s="142" t="s">
        <v>31</v>
      </c>
      <c r="H746" s="142" t="s">
        <v>3350</v>
      </c>
      <c r="I746" s="142" t="s">
        <v>3350</v>
      </c>
      <c r="J746" s="25">
        <v>1.4945053658882064</v>
      </c>
      <c r="K746" s="25">
        <v>-0.25080000000000002</v>
      </c>
      <c r="L746" s="25">
        <v>-0.18</v>
      </c>
      <c r="M746" s="25">
        <v>0.30870801738859976</v>
      </c>
      <c r="N746" s="25">
        <v>119.4</v>
      </c>
      <c r="O746" s="92">
        <v>2.1416095738219676</v>
      </c>
      <c r="P746" s="25">
        <v>-0.39839999999999998</v>
      </c>
      <c r="Q746" s="25">
        <v>-0.18359999999999999</v>
      </c>
      <c r="R746" s="25">
        <v>0.43867017222510124</v>
      </c>
      <c r="S746" s="93">
        <v>118.4</v>
      </c>
      <c r="T746" s="92">
        <v>0</v>
      </c>
      <c r="U746" s="25">
        <v>0</v>
      </c>
      <c r="V746" s="25">
        <v>0</v>
      </c>
      <c r="W746" s="25">
        <v>0</v>
      </c>
      <c r="X746" s="93">
        <v>119.1</v>
      </c>
      <c r="Y746" s="485" t="s">
        <v>3350</v>
      </c>
    </row>
    <row r="747" spans="1:25" x14ac:dyDescent="0.25">
      <c r="A747" s="28" t="s">
        <v>18</v>
      </c>
      <c r="B747" s="144" t="s">
        <v>868</v>
      </c>
      <c r="C747" s="487" t="s">
        <v>20</v>
      </c>
      <c r="D747" s="144">
        <v>110</v>
      </c>
      <c r="E747" s="144" t="s">
        <v>759</v>
      </c>
      <c r="F747" s="144">
        <v>10</v>
      </c>
      <c r="G747" s="144" t="s">
        <v>37</v>
      </c>
      <c r="H747" s="144" t="s">
        <v>3350</v>
      </c>
      <c r="I747" s="144" t="s">
        <v>869</v>
      </c>
      <c r="J747" s="29">
        <v>16.994661017814462</v>
      </c>
      <c r="K747" s="29">
        <v>-0.25080000000000002</v>
      </c>
      <c r="L747" s="29">
        <v>-0.18</v>
      </c>
      <c r="M747" s="29">
        <v>0.30870801738859976</v>
      </c>
      <c r="N747" s="29">
        <v>10.5</v>
      </c>
      <c r="O747" s="35">
        <v>24.38140130197317</v>
      </c>
      <c r="P747" s="29">
        <v>-0.39839999999999998</v>
      </c>
      <c r="Q747" s="29">
        <v>-0.18359999999999999</v>
      </c>
      <c r="R747" s="29">
        <v>0.43867017222510124</v>
      </c>
      <c r="S747" s="96">
        <v>10.4</v>
      </c>
      <c r="T747" s="35">
        <v>0</v>
      </c>
      <c r="U747" s="29">
        <v>0</v>
      </c>
      <c r="V747" s="29">
        <v>0</v>
      </c>
      <c r="W747" s="29">
        <v>0</v>
      </c>
      <c r="X747" s="96" t="s">
        <v>2861</v>
      </c>
      <c r="Y747" s="489" t="s">
        <v>3350</v>
      </c>
    </row>
    <row r="748" spans="1:25" x14ac:dyDescent="0.25">
      <c r="A748" s="28" t="s">
        <v>18</v>
      </c>
      <c r="B748" s="144" t="s">
        <v>868</v>
      </c>
      <c r="C748" s="487" t="s">
        <v>20</v>
      </c>
      <c r="D748" s="144">
        <v>110</v>
      </c>
      <c r="E748" s="144" t="s">
        <v>870</v>
      </c>
      <c r="F748" s="144">
        <v>10</v>
      </c>
      <c r="G748" s="144" t="s">
        <v>3350</v>
      </c>
      <c r="H748" s="488">
        <v>1</v>
      </c>
      <c r="I748" s="144" t="s">
        <v>871</v>
      </c>
      <c r="J748" s="29">
        <v>5.8962081887705473</v>
      </c>
      <c r="K748" s="29">
        <v>-8.3400000000000002E-2</v>
      </c>
      <c r="L748" s="29">
        <v>-6.720000000000001E-2</v>
      </c>
      <c r="M748" s="29">
        <v>0.10710462174901698</v>
      </c>
      <c r="N748" s="29">
        <v>10.5</v>
      </c>
      <c r="O748" s="35">
        <v>9.3896377023417923</v>
      </c>
      <c r="P748" s="29">
        <v>-0.15240000000000001</v>
      </c>
      <c r="Q748" s="29">
        <v>-7.2900000000000006E-2</v>
      </c>
      <c r="R748" s="29">
        <v>0.16893836154053349</v>
      </c>
      <c r="S748" s="96">
        <v>10.4</v>
      </c>
      <c r="T748" s="35">
        <v>10.497043538776891</v>
      </c>
      <c r="U748" s="29">
        <v>-0.17460000000000001</v>
      </c>
      <c r="V748" s="29">
        <v>-7.1999999999999995E-2</v>
      </c>
      <c r="W748" s="29">
        <v>0.18886280734967378</v>
      </c>
      <c r="X748" s="96">
        <v>10.4</v>
      </c>
      <c r="Y748" s="489" t="s">
        <v>3350</v>
      </c>
    </row>
    <row r="749" spans="1:25" x14ac:dyDescent="0.25">
      <c r="A749" s="28" t="s">
        <v>18</v>
      </c>
      <c r="B749" s="144" t="s">
        <v>868</v>
      </c>
      <c r="C749" s="487" t="s">
        <v>20</v>
      </c>
      <c r="D749" s="144">
        <v>110</v>
      </c>
      <c r="E749" s="144" t="s">
        <v>872</v>
      </c>
      <c r="F749" s="144">
        <v>10</v>
      </c>
      <c r="G749" s="144" t="s">
        <v>3350</v>
      </c>
      <c r="H749" s="488">
        <v>1</v>
      </c>
      <c r="I749" s="144" t="s">
        <v>873</v>
      </c>
      <c r="J749" s="29">
        <v>5.0973378637305018</v>
      </c>
      <c r="K749" s="29">
        <v>-7.4999999999999997E-2</v>
      </c>
      <c r="L749" s="29">
        <v>-5.4299999999999994E-2</v>
      </c>
      <c r="M749" s="29">
        <v>9.259314229466456E-2</v>
      </c>
      <c r="N749" s="29">
        <v>10.5</v>
      </c>
      <c r="O749" s="35">
        <v>6.9125263046452154</v>
      </c>
      <c r="P749" s="29">
        <v>-0.1113</v>
      </c>
      <c r="Q749" s="29">
        <v>-5.5500000000000001E-2</v>
      </c>
      <c r="R749" s="29">
        <v>0.12437017327317672</v>
      </c>
      <c r="S749" s="96">
        <v>10.4</v>
      </c>
      <c r="T749" s="35">
        <v>8.9186832727765655</v>
      </c>
      <c r="U749" s="29">
        <v>-0.15</v>
      </c>
      <c r="V749" s="29">
        <v>-5.7000000000000002E-2</v>
      </c>
      <c r="W749" s="29">
        <v>0.160464949443796</v>
      </c>
      <c r="X749" s="96">
        <v>10.4</v>
      </c>
      <c r="Y749" s="489" t="s">
        <v>3350</v>
      </c>
    </row>
    <row r="750" spans="1:25" x14ac:dyDescent="0.25">
      <c r="A750" s="28" t="s">
        <v>18</v>
      </c>
      <c r="B750" s="144" t="s">
        <v>868</v>
      </c>
      <c r="C750" s="487" t="s">
        <v>20</v>
      </c>
      <c r="D750" s="144">
        <v>110</v>
      </c>
      <c r="E750" s="144" t="s">
        <v>139</v>
      </c>
      <c r="F750" s="144">
        <v>10</v>
      </c>
      <c r="G750" s="144" t="s">
        <v>59</v>
      </c>
      <c r="H750" s="488">
        <v>1</v>
      </c>
      <c r="I750" s="144" t="s">
        <v>60</v>
      </c>
      <c r="J750" s="29">
        <v>0</v>
      </c>
      <c r="K750" s="29">
        <v>-9.5000000000000005E-5</v>
      </c>
      <c r="L750" s="29">
        <v>-8.5000000000000006E-5</v>
      </c>
      <c r="M750" s="29">
        <v>1.2747548783981964E-4</v>
      </c>
      <c r="N750" s="29">
        <v>10.5</v>
      </c>
      <c r="O750" s="35">
        <v>0</v>
      </c>
      <c r="P750" s="29">
        <v>-7.0000000000000007E-5</v>
      </c>
      <c r="Q750" s="29">
        <v>-8.0000000000000007E-5</v>
      </c>
      <c r="R750" s="29">
        <v>1.0630145812734651E-4</v>
      </c>
      <c r="S750" s="96">
        <v>10.4</v>
      </c>
      <c r="T750" s="35">
        <v>0</v>
      </c>
      <c r="U750" s="29">
        <v>-1.0499999999999999E-4</v>
      </c>
      <c r="V750" s="29">
        <v>-1.6000000000000001E-4</v>
      </c>
      <c r="W750" s="29">
        <v>1.9137659209004636E-4</v>
      </c>
      <c r="X750" s="96">
        <v>10.4</v>
      </c>
      <c r="Y750" s="489" t="s">
        <v>3350</v>
      </c>
    </row>
    <row r="751" spans="1:25" x14ac:dyDescent="0.25">
      <c r="A751" s="30" t="s">
        <v>18</v>
      </c>
      <c r="B751" s="145" t="s">
        <v>868</v>
      </c>
      <c r="C751" s="145" t="s">
        <v>20</v>
      </c>
      <c r="D751" s="145">
        <v>110</v>
      </c>
      <c r="E751" s="145" t="s">
        <v>61</v>
      </c>
      <c r="F751" s="145">
        <v>110</v>
      </c>
      <c r="G751" s="145" t="s">
        <v>31</v>
      </c>
      <c r="H751" s="145" t="s">
        <v>3350</v>
      </c>
      <c r="I751" s="145" t="s">
        <v>3350</v>
      </c>
      <c r="J751" s="31">
        <v>0</v>
      </c>
      <c r="K751" s="31">
        <v>0</v>
      </c>
      <c r="L751" s="31">
        <v>0</v>
      </c>
      <c r="M751" s="31">
        <v>0</v>
      </c>
      <c r="N751" s="31">
        <v>119.7</v>
      </c>
      <c r="O751" s="97">
        <v>0</v>
      </c>
      <c r="P751" s="31">
        <v>0</v>
      </c>
      <c r="Q751" s="31">
        <v>0</v>
      </c>
      <c r="R751" s="31">
        <v>0</v>
      </c>
      <c r="S751" s="98">
        <v>118.7</v>
      </c>
      <c r="T751" s="97">
        <v>2.4562359505770575</v>
      </c>
      <c r="U751" s="31">
        <v>-0.47160000000000002</v>
      </c>
      <c r="V751" s="31">
        <v>-0.18480000000000002</v>
      </c>
      <c r="W751" s="31">
        <v>0</v>
      </c>
      <c r="X751" s="98">
        <v>119.2</v>
      </c>
      <c r="Y751" s="490" t="s">
        <v>3350</v>
      </c>
    </row>
    <row r="752" spans="1:25" x14ac:dyDescent="0.25">
      <c r="A752" s="28" t="s">
        <v>18</v>
      </c>
      <c r="B752" s="144" t="s">
        <v>868</v>
      </c>
      <c r="C752" s="487" t="s">
        <v>20</v>
      </c>
      <c r="D752" s="144">
        <v>110</v>
      </c>
      <c r="E752" s="144" t="s">
        <v>847</v>
      </c>
      <c r="F752" s="144">
        <v>10</v>
      </c>
      <c r="G752" s="144" t="s">
        <v>37</v>
      </c>
      <c r="H752" s="144" t="s">
        <v>3350</v>
      </c>
      <c r="I752" s="144" t="s">
        <v>332</v>
      </c>
      <c r="J752" s="29">
        <v>0</v>
      </c>
      <c r="K752" s="29">
        <v>0</v>
      </c>
      <c r="L752" s="29">
        <v>0</v>
      </c>
      <c r="M752" s="29">
        <v>0</v>
      </c>
      <c r="N752" s="29" t="s">
        <v>2861</v>
      </c>
      <c r="O752" s="35">
        <v>0</v>
      </c>
      <c r="P752" s="29">
        <v>0</v>
      </c>
      <c r="Q752" s="29">
        <v>0</v>
      </c>
      <c r="R752" s="29">
        <v>0</v>
      </c>
      <c r="S752" s="96" t="s">
        <v>2861</v>
      </c>
      <c r="T752" s="35">
        <v>28.044379818849166</v>
      </c>
      <c r="U752" s="29">
        <v>-0.47160000000000002</v>
      </c>
      <c r="V752" s="29">
        <v>-0.18480000000000002</v>
      </c>
      <c r="W752" s="29">
        <v>0.50651515278419856</v>
      </c>
      <c r="X752" s="96">
        <v>10.44</v>
      </c>
      <c r="Y752" s="489" t="s">
        <v>3350</v>
      </c>
    </row>
    <row r="753" spans="1:25" x14ac:dyDescent="0.25">
      <c r="A753" s="28" t="s">
        <v>18</v>
      </c>
      <c r="B753" s="144" t="s">
        <v>868</v>
      </c>
      <c r="C753" s="487" t="s">
        <v>20</v>
      </c>
      <c r="D753" s="144">
        <v>110</v>
      </c>
      <c r="E753" s="144" t="s">
        <v>874</v>
      </c>
      <c r="F753" s="144">
        <v>10</v>
      </c>
      <c r="G753" s="144" t="s">
        <v>3350</v>
      </c>
      <c r="H753" s="144">
        <v>2</v>
      </c>
      <c r="I753" s="144" t="s">
        <v>871</v>
      </c>
      <c r="J753" s="29">
        <v>3.6900465131864206</v>
      </c>
      <c r="K753" s="29">
        <v>-5.4299999999999994E-2</v>
      </c>
      <c r="L753" s="29">
        <v>-3.9299999999999995E-2</v>
      </c>
      <c r="M753" s="29">
        <v>6.7029694912031326E-2</v>
      </c>
      <c r="N753" s="29">
        <v>10.5</v>
      </c>
      <c r="O753" s="35">
        <v>6.4336879447879154</v>
      </c>
      <c r="P753" s="29">
        <v>-0.10920000000000001</v>
      </c>
      <c r="Q753" s="29">
        <v>-3.8399999999999997E-2</v>
      </c>
      <c r="R753" s="29">
        <v>0.11575491350262417</v>
      </c>
      <c r="S753" s="96">
        <v>10.4</v>
      </c>
      <c r="T753" s="35">
        <v>6.0146558031476491</v>
      </c>
      <c r="U753" s="29">
        <v>-0.1008</v>
      </c>
      <c r="V753" s="29">
        <v>-4.0500000000000001E-2</v>
      </c>
      <c r="W753" s="29">
        <v>0.10863190139181031</v>
      </c>
      <c r="X753" s="96">
        <v>10.44</v>
      </c>
      <c r="Y753" s="489" t="s">
        <v>3350</v>
      </c>
    </row>
    <row r="754" spans="1:25" x14ac:dyDescent="0.25">
      <c r="A754" s="28" t="s">
        <v>18</v>
      </c>
      <c r="B754" s="144" t="s">
        <v>868</v>
      </c>
      <c r="C754" s="487" t="s">
        <v>20</v>
      </c>
      <c r="D754" s="144">
        <v>110</v>
      </c>
      <c r="E754" s="144" t="s">
        <v>875</v>
      </c>
      <c r="F754" s="144">
        <v>10</v>
      </c>
      <c r="G754" s="144" t="s">
        <v>3350</v>
      </c>
      <c r="H754" s="144">
        <v>2</v>
      </c>
      <c r="I754" s="144" t="s">
        <v>876</v>
      </c>
      <c r="J754" s="29">
        <v>0</v>
      </c>
      <c r="K754" s="29">
        <v>0</v>
      </c>
      <c r="L754" s="29">
        <v>0</v>
      </c>
      <c r="M754" s="29">
        <v>0</v>
      </c>
      <c r="N754" s="29" t="s">
        <v>41</v>
      </c>
      <c r="O754" s="35">
        <v>0</v>
      </c>
      <c r="P754" s="29">
        <v>0</v>
      </c>
      <c r="Q754" s="29">
        <v>0</v>
      </c>
      <c r="R754" s="29">
        <v>0</v>
      </c>
      <c r="S754" s="96" t="s">
        <v>41</v>
      </c>
      <c r="T754" s="35">
        <v>0</v>
      </c>
      <c r="U754" s="29">
        <v>0</v>
      </c>
      <c r="V754" s="29">
        <v>0</v>
      </c>
      <c r="W754" s="29">
        <v>0</v>
      </c>
      <c r="X754" s="96" t="s">
        <v>41</v>
      </c>
      <c r="Y754" s="489" t="s">
        <v>3350</v>
      </c>
    </row>
    <row r="755" spans="1:25" x14ac:dyDescent="0.25">
      <c r="A755" s="28" t="s">
        <v>18</v>
      </c>
      <c r="B755" s="144" t="s">
        <v>868</v>
      </c>
      <c r="C755" s="487" t="s">
        <v>20</v>
      </c>
      <c r="D755" s="144">
        <v>110</v>
      </c>
      <c r="E755" s="144" t="s">
        <v>877</v>
      </c>
      <c r="F755" s="144">
        <v>10</v>
      </c>
      <c r="G755" s="144" t="s">
        <v>3350</v>
      </c>
      <c r="H755" s="144">
        <v>2</v>
      </c>
      <c r="I755" s="144" t="s">
        <v>878</v>
      </c>
      <c r="J755" s="29">
        <v>2.1052929453314553</v>
      </c>
      <c r="K755" s="29">
        <v>-3.39E-2</v>
      </c>
      <c r="L755" s="29">
        <v>-1.77E-2</v>
      </c>
      <c r="M755" s="29">
        <v>3.8242646351945887E-2</v>
      </c>
      <c r="N755" s="29">
        <v>10.5</v>
      </c>
      <c r="O755" s="35">
        <v>1.8330112889836876</v>
      </c>
      <c r="P755" s="29">
        <v>-2.8199999999999999E-2</v>
      </c>
      <c r="Q755" s="29">
        <v>-1.7100000000000001E-2</v>
      </c>
      <c r="R755" s="29">
        <v>3.2979539111394507E-2</v>
      </c>
      <c r="S755" s="96">
        <v>10.4</v>
      </c>
      <c r="T755" s="35">
        <v>2.5724356187243984</v>
      </c>
      <c r="U755" s="29">
        <v>-4.3200000000000002E-2</v>
      </c>
      <c r="V755" s="29">
        <v>-1.7100000000000001E-2</v>
      </c>
      <c r="W755" s="29">
        <v>4.6461274196905107E-2</v>
      </c>
      <c r="X755" s="96">
        <v>10.44</v>
      </c>
      <c r="Y755" s="489" t="s">
        <v>3350</v>
      </c>
    </row>
    <row r="756" spans="1:25" ht="15.75" thickBot="1" x14ac:dyDescent="0.3">
      <c r="A756" s="32" t="s">
        <v>18</v>
      </c>
      <c r="B756" s="146" t="s">
        <v>868</v>
      </c>
      <c r="C756" s="496" t="s">
        <v>20</v>
      </c>
      <c r="D756" s="146">
        <v>110</v>
      </c>
      <c r="E756" s="146" t="s">
        <v>2925</v>
      </c>
      <c r="F756" s="146">
        <v>10</v>
      </c>
      <c r="G756" s="146" t="s">
        <v>59</v>
      </c>
      <c r="H756" s="146">
        <v>2</v>
      </c>
      <c r="I756" s="146" t="s">
        <v>60</v>
      </c>
      <c r="J756" s="29">
        <v>0</v>
      </c>
      <c r="K756" s="29">
        <v>0</v>
      </c>
      <c r="L756" s="29">
        <v>0</v>
      </c>
      <c r="M756" s="29">
        <v>0</v>
      </c>
      <c r="N756" s="29">
        <v>10.5</v>
      </c>
      <c r="O756" s="36">
        <v>0</v>
      </c>
      <c r="P756" s="33">
        <v>0</v>
      </c>
      <c r="Q756" s="33">
        <v>0</v>
      </c>
      <c r="R756" s="33">
        <v>0</v>
      </c>
      <c r="S756" s="99">
        <v>10.4</v>
      </c>
      <c r="T756" s="36">
        <v>0</v>
      </c>
      <c r="U756" s="33">
        <v>0</v>
      </c>
      <c r="V756" s="33">
        <v>0</v>
      </c>
      <c r="W756" s="33">
        <v>0</v>
      </c>
      <c r="X756" s="99">
        <v>10.44</v>
      </c>
      <c r="Y756" s="492" t="s">
        <v>3350</v>
      </c>
    </row>
    <row r="757" spans="1:25" x14ac:dyDescent="0.25">
      <c r="A757" s="24" t="s">
        <v>18</v>
      </c>
      <c r="B757" s="142" t="s">
        <v>879</v>
      </c>
      <c r="C757" s="142" t="s">
        <v>20</v>
      </c>
      <c r="D757" s="142">
        <v>110</v>
      </c>
      <c r="E757" s="142" t="s">
        <v>30</v>
      </c>
      <c r="F757" s="142">
        <v>110</v>
      </c>
      <c r="G757" s="142" t="s">
        <v>31</v>
      </c>
      <c r="H757" s="142" t="s">
        <v>3350</v>
      </c>
      <c r="I757" s="142" t="s">
        <v>3350</v>
      </c>
      <c r="J757" s="25">
        <v>0.20956468860263688</v>
      </c>
      <c r="K757" s="25">
        <v>-2.5999999999999999E-2</v>
      </c>
      <c r="L757" s="25">
        <v>-3.7999999999999999E-2</v>
      </c>
      <c r="M757" s="25">
        <v>4.6043457732885353E-2</v>
      </c>
      <c r="N757" s="25">
        <v>127</v>
      </c>
      <c r="O757" s="92">
        <v>0.25472825083561906</v>
      </c>
      <c r="P757" s="25">
        <v>-4.4999999999999998E-2</v>
      </c>
      <c r="Q757" s="25">
        <v>-3.1E-2</v>
      </c>
      <c r="R757" s="25">
        <v>5.4644304369257005E-2</v>
      </c>
      <c r="S757" s="93">
        <v>124</v>
      </c>
      <c r="T757" s="92">
        <v>0.2774566473988439</v>
      </c>
      <c r="U757" s="25">
        <v>-4.8000000000000001E-2</v>
      </c>
      <c r="V757" s="25">
        <v>-3.5999999999999997E-2</v>
      </c>
      <c r="W757" s="25">
        <v>0.06</v>
      </c>
      <c r="X757" s="93">
        <v>125</v>
      </c>
      <c r="Y757" s="485" t="s">
        <v>3350</v>
      </c>
    </row>
    <row r="758" spans="1:25" x14ac:dyDescent="0.25">
      <c r="A758" s="28" t="s">
        <v>18</v>
      </c>
      <c r="B758" s="144" t="s">
        <v>879</v>
      </c>
      <c r="C758" s="487" t="s">
        <v>20</v>
      </c>
      <c r="D758" s="144">
        <v>110</v>
      </c>
      <c r="E758" s="144" t="s">
        <v>759</v>
      </c>
      <c r="F758" s="144">
        <v>10</v>
      </c>
      <c r="G758" s="144" t="s">
        <v>37</v>
      </c>
      <c r="H758" s="144" t="s">
        <v>3350</v>
      </c>
      <c r="I758" s="144" t="s">
        <v>296</v>
      </c>
      <c r="J758" s="29">
        <v>2.5108222125032911</v>
      </c>
      <c r="K758" s="29">
        <v>-2.5999999999999999E-2</v>
      </c>
      <c r="L758" s="29">
        <v>-3.7999999999999999E-2</v>
      </c>
      <c r="M758" s="29">
        <v>4.6043457732885353E-2</v>
      </c>
      <c r="N758" s="29">
        <v>10.6</v>
      </c>
      <c r="O758" s="35">
        <v>2.9798399154355439</v>
      </c>
      <c r="P758" s="29">
        <v>-4.4999999999999998E-2</v>
      </c>
      <c r="Q758" s="29">
        <v>-3.1E-2</v>
      </c>
      <c r="R758" s="29">
        <v>5.4644304369257005E-2</v>
      </c>
      <c r="S758" s="96">
        <v>10.6</v>
      </c>
      <c r="T758" s="35">
        <v>3.2718944268731596</v>
      </c>
      <c r="U758" s="29">
        <v>-4.8000000000000001E-2</v>
      </c>
      <c r="V758" s="29">
        <v>-3.5999999999999997E-2</v>
      </c>
      <c r="W758" s="29">
        <v>0.06</v>
      </c>
      <c r="X758" s="96">
        <v>10.6</v>
      </c>
      <c r="Y758" s="489" t="s">
        <v>3350</v>
      </c>
    </row>
    <row r="759" spans="1:25" x14ac:dyDescent="0.25">
      <c r="A759" s="28" t="s">
        <v>18</v>
      </c>
      <c r="B759" s="144" t="s">
        <v>879</v>
      </c>
      <c r="C759" s="487" t="s">
        <v>20</v>
      </c>
      <c r="D759" s="144">
        <v>110</v>
      </c>
      <c r="E759" s="144" t="s">
        <v>880</v>
      </c>
      <c r="F759" s="144">
        <v>10</v>
      </c>
      <c r="G759" s="144" t="s">
        <v>3350</v>
      </c>
      <c r="H759" s="488">
        <v>1</v>
      </c>
      <c r="I759" s="144" t="s">
        <v>881</v>
      </c>
      <c r="J759" s="29">
        <v>1.1708425430027207</v>
      </c>
      <c r="K759" s="29">
        <v>-0.01</v>
      </c>
      <c r="L759" s="29">
        <v>-1.9E-2</v>
      </c>
      <c r="M759" s="29">
        <v>2.1470910553583886E-2</v>
      </c>
      <c r="N759" s="29">
        <v>10.6</v>
      </c>
      <c r="O759" s="35">
        <v>1.1593571613845184</v>
      </c>
      <c r="P759" s="29">
        <v>-1.4E-2</v>
      </c>
      <c r="Q759" s="29">
        <v>-1.6E-2</v>
      </c>
      <c r="R759" s="29">
        <v>2.1260291625469298E-2</v>
      </c>
      <c r="S759" s="96">
        <v>10.6</v>
      </c>
      <c r="T759" s="35">
        <v>1.4272278687209512</v>
      </c>
      <c r="U759" s="29">
        <v>-1.9E-2</v>
      </c>
      <c r="V759" s="29">
        <v>-1.7999999999999999E-2</v>
      </c>
      <c r="W759" s="29">
        <v>2.6172504656604801E-2</v>
      </c>
      <c r="X759" s="96">
        <v>10.6</v>
      </c>
      <c r="Y759" s="489" t="s">
        <v>3350</v>
      </c>
    </row>
    <row r="760" spans="1:25" x14ac:dyDescent="0.25">
      <c r="A760" s="28" t="s">
        <v>18</v>
      </c>
      <c r="B760" s="144" t="s">
        <v>879</v>
      </c>
      <c r="C760" s="487" t="s">
        <v>20</v>
      </c>
      <c r="D760" s="144">
        <v>110</v>
      </c>
      <c r="E760" s="144" t="s">
        <v>882</v>
      </c>
      <c r="F760" s="144">
        <v>10</v>
      </c>
      <c r="G760" s="144" t="s">
        <v>3350</v>
      </c>
      <c r="H760" s="488">
        <v>1</v>
      </c>
      <c r="I760" s="144" t="s">
        <v>883</v>
      </c>
      <c r="J760" s="29">
        <v>1.3132942064338857</v>
      </c>
      <c r="K760" s="29">
        <v>-1.6E-2</v>
      </c>
      <c r="L760" s="29">
        <v>-1.7999999999999999E-2</v>
      </c>
      <c r="M760" s="29">
        <v>2.4083189157584593E-2</v>
      </c>
      <c r="N760" s="29">
        <v>10.6</v>
      </c>
      <c r="O760" s="35">
        <v>1.854073508561457</v>
      </c>
      <c r="P760" s="29">
        <v>-0.03</v>
      </c>
      <c r="Q760" s="29">
        <v>-1.6E-2</v>
      </c>
      <c r="R760" s="29">
        <v>3.3999999999999996E-2</v>
      </c>
      <c r="S760" s="96">
        <v>10.6</v>
      </c>
      <c r="T760" s="35">
        <v>1.8612769294226212</v>
      </c>
      <c r="U760" s="29">
        <v>-2.9000000000000001E-2</v>
      </c>
      <c r="V760" s="29">
        <v>-1.7999999999999999E-2</v>
      </c>
      <c r="W760" s="29">
        <v>3.4132096331752022E-2</v>
      </c>
      <c r="X760" s="96">
        <v>10.6</v>
      </c>
      <c r="Y760" s="489" t="s">
        <v>3350</v>
      </c>
    </row>
    <row r="761" spans="1:25" x14ac:dyDescent="0.25">
      <c r="A761" s="28" t="s">
        <v>18</v>
      </c>
      <c r="B761" s="144" t="s">
        <v>879</v>
      </c>
      <c r="C761" s="487" t="s">
        <v>20</v>
      </c>
      <c r="D761" s="144">
        <v>110</v>
      </c>
      <c r="E761" s="144" t="s">
        <v>139</v>
      </c>
      <c r="F761" s="144">
        <v>10</v>
      </c>
      <c r="G761" s="144" t="s">
        <v>59</v>
      </c>
      <c r="H761" s="488">
        <v>1</v>
      </c>
      <c r="I761" s="144" t="s">
        <v>60</v>
      </c>
      <c r="J761" s="29">
        <v>0</v>
      </c>
      <c r="K761" s="29">
        <v>0</v>
      </c>
      <c r="L761" s="29">
        <v>0</v>
      </c>
      <c r="M761" s="29">
        <v>0</v>
      </c>
      <c r="N761" s="29">
        <v>10.6</v>
      </c>
      <c r="O761" s="35">
        <v>0</v>
      </c>
      <c r="P761" s="29">
        <v>-1E-3</v>
      </c>
      <c r="Q761" s="29">
        <v>-4.0000000000000034E-4</v>
      </c>
      <c r="R761" s="29">
        <v>1.0770329614269009E-3</v>
      </c>
      <c r="S761" s="96">
        <v>10.6</v>
      </c>
      <c r="T761" s="35">
        <v>0</v>
      </c>
      <c r="U761" s="29">
        <v>0</v>
      </c>
      <c r="V761" s="29">
        <v>0</v>
      </c>
      <c r="W761" s="29">
        <v>0</v>
      </c>
      <c r="X761" s="96">
        <v>10.6</v>
      </c>
      <c r="Y761" s="489" t="s">
        <v>3350</v>
      </c>
    </row>
    <row r="762" spans="1:25" x14ac:dyDescent="0.25">
      <c r="A762" s="30" t="s">
        <v>18</v>
      </c>
      <c r="B762" s="145" t="s">
        <v>879</v>
      </c>
      <c r="C762" s="145" t="s">
        <v>20</v>
      </c>
      <c r="D762" s="145">
        <v>110</v>
      </c>
      <c r="E762" s="145" t="s">
        <v>61</v>
      </c>
      <c r="F762" s="145">
        <v>110</v>
      </c>
      <c r="G762" s="145" t="s">
        <v>31</v>
      </c>
      <c r="H762" s="145" t="s">
        <v>3350</v>
      </c>
      <c r="I762" s="145" t="s">
        <v>884</v>
      </c>
      <c r="J762" s="31" t="s">
        <v>485</v>
      </c>
      <c r="K762" s="31" t="s">
        <v>2926</v>
      </c>
      <c r="L762" s="31" t="s">
        <v>2926</v>
      </c>
      <c r="M762" s="31" t="s">
        <v>2926</v>
      </c>
      <c r="N762" s="31">
        <v>127</v>
      </c>
      <c r="O762" s="97" t="s">
        <v>485</v>
      </c>
      <c r="P762" s="31" t="s">
        <v>2926</v>
      </c>
      <c r="Q762" s="31" t="s">
        <v>2926</v>
      </c>
      <c r="R762" s="31" t="s">
        <v>2926</v>
      </c>
      <c r="S762" s="98">
        <v>124</v>
      </c>
      <c r="T762" s="97" t="s">
        <v>485</v>
      </c>
      <c r="U762" s="31" t="s">
        <v>2926</v>
      </c>
      <c r="V762" s="31" t="s">
        <v>2926</v>
      </c>
      <c r="W762" s="31" t="s">
        <v>2926</v>
      </c>
      <c r="X762" s="98">
        <v>125</v>
      </c>
      <c r="Y762" s="490" t="s">
        <v>3350</v>
      </c>
    </row>
    <row r="763" spans="1:25" ht="15.75" thickBot="1" x14ac:dyDescent="0.3">
      <c r="A763" s="32" t="s">
        <v>18</v>
      </c>
      <c r="B763" s="146" t="s">
        <v>879</v>
      </c>
      <c r="C763" s="496" t="s">
        <v>20</v>
      </c>
      <c r="D763" s="146">
        <v>110</v>
      </c>
      <c r="E763" s="146" t="s">
        <v>847</v>
      </c>
      <c r="F763" s="146">
        <v>10</v>
      </c>
      <c r="G763" s="146" t="s">
        <v>37</v>
      </c>
      <c r="H763" s="146" t="s">
        <v>3350</v>
      </c>
      <c r="I763" s="146" t="s">
        <v>885</v>
      </c>
      <c r="J763" s="33">
        <v>0</v>
      </c>
      <c r="K763" s="33">
        <v>0</v>
      </c>
      <c r="L763" s="33">
        <v>0</v>
      </c>
      <c r="M763" s="33">
        <v>0</v>
      </c>
      <c r="N763" s="33">
        <v>0</v>
      </c>
      <c r="O763" s="36">
        <v>0</v>
      </c>
      <c r="P763" s="33">
        <v>0</v>
      </c>
      <c r="Q763" s="33">
        <v>0</v>
      </c>
      <c r="R763" s="33">
        <v>0</v>
      </c>
      <c r="S763" s="99">
        <v>0</v>
      </c>
      <c r="T763" s="36">
        <v>0</v>
      </c>
      <c r="U763" s="33">
        <v>0</v>
      </c>
      <c r="V763" s="33">
        <v>0</v>
      </c>
      <c r="W763" s="33">
        <v>0</v>
      </c>
      <c r="X763" s="99">
        <v>0</v>
      </c>
      <c r="Y763" s="492" t="s">
        <v>3350</v>
      </c>
    </row>
    <row r="764" spans="1:25" x14ac:dyDescent="0.25">
      <c r="A764" s="24" t="s">
        <v>18</v>
      </c>
      <c r="B764" s="142" t="s">
        <v>886</v>
      </c>
      <c r="C764" s="142" t="s">
        <v>20</v>
      </c>
      <c r="D764" s="142">
        <v>110</v>
      </c>
      <c r="E764" s="142" t="s">
        <v>30</v>
      </c>
      <c r="F764" s="142">
        <v>110</v>
      </c>
      <c r="G764" s="142" t="s">
        <v>31</v>
      </c>
      <c r="H764" s="142" t="s">
        <v>3350</v>
      </c>
      <c r="I764" s="142" t="s">
        <v>3350</v>
      </c>
      <c r="J764" s="25">
        <v>1.6918147458102242</v>
      </c>
      <c r="K764" s="25">
        <v>-0.27999999999999764</v>
      </c>
      <c r="L764" s="25">
        <v>-0.23999999999999844</v>
      </c>
      <c r="M764" s="25">
        <v>0.36878177829171266</v>
      </c>
      <c r="N764" s="25">
        <v>126</v>
      </c>
      <c r="O764" s="92">
        <v>3.2217726151168842</v>
      </c>
      <c r="P764" s="25">
        <v>-0.66000000000000014</v>
      </c>
      <c r="Q764" s="25">
        <v>-0.24000000000000199</v>
      </c>
      <c r="R764" s="25">
        <v>0.70228199464317831</v>
      </c>
      <c r="S764" s="93">
        <v>126</v>
      </c>
      <c r="T764" s="92">
        <v>3.0842712751576502</v>
      </c>
      <c r="U764" s="25">
        <v>-0.62000000000000011</v>
      </c>
      <c r="V764" s="25">
        <v>-0.26</v>
      </c>
      <c r="W764" s="25">
        <v>0.67230945255886454</v>
      </c>
      <c r="X764" s="93">
        <v>126</v>
      </c>
      <c r="Y764" s="485" t="s">
        <v>3350</v>
      </c>
    </row>
    <row r="765" spans="1:25" x14ac:dyDescent="0.25">
      <c r="A765" s="28" t="s">
        <v>18</v>
      </c>
      <c r="B765" s="144" t="s">
        <v>879</v>
      </c>
      <c r="C765" s="487" t="s">
        <v>20</v>
      </c>
      <c r="D765" s="144">
        <v>110</v>
      </c>
      <c r="E765" s="144" t="s">
        <v>759</v>
      </c>
      <c r="F765" s="144">
        <v>10</v>
      </c>
      <c r="G765" s="144" t="s">
        <v>37</v>
      </c>
      <c r="H765" s="144" t="s">
        <v>3350</v>
      </c>
      <c r="I765" s="144" t="s">
        <v>296</v>
      </c>
      <c r="J765" s="29">
        <v>2.5108222125032911</v>
      </c>
      <c r="K765" s="29">
        <v>-2.5999999999999999E-2</v>
      </c>
      <c r="L765" s="29">
        <v>-3.7999999999999999E-2</v>
      </c>
      <c r="M765" s="29">
        <v>4.6043457732885353E-2</v>
      </c>
      <c r="N765" s="29">
        <v>10.6</v>
      </c>
      <c r="O765" s="35">
        <v>2.9798399154355439</v>
      </c>
      <c r="P765" s="29">
        <v>-4.4999999999999998E-2</v>
      </c>
      <c r="Q765" s="29">
        <v>-3.1E-2</v>
      </c>
      <c r="R765" s="29">
        <v>5.4644304369257005E-2</v>
      </c>
      <c r="S765" s="96">
        <v>10.6</v>
      </c>
      <c r="T765" s="35">
        <v>3.2718944268731596</v>
      </c>
      <c r="U765" s="29">
        <v>-4.8000000000000001E-2</v>
      </c>
      <c r="V765" s="29">
        <v>-3.5999999999999997E-2</v>
      </c>
      <c r="W765" s="29">
        <v>0.06</v>
      </c>
      <c r="X765" s="96">
        <v>10.6</v>
      </c>
      <c r="Y765" s="489" t="s">
        <v>3350</v>
      </c>
    </row>
    <row r="766" spans="1:25" x14ac:dyDescent="0.25">
      <c r="A766" s="28" t="s">
        <v>18</v>
      </c>
      <c r="B766" s="144" t="s">
        <v>886</v>
      </c>
      <c r="C766" s="487" t="s">
        <v>20</v>
      </c>
      <c r="D766" s="144">
        <v>110</v>
      </c>
      <c r="E766" s="144" t="s">
        <v>887</v>
      </c>
      <c r="F766" s="144">
        <v>10</v>
      </c>
      <c r="G766" s="144" t="s">
        <v>3350</v>
      </c>
      <c r="H766" s="488">
        <v>1</v>
      </c>
      <c r="I766" s="144" t="s">
        <v>888</v>
      </c>
      <c r="J766" s="29">
        <v>1.2079671425097411</v>
      </c>
      <c r="K766" s="29">
        <v>-2.0000000000000018E-2</v>
      </c>
      <c r="L766" s="29">
        <v>-9.9999999999997868E-3</v>
      </c>
      <c r="M766" s="29">
        <v>2.2360679774997817E-2</v>
      </c>
      <c r="N766" s="29">
        <v>10.7</v>
      </c>
      <c r="O766" s="35">
        <v>1.7576020787952404</v>
      </c>
      <c r="P766" s="29">
        <v>-3.0000000000000249E-2</v>
      </c>
      <c r="Q766" s="29">
        <v>-9.9999999999997868E-3</v>
      </c>
      <c r="R766" s="29">
        <v>3.1622776601683965E-2</v>
      </c>
      <c r="S766" s="96">
        <v>10.4</v>
      </c>
      <c r="T766" s="35">
        <v>3.4817260227562925</v>
      </c>
      <c r="U766" s="29">
        <v>-2.0000000000000018E-2</v>
      </c>
      <c r="V766" s="29">
        <v>-6.0000000000000497E-2</v>
      </c>
      <c r="W766" s="29">
        <v>6.3245553203368068E-2</v>
      </c>
      <c r="X766" s="96">
        <v>10.5</v>
      </c>
      <c r="Y766" s="489" t="s">
        <v>3350</v>
      </c>
    </row>
    <row r="767" spans="1:25" x14ac:dyDescent="0.25">
      <c r="A767" s="28" t="s">
        <v>18</v>
      </c>
      <c r="B767" s="144" t="s">
        <v>886</v>
      </c>
      <c r="C767" s="487" t="s">
        <v>20</v>
      </c>
      <c r="D767" s="144">
        <v>110</v>
      </c>
      <c r="E767" s="144" t="s">
        <v>889</v>
      </c>
      <c r="F767" s="144">
        <v>10</v>
      </c>
      <c r="G767" s="144" t="s">
        <v>3350</v>
      </c>
      <c r="H767" s="488">
        <v>1</v>
      </c>
      <c r="I767" s="144" t="s">
        <v>890</v>
      </c>
      <c r="J767" s="29">
        <v>13.010204288036688</v>
      </c>
      <c r="K767" s="29">
        <v>-0.18000000000000146</v>
      </c>
      <c r="L767" s="29">
        <v>-0.16000000000000014</v>
      </c>
      <c r="M767" s="29">
        <v>0.24083189157584708</v>
      </c>
      <c r="N767" s="29">
        <v>10.7</v>
      </c>
      <c r="O767" s="35">
        <v>24.980219046514264</v>
      </c>
      <c r="P767" s="29">
        <v>-0.41999999999999993</v>
      </c>
      <c r="Q767" s="29">
        <v>-0.16000000000000014</v>
      </c>
      <c r="R767" s="29">
        <v>0.44944410108488464</v>
      </c>
      <c r="S767" s="96">
        <v>10.4</v>
      </c>
      <c r="T767" s="35">
        <v>24.742312198452307</v>
      </c>
      <c r="U767" s="29">
        <v>-0.42000000000000171</v>
      </c>
      <c r="V767" s="29">
        <v>-0.15999999999999992</v>
      </c>
      <c r="W767" s="29">
        <v>0.44944410108488625</v>
      </c>
      <c r="X767" s="96">
        <v>10.5</v>
      </c>
      <c r="Y767" s="489" t="s">
        <v>3350</v>
      </c>
    </row>
    <row r="768" spans="1:25" x14ac:dyDescent="0.25">
      <c r="A768" s="28" t="s">
        <v>18</v>
      </c>
      <c r="B768" s="144" t="s">
        <v>886</v>
      </c>
      <c r="C768" s="487" t="s">
        <v>20</v>
      </c>
      <c r="D768" s="144">
        <v>110</v>
      </c>
      <c r="E768" s="144" t="s">
        <v>891</v>
      </c>
      <c r="F768" s="144">
        <v>10</v>
      </c>
      <c r="G768" s="144" t="s">
        <v>3350</v>
      </c>
      <c r="H768" s="488">
        <v>1</v>
      </c>
      <c r="I768" s="144" t="s">
        <v>892</v>
      </c>
      <c r="J768" s="29">
        <v>0.54021932904758185</v>
      </c>
      <c r="K768" s="29">
        <v>-9.9999999999997868E-3</v>
      </c>
      <c r="L768" s="29">
        <v>0</v>
      </c>
      <c r="M768" s="29">
        <v>9.9999999999997868E-3</v>
      </c>
      <c r="N768" s="29">
        <v>10.7</v>
      </c>
      <c r="O768" s="35">
        <v>1.2428123485436537</v>
      </c>
      <c r="P768" s="29">
        <v>-1.9999999999999574E-2</v>
      </c>
      <c r="Q768" s="29">
        <v>-9.9999999999997868E-3</v>
      </c>
      <c r="R768" s="29">
        <v>2.2360679774997418E-2</v>
      </c>
      <c r="S768" s="96">
        <v>10.4</v>
      </c>
      <c r="T768" s="35">
        <v>1.10101844205893</v>
      </c>
      <c r="U768" s="29">
        <v>-2.0000000000000462E-2</v>
      </c>
      <c r="V768" s="29">
        <v>0</v>
      </c>
      <c r="W768" s="29">
        <v>2.0000000000000462E-2</v>
      </c>
      <c r="X768" s="96">
        <v>10.5</v>
      </c>
      <c r="Y768" s="489" t="s">
        <v>3350</v>
      </c>
    </row>
    <row r="769" spans="1:25" x14ac:dyDescent="0.25">
      <c r="A769" s="28" t="s">
        <v>18</v>
      </c>
      <c r="B769" s="144" t="s">
        <v>886</v>
      </c>
      <c r="C769" s="487" t="s">
        <v>20</v>
      </c>
      <c r="D769" s="144">
        <v>110</v>
      </c>
      <c r="E769" s="144" t="s">
        <v>893</v>
      </c>
      <c r="F769" s="144">
        <v>10</v>
      </c>
      <c r="G769" s="144" t="s">
        <v>3350</v>
      </c>
      <c r="H769" s="488">
        <v>1</v>
      </c>
      <c r="I769" s="144" t="s">
        <v>894</v>
      </c>
      <c r="J769" s="29">
        <v>1.5279710035904017</v>
      </c>
      <c r="K769" s="29">
        <v>-2.0000000000000018E-2</v>
      </c>
      <c r="L769" s="29">
        <v>-2.0000000000000018E-2</v>
      </c>
      <c r="M769" s="29">
        <v>2.8284271247461926E-2</v>
      </c>
      <c r="N769" s="29">
        <v>10.7</v>
      </c>
      <c r="O769" s="35">
        <v>1.1116051578479333</v>
      </c>
      <c r="P769" s="29">
        <v>-2.0000000000000018E-2</v>
      </c>
      <c r="Q769" s="29">
        <v>0</v>
      </c>
      <c r="R769" s="29">
        <v>2.0000000000000018E-2</v>
      </c>
      <c r="S769" s="96">
        <v>10.4</v>
      </c>
      <c r="T769" s="35">
        <v>1.1010184420589053</v>
      </c>
      <c r="U769" s="29">
        <v>-2.0000000000000018E-2</v>
      </c>
      <c r="V769" s="29">
        <v>0</v>
      </c>
      <c r="W769" s="29">
        <v>2.0000000000000018E-2</v>
      </c>
      <c r="X769" s="96">
        <v>10.5</v>
      </c>
      <c r="Y769" s="489" t="s">
        <v>3350</v>
      </c>
    </row>
    <row r="770" spans="1:25" x14ac:dyDescent="0.25">
      <c r="A770" s="28" t="s">
        <v>18</v>
      </c>
      <c r="B770" s="144" t="s">
        <v>886</v>
      </c>
      <c r="C770" s="487" t="s">
        <v>20</v>
      </c>
      <c r="D770" s="144">
        <v>110</v>
      </c>
      <c r="E770" s="144" t="s">
        <v>895</v>
      </c>
      <c r="F770" s="144">
        <v>10</v>
      </c>
      <c r="G770" s="144" t="s">
        <v>3350</v>
      </c>
      <c r="H770" s="488">
        <v>1</v>
      </c>
      <c r="I770" s="144" t="s">
        <v>896</v>
      </c>
      <c r="J770" s="29">
        <v>4.5839130107711714</v>
      </c>
      <c r="K770" s="29">
        <v>-5.9999999999999609E-2</v>
      </c>
      <c r="L770" s="29">
        <v>-5.9999999999999609E-2</v>
      </c>
      <c r="M770" s="29">
        <v>8.4852813742385153E-2</v>
      </c>
      <c r="N770" s="29">
        <v>10.7</v>
      </c>
      <c r="O770" s="35">
        <v>9.942498788349452</v>
      </c>
      <c r="P770" s="29">
        <v>-0.16000000000000014</v>
      </c>
      <c r="Q770" s="29">
        <v>-8.0000000000000071E-2</v>
      </c>
      <c r="R770" s="29">
        <v>0.17888543819998334</v>
      </c>
      <c r="S770" s="96">
        <v>10.4</v>
      </c>
      <c r="T770" s="35">
        <v>8.8766944655090292</v>
      </c>
      <c r="U770" s="29">
        <v>-0.14000000000000057</v>
      </c>
      <c r="V770" s="29">
        <v>-8.0000000000000071E-2</v>
      </c>
      <c r="W770" s="29">
        <v>0.16124515496597153</v>
      </c>
      <c r="X770" s="96">
        <v>10.5</v>
      </c>
      <c r="Y770" s="489" t="s">
        <v>3350</v>
      </c>
    </row>
    <row r="771" spans="1:25" ht="15.75" thickBot="1" x14ac:dyDescent="0.3">
      <c r="A771" s="32" t="s">
        <v>18</v>
      </c>
      <c r="B771" s="146" t="s">
        <v>886</v>
      </c>
      <c r="C771" s="496" t="s">
        <v>20</v>
      </c>
      <c r="D771" s="146">
        <v>110</v>
      </c>
      <c r="E771" s="146" t="s">
        <v>139</v>
      </c>
      <c r="F771" s="146">
        <v>10</v>
      </c>
      <c r="G771" s="146" t="s">
        <v>59</v>
      </c>
      <c r="H771" s="498">
        <v>1</v>
      </c>
      <c r="I771" s="146" t="s">
        <v>60</v>
      </c>
      <c r="J771" s="29">
        <v>0</v>
      </c>
      <c r="K771" s="29">
        <v>-1.6000000000000014E-3</v>
      </c>
      <c r="L771" s="29">
        <v>-2.0000000000001351E-4</v>
      </c>
      <c r="M771" s="29">
        <v>1.6124515496597129E-3</v>
      </c>
      <c r="N771" s="29">
        <v>10.7</v>
      </c>
      <c r="O771" s="36">
        <v>0</v>
      </c>
      <c r="P771" s="33">
        <v>-5.9999999999999832E-4</v>
      </c>
      <c r="Q771" s="33">
        <v>-3.9999999999999145E-4</v>
      </c>
      <c r="R771" s="33">
        <v>7.2111025509279179E-4</v>
      </c>
      <c r="S771" s="99">
        <v>10.4</v>
      </c>
      <c r="T771" s="36">
        <v>0</v>
      </c>
      <c r="U771" s="33">
        <v>-6.0000000000000049E-4</v>
      </c>
      <c r="V771" s="33">
        <v>-3.9999999999999145E-4</v>
      </c>
      <c r="W771" s="33">
        <v>7.2111025509279353E-4</v>
      </c>
      <c r="X771" s="99">
        <v>10.5</v>
      </c>
      <c r="Y771" s="492" t="s">
        <v>3350</v>
      </c>
    </row>
    <row r="772" spans="1:25" x14ac:dyDescent="0.25">
      <c r="A772" s="24" t="s">
        <v>18</v>
      </c>
      <c r="B772" s="142" t="s">
        <v>897</v>
      </c>
      <c r="C772" s="142" t="s">
        <v>20</v>
      </c>
      <c r="D772" s="142">
        <v>110</v>
      </c>
      <c r="E772" s="142" t="s">
        <v>30</v>
      </c>
      <c r="F772" s="142">
        <v>110</v>
      </c>
      <c r="G772" s="142" t="s">
        <v>31</v>
      </c>
      <c r="H772" s="142" t="s">
        <v>3350</v>
      </c>
      <c r="I772" s="142" t="s">
        <v>3350</v>
      </c>
      <c r="J772" s="25">
        <v>5.3792477788737489</v>
      </c>
      <c r="K772" s="25">
        <v>-1.097</v>
      </c>
      <c r="L772" s="25">
        <v>-0.20899999999999999</v>
      </c>
      <c r="M772" s="25">
        <v>1.1167318388941905</v>
      </c>
      <c r="N772" s="25">
        <v>120</v>
      </c>
      <c r="O772" s="92">
        <v>13.814691890965065</v>
      </c>
      <c r="P772" s="25">
        <v>-2.7559999999999998</v>
      </c>
      <c r="Q772" s="25">
        <v>-0.59799999999999998</v>
      </c>
      <c r="R772" s="25">
        <v>2.8201312026216083</v>
      </c>
      <c r="S772" s="93">
        <v>118</v>
      </c>
      <c r="T772" s="92">
        <v>11.531254394065581</v>
      </c>
      <c r="U772" s="25">
        <v>-2.3519999999999999</v>
      </c>
      <c r="V772" s="25">
        <v>-0.32200000000000001</v>
      </c>
      <c r="W772" s="25">
        <v>2.3739393421062802</v>
      </c>
      <c r="X772" s="93">
        <v>119</v>
      </c>
      <c r="Y772" s="485" t="s">
        <v>3350</v>
      </c>
    </row>
    <row r="773" spans="1:25" x14ac:dyDescent="0.25">
      <c r="A773" s="28" t="s">
        <v>18</v>
      </c>
      <c r="B773" s="144" t="s">
        <v>897</v>
      </c>
      <c r="C773" s="487" t="s">
        <v>20</v>
      </c>
      <c r="D773" s="144">
        <v>110</v>
      </c>
      <c r="E773" s="144" t="s">
        <v>759</v>
      </c>
      <c r="F773" s="144">
        <v>10</v>
      </c>
      <c r="G773" s="144" t="s">
        <v>37</v>
      </c>
      <c r="H773" s="144" t="s">
        <v>3350</v>
      </c>
      <c r="I773" s="144" t="s">
        <v>296</v>
      </c>
      <c r="J773" s="29">
        <v>62.068243602389416</v>
      </c>
      <c r="K773" s="29">
        <v>-1.097</v>
      </c>
      <c r="L773" s="29">
        <v>-0.20899999999999999</v>
      </c>
      <c r="M773" s="29">
        <v>1.1167318388941905</v>
      </c>
      <c r="N773" s="29">
        <v>10.4</v>
      </c>
      <c r="O773" s="35">
        <v>159.8170238366547</v>
      </c>
      <c r="P773" s="29">
        <v>-2.7559999999999998</v>
      </c>
      <c r="Q773" s="29">
        <v>-0.59799999999999998</v>
      </c>
      <c r="R773" s="29">
        <v>2.8201312026216083</v>
      </c>
      <c r="S773" s="96">
        <v>10.199999999999999</v>
      </c>
      <c r="T773" s="35">
        <v>133.22517212561203</v>
      </c>
      <c r="U773" s="29">
        <v>-2.3519999999999999</v>
      </c>
      <c r="V773" s="29">
        <v>-0.32200000000000001</v>
      </c>
      <c r="W773" s="29">
        <v>2.3739393421062802</v>
      </c>
      <c r="X773" s="96">
        <v>10.3</v>
      </c>
      <c r="Y773" s="489" t="s">
        <v>3350</v>
      </c>
    </row>
    <row r="774" spans="1:25" x14ac:dyDescent="0.25">
      <c r="A774" s="28" t="s">
        <v>18</v>
      </c>
      <c r="B774" s="144" t="s">
        <v>897</v>
      </c>
      <c r="C774" s="487" t="s">
        <v>20</v>
      </c>
      <c r="D774" s="144">
        <v>110</v>
      </c>
      <c r="E774" s="144" t="s">
        <v>898</v>
      </c>
      <c r="F774" s="144">
        <v>10</v>
      </c>
      <c r="G774" s="144" t="s">
        <v>3350</v>
      </c>
      <c r="H774" s="488">
        <v>1</v>
      </c>
      <c r="I774" s="144" t="s">
        <v>899</v>
      </c>
      <c r="J774" s="29">
        <v>1.1336192782553991</v>
      </c>
      <c r="K774" s="29">
        <v>-0.02</v>
      </c>
      <c r="L774" s="29">
        <v>-4.0000000000000001E-3</v>
      </c>
      <c r="M774" s="29">
        <v>2.0396078054371141E-2</v>
      </c>
      <c r="N774" s="29">
        <v>10.4</v>
      </c>
      <c r="O774" s="35">
        <v>1.4347714950892172</v>
      </c>
      <c r="P774" s="29">
        <v>-2.5000000000000001E-2</v>
      </c>
      <c r="Q774" s="29">
        <v>-4.0000000000000001E-3</v>
      </c>
      <c r="R774" s="29">
        <v>2.5317977802344328E-2</v>
      </c>
      <c r="S774" s="96">
        <v>10.199999999999999</v>
      </c>
      <c r="T774" s="35">
        <v>1.3654554195629878</v>
      </c>
      <c r="U774" s="29">
        <v>-2.4E-2</v>
      </c>
      <c r="V774" s="29">
        <v>-4.0000000000000001E-3</v>
      </c>
      <c r="W774" s="29">
        <v>2.4331050121192879E-2</v>
      </c>
      <c r="X774" s="96">
        <v>10.3</v>
      </c>
      <c r="Y774" s="489" t="s">
        <v>3350</v>
      </c>
    </row>
    <row r="775" spans="1:25" x14ac:dyDescent="0.25">
      <c r="A775" s="28" t="s">
        <v>18</v>
      </c>
      <c r="B775" s="144" t="s">
        <v>897</v>
      </c>
      <c r="C775" s="487" t="s">
        <v>20</v>
      </c>
      <c r="D775" s="144">
        <v>110</v>
      </c>
      <c r="E775" s="144" t="s">
        <v>900</v>
      </c>
      <c r="F775" s="144">
        <v>10</v>
      </c>
      <c r="G775" s="144" t="s">
        <v>3350</v>
      </c>
      <c r="H775" s="488">
        <v>1</v>
      </c>
      <c r="I775" s="144" t="s">
        <v>901</v>
      </c>
      <c r="J775" s="29">
        <v>33.659800654701428</v>
      </c>
      <c r="K775" s="29">
        <v>-0.54600000000000004</v>
      </c>
      <c r="L775" s="29">
        <v>-0.26200000000000001</v>
      </c>
      <c r="M775" s="29">
        <v>0.60560713337938821</v>
      </c>
      <c r="N775" s="29">
        <v>10.4</v>
      </c>
      <c r="O775" s="35">
        <v>70.559240070203245</v>
      </c>
      <c r="P775" s="29">
        <v>-1.194</v>
      </c>
      <c r="Q775" s="29">
        <v>-0.35299999999999998</v>
      </c>
      <c r="R775" s="29">
        <v>1.2450883502788064</v>
      </c>
      <c r="S775" s="96">
        <v>10.199999999999999</v>
      </c>
      <c r="T775" s="35">
        <v>61.865509451001536</v>
      </c>
      <c r="U775" s="29">
        <v>-1.054</v>
      </c>
      <c r="V775" s="29">
        <v>-0.32300000000000001</v>
      </c>
      <c r="W775" s="29">
        <v>1.1023815129073964</v>
      </c>
      <c r="X775" s="96">
        <v>10.3</v>
      </c>
      <c r="Y775" s="489" t="s">
        <v>3350</v>
      </c>
    </row>
    <row r="776" spans="1:25" x14ac:dyDescent="0.25">
      <c r="A776" s="28" t="s">
        <v>18</v>
      </c>
      <c r="B776" s="144" t="s">
        <v>897</v>
      </c>
      <c r="C776" s="487" t="s">
        <v>20</v>
      </c>
      <c r="D776" s="144">
        <v>110</v>
      </c>
      <c r="E776" s="144" t="s">
        <v>902</v>
      </c>
      <c r="F776" s="144">
        <v>10</v>
      </c>
      <c r="G776" s="144" t="s">
        <v>3350</v>
      </c>
      <c r="H776" s="488">
        <v>1</v>
      </c>
      <c r="I776" s="144" t="s">
        <v>326</v>
      </c>
      <c r="J776" s="29">
        <v>1.5170458052419054</v>
      </c>
      <c r="K776" s="29">
        <v>-2.7E-2</v>
      </c>
      <c r="L776" s="29">
        <v>-4.0000000000000001E-3</v>
      </c>
      <c r="M776" s="29">
        <v>2.7294688127912359E-2</v>
      </c>
      <c r="N776" s="29">
        <v>10.4</v>
      </c>
      <c r="O776" s="35">
        <v>4.6902826015093657</v>
      </c>
      <c r="P776" s="29">
        <v>-8.1000000000000003E-2</v>
      </c>
      <c r="Q776" s="29">
        <v>-1.7000000000000001E-2</v>
      </c>
      <c r="R776" s="29">
        <v>8.2764726786234241E-2</v>
      </c>
      <c r="S776" s="96">
        <v>10.199999999999999</v>
      </c>
      <c r="T776" s="35">
        <v>1.7720021778828154</v>
      </c>
      <c r="U776" s="29">
        <v>-3.1E-2</v>
      </c>
      <c r="V776" s="29">
        <v>-6.0000000000000001E-3</v>
      </c>
      <c r="W776" s="29">
        <v>3.1575306807693888E-2</v>
      </c>
      <c r="X776" s="96">
        <v>10.3</v>
      </c>
      <c r="Y776" s="489" t="s">
        <v>3350</v>
      </c>
    </row>
    <row r="777" spans="1:25" x14ac:dyDescent="0.25">
      <c r="A777" s="28" t="s">
        <v>18</v>
      </c>
      <c r="B777" s="144" t="s">
        <v>897</v>
      </c>
      <c r="C777" s="487" t="s">
        <v>20</v>
      </c>
      <c r="D777" s="144">
        <v>110</v>
      </c>
      <c r="E777" s="144" t="s">
        <v>903</v>
      </c>
      <c r="F777" s="144">
        <v>10</v>
      </c>
      <c r="G777" s="144" t="s">
        <v>3350</v>
      </c>
      <c r="H777" s="488">
        <v>1</v>
      </c>
      <c r="I777" s="144" t="s">
        <v>904</v>
      </c>
      <c r="J777" s="29">
        <v>10.903367757406723</v>
      </c>
      <c r="K777" s="29">
        <v>-0.18</v>
      </c>
      <c r="L777" s="29">
        <v>-7.8E-2</v>
      </c>
      <c r="M777" s="29">
        <v>0.19617339269126177</v>
      </c>
      <c r="N777" s="29">
        <v>10.4</v>
      </c>
      <c r="O777" s="35">
        <v>31.149417646919623</v>
      </c>
      <c r="P777" s="29">
        <v>-0.47299999999999998</v>
      </c>
      <c r="Q777" s="29">
        <v>-0.28000000000000003</v>
      </c>
      <c r="R777" s="29">
        <v>0.5496626237975436</v>
      </c>
      <c r="S777" s="96">
        <v>10.199999999999999</v>
      </c>
      <c r="T777" s="35">
        <v>12.851940819233322</v>
      </c>
      <c r="U777" s="29">
        <v>-0.20300000000000001</v>
      </c>
      <c r="V777" s="29">
        <v>-0.106</v>
      </c>
      <c r="W777" s="29">
        <v>0.22900873345791861</v>
      </c>
      <c r="X777" s="96">
        <v>10.3</v>
      </c>
      <c r="Y777" s="489" t="s">
        <v>3350</v>
      </c>
    </row>
    <row r="778" spans="1:25" x14ac:dyDescent="0.25">
      <c r="A778" s="28" t="s">
        <v>18</v>
      </c>
      <c r="B778" s="144" t="s">
        <v>897</v>
      </c>
      <c r="C778" s="487" t="s">
        <v>20</v>
      </c>
      <c r="D778" s="144">
        <v>110</v>
      </c>
      <c r="E778" s="144" t="s">
        <v>3030</v>
      </c>
      <c r="F778" s="144">
        <v>10</v>
      </c>
      <c r="G778" s="144" t="s">
        <v>3350</v>
      </c>
      <c r="H778" s="488">
        <v>1</v>
      </c>
      <c r="I778" s="144" t="s">
        <v>3031</v>
      </c>
      <c r="J778" s="29">
        <v>18.730546909737662</v>
      </c>
      <c r="K778" s="29">
        <v>-0.33700000000000002</v>
      </c>
      <c r="L778" s="29">
        <v>0</v>
      </c>
      <c r="M778" s="29">
        <v>0.33700000000000002</v>
      </c>
      <c r="N778" s="29">
        <v>10.4</v>
      </c>
      <c r="O778" s="35">
        <v>54.520285992365274</v>
      </c>
      <c r="P778" s="29">
        <v>-0.96</v>
      </c>
      <c r="Q778" s="29">
        <v>-6.3E-2</v>
      </c>
      <c r="R778" s="29">
        <v>0.96206496662127761</v>
      </c>
      <c r="S778" s="96">
        <v>10.199999999999999</v>
      </c>
      <c r="T778" s="35">
        <v>59.487090841125102</v>
      </c>
      <c r="U778" s="29">
        <v>-1.06</v>
      </c>
      <c r="V778" s="29">
        <v>-1E-3</v>
      </c>
      <c r="W778" s="29">
        <v>1.0600004716980083</v>
      </c>
      <c r="X778" s="96">
        <v>10.3</v>
      </c>
      <c r="Y778" s="489" t="s">
        <v>3350</v>
      </c>
    </row>
    <row r="779" spans="1:25" x14ac:dyDescent="0.25">
      <c r="A779" s="28" t="s">
        <v>18</v>
      </c>
      <c r="B779" s="144" t="s">
        <v>897</v>
      </c>
      <c r="C779" s="487" t="s">
        <v>20</v>
      </c>
      <c r="D779" s="144">
        <v>110</v>
      </c>
      <c r="E779" s="144" t="s">
        <v>139</v>
      </c>
      <c r="F779" s="144">
        <v>10</v>
      </c>
      <c r="G779" s="144" t="s">
        <v>59</v>
      </c>
      <c r="H779" s="488">
        <v>1</v>
      </c>
      <c r="I779" s="144" t="s">
        <v>60</v>
      </c>
      <c r="J779" s="29">
        <v>0</v>
      </c>
      <c r="K779" s="29">
        <v>0</v>
      </c>
      <c r="L779" s="29">
        <v>0</v>
      </c>
      <c r="M779" s="29">
        <v>0</v>
      </c>
      <c r="N779" s="29">
        <v>10.4</v>
      </c>
      <c r="O779" s="35">
        <v>0</v>
      </c>
      <c r="P779" s="29">
        <v>0</v>
      </c>
      <c r="Q779" s="29">
        <v>0</v>
      </c>
      <c r="R779" s="29">
        <v>0</v>
      </c>
      <c r="S779" s="96">
        <v>10.199999999999999</v>
      </c>
      <c r="T779" s="35">
        <v>0</v>
      </c>
      <c r="U779" s="29">
        <v>-3.5E-4</v>
      </c>
      <c r="V779" s="29">
        <v>-2.0999999999999998E-4</v>
      </c>
      <c r="W779" s="29">
        <v>4.0816663263917098E-4</v>
      </c>
      <c r="X779" s="96">
        <v>10.3</v>
      </c>
      <c r="Y779" s="489" t="s">
        <v>3350</v>
      </c>
    </row>
    <row r="780" spans="1:25" x14ac:dyDescent="0.25">
      <c r="A780" s="30" t="s">
        <v>18</v>
      </c>
      <c r="B780" s="145" t="s">
        <v>897</v>
      </c>
      <c r="C780" s="145" t="s">
        <v>20</v>
      </c>
      <c r="D780" s="145">
        <v>110</v>
      </c>
      <c r="E780" s="145" t="s">
        <v>61</v>
      </c>
      <c r="F780" s="145">
        <v>110</v>
      </c>
      <c r="G780" s="145" t="s">
        <v>31</v>
      </c>
      <c r="H780" s="145" t="s">
        <v>3350</v>
      </c>
      <c r="I780" s="145" t="s">
        <v>3350</v>
      </c>
      <c r="J780" s="31">
        <v>1.8015414258188824</v>
      </c>
      <c r="K780" s="31">
        <v>-0.374</v>
      </c>
      <c r="L780" s="31">
        <v>0</v>
      </c>
      <c r="M780" s="31">
        <v>0.374</v>
      </c>
      <c r="N780" s="31">
        <v>120</v>
      </c>
      <c r="O780" s="97">
        <v>5.0520679480502535</v>
      </c>
      <c r="P780" s="31">
        <v>-1.04</v>
      </c>
      <c r="Q780" s="31">
        <v>-1.2E-2</v>
      </c>
      <c r="R780" s="31">
        <v>1.0400692284651056</v>
      </c>
      <c r="S780" s="98">
        <v>119</v>
      </c>
      <c r="T780" s="97">
        <v>3.9691714836223508</v>
      </c>
      <c r="U780" s="31">
        <v>-0.82399999999999995</v>
      </c>
      <c r="V780" s="31">
        <v>0</v>
      </c>
      <c r="W780" s="31">
        <v>0.82399999999999995</v>
      </c>
      <c r="X780" s="98">
        <v>120</v>
      </c>
      <c r="Y780" s="490" t="s">
        <v>3350</v>
      </c>
    </row>
    <row r="781" spans="1:25" x14ac:dyDescent="0.25">
      <c r="A781" s="28" t="s">
        <v>18</v>
      </c>
      <c r="B781" s="144" t="s">
        <v>897</v>
      </c>
      <c r="C781" s="487" t="s">
        <v>20</v>
      </c>
      <c r="D781" s="144">
        <v>110</v>
      </c>
      <c r="E781" s="144" t="s">
        <v>311</v>
      </c>
      <c r="F781" s="144">
        <v>10</v>
      </c>
      <c r="G781" s="144" t="s">
        <v>37</v>
      </c>
      <c r="H781" s="144" t="s">
        <v>3350</v>
      </c>
      <c r="I781" s="144" t="s">
        <v>296</v>
      </c>
      <c r="J781" s="29">
        <v>20.988832145462705</v>
      </c>
      <c r="K781" s="29">
        <v>-0.374</v>
      </c>
      <c r="L781" s="29">
        <v>0</v>
      </c>
      <c r="M781" s="29">
        <v>0.374</v>
      </c>
      <c r="N781" s="29">
        <v>10.3</v>
      </c>
      <c r="O781" s="35">
        <v>58.940792727252962</v>
      </c>
      <c r="P781" s="29">
        <v>-1.04</v>
      </c>
      <c r="Q781" s="29">
        <v>-1.2E-2</v>
      </c>
      <c r="R781" s="29">
        <v>1.0400692284651056</v>
      </c>
      <c r="S781" s="96">
        <v>10.199999999999999</v>
      </c>
      <c r="T781" s="35">
        <v>46.242774566473983</v>
      </c>
      <c r="U781" s="29">
        <v>-0.82399999999999995</v>
      </c>
      <c r="V781" s="29">
        <v>0</v>
      </c>
      <c r="W781" s="29">
        <v>0.82399999999999995</v>
      </c>
      <c r="X781" s="96">
        <v>10.3</v>
      </c>
      <c r="Y781" s="489" t="s">
        <v>3350</v>
      </c>
    </row>
    <row r="782" spans="1:25" x14ac:dyDescent="0.25">
      <c r="A782" s="28" t="s">
        <v>18</v>
      </c>
      <c r="B782" s="144" t="s">
        <v>897</v>
      </c>
      <c r="C782" s="487" t="s">
        <v>20</v>
      </c>
      <c r="D782" s="144">
        <v>110</v>
      </c>
      <c r="E782" s="144" t="s">
        <v>905</v>
      </c>
      <c r="F782" s="144">
        <v>10</v>
      </c>
      <c r="G782" s="144" t="s">
        <v>3350</v>
      </c>
      <c r="H782" s="144">
        <v>2</v>
      </c>
      <c r="I782" s="144" t="s">
        <v>906</v>
      </c>
      <c r="J782" s="29">
        <v>0</v>
      </c>
      <c r="K782" s="29">
        <v>0</v>
      </c>
      <c r="L782" s="29">
        <v>-0.01</v>
      </c>
      <c r="M782" s="29">
        <v>0.01</v>
      </c>
      <c r="N782" s="29">
        <v>10.3</v>
      </c>
      <c r="O782" s="35">
        <v>0</v>
      </c>
      <c r="P782" s="29">
        <v>0</v>
      </c>
      <c r="Q782" s="29">
        <v>-8.9999999999999993E-3</v>
      </c>
      <c r="R782" s="29">
        <v>8.9999999999999993E-3</v>
      </c>
      <c r="S782" s="96">
        <v>10.199999999999999</v>
      </c>
      <c r="T782" s="35">
        <v>0</v>
      </c>
      <c r="U782" s="29">
        <v>0</v>
      </c>
      <c r="V782" s="29">
        <v>-0.01</v>
      </c>
      <c r="W782" s="29">
        <v>0.01</v>
      </c>
      <c r="X782" s="96">
        <v>10.3</v>
      </c>
      <c r="Y782" s="489" t="s">
        <v>3350</v>
      </c>
    </row>
    <row r="783" spans="1:25" x14ac:dyDescent="0.25">
      <c r="A783" s="28" t="s">
        <v>18</v>
      </c>
      <c r="B783" s="144" t="s">
        <v>897</v>
      </c>
      <c r="C783" s="487" t="s">
        <v>20</v>
      </c>
      <c r="D783" s="144">
        <v>110</v>
      </c>
      <c r="E783" s="144" t="s">
        <v>907</v>
      </c>
      <c r="F783" s="144">
        <v>10</v>
      </c>
      <c r="G783" s="144" t="s">
        <v>3350</v>
      </c>
      <c r="H783" s="144">
        <v>2</v>
      </c>
      <c r="I783" s="144" t="s">
        <v>908</v>
      </c>
      <c r="J783" s="29">
        <v>0</v>
      </c>
      <c r="K783" s="29">
        <v>0</v>
      </c>
      <c r="L783" s="29">
        <v>-1.6E-2</v>
      </c>
      <c r="M783" s="29">
        <v>1.6E-2</v>
      </c>
      <c r="N783" s="29">
        <v>10.3</v>
      </c>
      <c r="O783" s="35">
        <v>0</v>
      </c>
      <c r="P783" s="29">
        <v>0</v>
      </c>
      <c r="Q783" s="29">
        <v>-1.4999999999999999E-2</v>
      </c>
      <c r="R783" s="29">
        <v>1.4999999999999999E-2</v>
      </c>
      <c r="S783" s="96">
        <v>10.199999999999999</v>
      </c>
      <c r="T783" s="35">
        <v>0</v>
      </c>
      <c r="U783" s="29">
        <v>0</v>
      </c>
      <c r="V783" s="29">
        <v>-1.4999999999999999E-2</v>
      </c>
      <c r="W783" s="29">
        <v>1.4999999999999999E-2</v>
      </c>
      <c r="X783" s="96">
        <v>10.3</v>
      </c>
      <c r="Y783" s="489" t="s">
        <v>3350</v>
      </c>
    </row>
    <row r="784" spans="1:25" x14ac:dyDescent="0.25">
      <c r="A784" s="28" t="s">
        <v>18</v>
      </c>
      <c r="B784" s="144" t="s">
        <v>897</v>
      </c>
      <c r="C784" s="487" t="s">
        <v>20</v>
      </c>
      <c r="D784" s="144">
        <v>110</v>
      </c>
      <c r="E784" s="144" t="s">
        <v>909</v>
      </c>
      <c r="F784" s="144">
        <v>10</v>
      </c>
      <c r="G784" s="144" t="s">
        <v>3350</v>
      </c>
      <c r="H784" s="144">
        <v>2</v>
      </c>
      <c r="I784" s="144" t="s">
        <v>910</v>
      </c>
      <c r="J784" s="29">
        <v>15.234969068562794</v>
      </c>
      <c r="K784" s="29">
        <v>-0.24399999999999999</v>
      </c>
      <c r="L784" s="29">
        <v>-0.11899999999999999</v>
      </c>
      <c r="M784" s="29">
        <v>0.27147191383272046</v>
      </c>
      <c r="N784" s="29">
        <v>10.3</v>
      </c>
      <c r="O784" s="35">
        <v>36.83715634791831</v>
      </c>
      <c r="P784" s="29">
        <v>-0.629</v>
      </c>
      <c r="Q784" s="29">
        <v>-0.16400000000000001</v>
      </c>
      <c r="R784" s="29">
        <v>0.65002846091536637</v>
      </c>
      <c r="S784" s="96">
        <v>10.199999999999999</v>
      </c>
      <c r="T784" s="35">
        <v>32.823553188268072</v>
      </c>
      <c r="U784" s="29">
        <v>-0.56200000000000006</v>
      </c>
      <c r="V784" s="29">
        <v>-0.16200000000000001</v>
      </c>
      <c r="W784" s="29">
        <v>0.58488289426174878</v>
      </c>
      <c r="X784" s="96">
        <v>10.3</v>
      </c>
      <c r="Y784" s="489" t="s">
        <v>3350</v>
      </c>
    </row>
    <row r="785" spans="1:25" x14ac:dyDescent="0.25">
      <c r="A785" s="28" t="s">
        <v>18</v>
      </c>
      <c r="B785" s="144" t="s">
        <v>897</v>
      </c>
      <c r="C785" s="487" t="s">
        <v>20</v>
      </c>
      <c r="D785" s="144">
        <v>110</v>
      </c>
      <c r="E785" s="144" t="s">
        <v>3032</v>
      </c>
      <c r="F785" s="144">
        <v>10</v>
      </c>
      <c r="G785" s="144" t="s">
        <v>3350</v>
      </c>
      <c r="H785" s="144">
        <v>2</v>
      </c>
      <c r="I785" s="144" t="s">
        <v>3031</v>
      </c>
      <c r="J785" s="29">
        <v>7.2394634940232336</v>
      </c>
      <c r="K785" s="29">
        <v>-0.129</v>
      </c>
      <c r="L785" s="29">
        <v>0</v>
      </c>
      <c r="M785" s="29">
        <v>0.129</v>
      </c>
      <c r="N785" s="29">
        <v>10.3</v>
      </c>
      <c r="O785" s="35">
        <v>23.121387283236995</v>
      </c>
      <c r="P785" s="29">
        <v>-0.40799999999999997</v>
      </c>
      <c r="Q785" s="29">
        <v>0</v>
      </c>
      <c r="R785" s="29">
        <v>0.40799999999999997</v>
      </c>
      <c r="S785" s="96">
        <v>10.199999999999999</v>
      </c>
      <c r="T785" s="35">
        <v>14.535046860093159</v>
      </c>
      <c r="U785" s="29">
        <v>-0.25900000000000001</v>
      </c>
      <c r="V785" s="29">
        <v>0</v>
      </c>
      <c r="W785" s="29">
        <v>0.25900000000000001</v>
      </c>
      <c r="X785" s="96">
        <v>10.3</v>
      </c>
      <c r="Y785" s="489" t="s">
        <v>3350</v>
      </c>
    </row>
    <row r="786" spans="1:25" ht="15.75" thickBot="1" x14ac:dyDescent="0.3">
      <c r="A786" s="32" t="s">
        <v>18</v>
      </c>
      <c r="B786" s="146" t="s">
        <v>897</v>
      </c>
      <c r="C786" s="496" t="s">
        <v>20</v>
      </c>
      <c r="D786" s="146">
        <v>110</v>
      </c>
      <c r="E786" s="146" t="s">
        <v>2905</v>
      </c>
      <c r="F786" s="146">
        <v>10</v>
      </c>
      <c r="G786" s="146" t="s">
        <v>59</v>
      </c>
      <c r="H786" s="146">
        <v>2</v>
      </c>
      <c r="I786" s="146" t="s">
        <v>60</v>
      </c>
      <c r="J786" s="29">
        <v>0</v>
      </c>
      <c r="K786" s="29">
        <v>0</v>
      </c>
      <c r="L786" s="29">
        <v>0</v>
      </c>
      <c r="M786" s="29">
        <v>0</v>
      </c>
      <c r="N786" s="29">
        <v>10.3</v>
      </c>
      <c r="O786" s="36">
        <v>0</v>
      </c>
      <c r="P786" s="33">
        <v>0</v>
      </c>
      <c r="Q786" s="33">
        <v>0</v>
      </c>
      <c r="R786" s="33">
        <v>0</v>
      </c>
      <c r="S786" s="99">
        <v>10.199999999999999</v>
      </c>
      <c r="T786" s="36">
        <v>0</v>
      </c>
      <c r="U786" s="33">
        <v>0</v>
      </c>
      <c r="V786" s="33">
        <v>0</v>
      </c>
      <c r="W786" s="33">
        <v>0</v>
      </c>
      <c r="X786" s="99">
        <v>10.3</v>
      </c>
      <c r="Y786" s="492" t="s">
        <v>3350</v>
      </c>
    </row>
    <row r="787" spans="1:25" x14ac:dyDescent="0.25">
      <c r="A787" s="24" t="s">
        <v>18</v>
      </c>
      <c r="B787" s="142" t="s">
        <v>911</v>
      </c>
      <c r="C787" s="142" t="s">
        <v>20</v>
      </c>
      <c r="D787" s="142">
        <v>110</v>
      </c>
      <c r="E787" s="142" t="s">
        <v>30</v>
      </c>
      <c r="F787" s="142">
        <v>110</v>
      </c>
      <c r="G787" s="142" t="s">
        <v>31</v>
      </c>
      <c r="H787" s="142" t="s">
        <v>3350</v>
      </c>
      <c r="I787" s="142" t="s">
        <v>2927</v>
      </c>
      <c r="J787" s="25">
        <v>12.010387830585382</v>
      </c>
      <c r="K787" s="25">
        <v>-2.4300000000000002</v>
      </c>
      <c r="L787" s="25">
        <v>-0.46800000000000003</v>
      </c>
      <c r="M787" s="25">
        <v>0</v>
      </c>
      <c r="N787" s="25">
        <v>119.1</v>
      </c>
      <c r="O787" s="92">
        <v>19.847657873194859</v>
      </c>
      <c r="P787" s="25">
        <v>-3.9540000000000002</v>
      </c>
      <c r="Q787" s="25">
        <v>-0.9</v>
      </c>
      <c r="R787" s="25">
        <v>0</v>
      </c>
      <c r="S787" s="93">
        <v>118.1</v>
      </c>
      <c r="T787" s="92">
        <v>23.96479058455574</v>
      </c>
      <c r="U787" s="25">
        <v>-4.8600000000000003</v>
      </c>
      <c r="V787" s="25">
        <v>-0.66</v>
      </c>
      <c r="W787" s="25">
        <v>0</v>
      </c>
      <c r="X787" s="93">
        <v>118.3</v>
      </c>
      <c r="Y787" s="485" t="s">
        <v>3350</v>
      </c>
    </row>
    <row r="788" spans="1:25" x14ac:dyDescent="0.25">
      <c r="A788" s="28" t="s">
        <v>18</v>
      </c>
      <c r="B788" s="144" t="s">
        <v>911</v>
      </c>
      <c r="C788" s="487" t="s">
        <v>20</v>
      </c>
      <c r="D788" s="144">
        <v>110</v>
      </c>
      <c r="E788" s="144" t="s">
        <v>759</v>
      </c>
      <c r="F788" s="144">
        <v>10</v>
      </c>
      <c r="G788" s="144" t="s">
        <v>37</v>
      </c>
      <c r="H788" s="144" t="s">
        <v>3350</v>
      </c>
      <c r="I788" s="144" t="s">
        <v>296</v>
      </c>
      <c r="J788" s="29">
        <v>137.5420375598768</v>
      </c>
      <c r="K788" s="29">
        <v>-2.4300000000000002</v>
      </c>
      <c r="L788" s="29">
        <v>-0.46800000000000003</v>
      </c>
      <c r="M788" s="29">
        <v>2.4746563397773036</v>
      </c>
      <c r="N788" s="29">
        <v>10.4</v>
      </c>
      <c r="O788" s="35">
        <v>229.8047445906189</v>
      </c>
      <c r="P788" s="29">
        <v>-3.9540000000000002</v>
      </c>
      <c r="Q788" s="29">
        <v>-0.9</v>
      </c>
      <c r="R788" s="29">
        <v>4.0551345230460605</v>
      </c>
      <c r="S788" s="96">
        <v>10.199999999999999</v>
      </c>
      <c r="T788" s="35">
        <v>272.59949289932155</v>
      </c>
      <c r="U788" s="29">
        <v>-4.8600000000000003</v>
      </c>
      <c r="V788" s="29">
        <v>-0.66</v>
      </c>
      <c r="W788" s="29">
        <v>4.9046100762445937</v>
      </c>
      <c r="X788" s="96">
        <v>10.4</v>
      </c>
      <c r="Y788" s="489" t="s">
        <v>3350</v>
      </c>
    </row>
    <row r="789" spans="1:25" x14ac:dyDescent="0.25">
      <c r="A789" s="28" t="s">
        <v>18</v>
      </c>
      <c r="B789" s="144" t="s">
        <v>911</v>
      </c>
      <c r="C789" s="487" t="s">
        <v>20</v>
      </c>
      <c r="D789" s="144">
        <v>110</v>
      </c>
      <c r="E789" s="144" t="s">
        <v>2928</v>
      </c>
      <c r="F789" s="144">
        <v>10</v>
      </c>
      <c r="G789" s="144" t="s">
        <v>3350</v>
      </c>
      <c r="H789" s="488">
        <v>1</v>
      </c>
      <c r="I789" s="144" t="s">
        <v>326</v>
      </c>
      <c r="J789" s="29">
        <v>0</v>
      </c>
      <c r="K789" s="29">
        <v>0</v>
      </c>
      <c r="L789" s="29">
        <v>-0.10000000000000009</v>
      </c>
      <c r="M789" s="29">
        <v>0.10000000000000009</v>
      </c>
      <c r="N789" s="29">
        <v>10.4</v>
      </c>
      <c r="O789" s="35">
        <v>16.028715429820899</v>
      </c>
      <c r="P789" s="29">
        <v>-0.20000000000000109</v>
      </c>
      <c r="Q789" s="29">
        <v>-0.19999999999999973</v>
      </c>
      <c r="R789" s="29">
        <v>0.28284271247461962</v>
      </c>
      <c r="S789" s="96">
        <v>10.199999999999999</v>
      </c>
      <c r="T789" s="35">
        <v>0</v>
      </c>
      <c r="U789" s="29">
        <v>0</v>
      </c>
      <c r="V789" s="29">
        <v>0</v>
      </c>
      <c r="W789" s="29">
        <v>0</v>
      </c>
      <c r="X789" s="96">
        <v>10.4</v>
      </c>
      <c r="Y789" s="489" t="s">
        <v>3350</v>
      </c>
    </row>
    <row r="790" spans="1:25" x14ac:dyDescent="0.25">
      <c r="A790" s="28" t="s">
        <v>18</v>
      </c>
      <c r="B790" s="144" t="s">
        <v>911</v>
      </c>
      <c r="C790" s="487" t="s">
        <v>20</v>
      </c>
      <c r="D790" s="144">
        <v>110</v>
      </c>
      <c r="E790" s="144" t="s">
        <v>2929</v>
      </c>
      <c r="F790" s="144">
        <v>10</v>
      </c>
      <c r="G790" s="144" t="s">
        <v>3350</v>
      </c>
      <c r="H790" s="488">
        <v>1</v>
      </c>
      <c r="I790" s="144" t="s">
        <v>912</v>
      </c>
      <c r="J790" s="29">
        <v>0</v>
      </c>
      <c r="K790" s="29">
        <v>0</v>
      </c>
      <c r="L790" s="29">
        <v>0</v>
      </c>
      <c r="M790" s="29">
        <v>0</v>
      </c>
      <c r="N790" s="29" t="s">
        <v>41</v>
      </c>
      <c r="O790" s="35">
        <v>0</v>
      </c>
      <c r="P790" s="29">
        <v>0</v>
      </c>
      <c r="Q790" s="29">
        <v>0</v>
      </c>
      <c r="R790" s="29">
        <v>0</v>
      </c>
      <c r="S790" s="96" t="s">
        <v>41</v>
      </c>
      <c r="T790" s="35">
        <v>0</v>
      </c>
      <c r="U790" s="29">
        <v>0</v>
      </c>
      <c r="V790" s="29">
        <v>0</v>
      </c>
      <c r="W790" s="29">
        <v>0</v>
      </c>
      <c r="X790" s="96" t="s">
        <v>41</v>
      </c>
      <c r="Y790" s="489" t="s">
        <v>3350</v>
      </c>
    </row>
    <row r="791" spans="1:25" x14ac:dyDescent="0.25">
      <c r="A791" s="28" t="s">
        <v>18</v>
      </c>
      <c r="B791" s="144" t="s">
        <v>911</v>
      </c>
      <c r="C791" s="487" t="s">
        <v>20</v>
      </c>
      <c r="D791" s="144">
        <v>110</v>
      </c>
      <c r="E791" s="144" t="s">
        <v>2930</v>
      </c>
      <c r="F791" s="144">
        <v>10</v>
      </c>
      <c r="G791" s="144" t="s">
        <v>3350</v>
      </c>
      <c r="H791" s="488">
        <v>1</v>
      </c>
      <c r="I791" s="144" t="s">
        <v>913</v>
      </c>
      <c r="J791" s="29">
        <v>19.755947744254904</v>
      </c>
      <c r="K791" s="29">
        <v>-0.35</v>
      </c>
      <c r="L791" s="29">
        <v>-6.2E-2</v>
      </c>
      <c r="M791" s="29">
        <v>0.35544901181463423</v>
      </c>
      <c r="N791" s="29">
        <v>10.4</v>
      </c>
      <c r="O791" s="35">
        <v>33.75771716416704</v>
      </c>
      <c r="P791" s="29">
        <v>-0.58599999999999997</v>
      </c>
      <c r="Q791" s="29">
        <v>-0.107</v>
      </c>
      <c r="R791" s="29">
        <v>0.59568867707889162</v>
      </c>
      <c r="S791" s="96">
        <v>10.199999999999999</v>
      </c>
      <c r="T791" s="35">
        <v>47.065748319248023</v>
      </c>
      <c r="U791" s="29">
        <v>-0.84099999999999997</v>
      </c>
      <c r="V791" s="29">
        <v>-9.9000000000000005E-2</v>
      </c>
      <c r="W791" s="29">
        <v>0.84680694375991028</v>
      </c>
      <c r="X791" s="96">
        <v>10.4</v>
      </c>
      <c r="Y791" s="489" t="s">
        <v>3350</v>
      </c>
    </row>
    <row r="792" spans="1:25" x14ac:dyDescent="0.25">
      <c r="A792" s="28" t="s">
        <v>18</v>
      </c>
      <c r="B792" s="144" t="s">
        <v>911</v>
      </c>
      <c r="C792" s="487" t="s">
        <v>20</v>
      </c>
      <c r="D792" s="144">
        <v>110</v>
      </c>
      <c r="E792" s="144" t="s">
        <v>2931</v>
      </c>
      <c r="F792" s="144">
        <v>10</v>
      </c>
      <c r="G792" s="144" t="s">
        <v>3350</v>
      </c>
      <c r="H792" s="488">
        <v>1</v>
      </c>
      <c r="I792" s="144" t="s">
        <v>914</v>
      </c>
      <c r="J792" s="29">
        <v>92.415044889014496</v>
      </c>
      <c r="K792" s="29">
        <v>-1.64</v>
      </c>
      <c r="L792" s="29">
        <v>-0.27400000000000002</v>
      </c>
      <c r="M792" s="29">
        <v>1.6627314876431492</v>
      </c>
      <c r="N792" s="29">
        <v>10.4</v>
      </c>
      <c r="O792" s="35">
        <v>143.6418410678593</v>
      </c>
      <c r="P792" s="29">
        <v>-2.5</v>
      </c>
      <c r="Q792" s="29">
        <v>-0.41799999999999998</v>
      </c>
      <c r="R792" s="29">
        <v>2.5347039274834446</v>
      </c>
      <c r="S792" s="96">
        <v>10.199999999999999</v>
      </c>
      <c r="T792" s="35">
        <v>181.85034813368003</v>
      </c>
      <c r="U792" s="29">
        <v>-3.2440000000000002</v>
      </c>
      <c r="V792" s="29">
        <v>-0.42599999999999999</v>
      </c>
      <c r="W792" s="29">
        <v>3.2718514636211715</v>
      </c>
      <c r="X792" s="96">
        <v>10.4</v>
      </c>
      <c r="Y792" s="489" t="s">
        <v>3350</v>
      </c>
    </row>
    <row r="793" spans="1:25" x14ac:dyDescent="0.25">
      <c r="A793" s="28" t="s">
        <v>18</v>
      </c>
      <c r="B793" s="144" t="s">
        <v>911</v>
      </c>
      <c r="C793" s="487" t="s">
        <v>20</v>
      </c>
      <c r="D793" s="144">
        <v>110</v>
      </c>
      <c r="E793" s="144" t="s">
        <v>2932</v>
      </c>
      <c r="F793" s="144">
        <v>10</v>
      </c>
      <c r="G793" s="144" t="s">
        <v>3350</v>
      </c>
      <c r="H793" s="488">
        <v>1</v>
      </c>
      <c r="I793" s="144" t="s">
        <v>915</v>
      </c>
      <c r="J793" s="29">
        <v>1.1565502471478886</v>
      </c>
      <c r="K793" s="29">
        <v>-1.7000000000000001E-2</v>
      </c>
      <c r="L793" s="29">
        <v>-1.2E-2</v>
      </c>
      <c r="M793" s="29">
        <v>2.0808652046684813E-2</v>
      </c>
      <c r="N793" s="29">
        <v>10.4</v>
      </c>
      <c r="O793" s="35">
        <v>1.546791801423119</v>
      </c>
      <c r="P793" s="29">
        <v>-2.4E-2</v>
      </c>
      <c r="Q793" s="29">
        <v>-1.2999999999999999E-2</v>
      </c>
      <c r="R793" s="29">
        <v>2.7294688127912362E-2</v>
      </c>
      <c r="S793" s="96">
        <v>10.199999999999999</v>
      </c>
      <c r="T793" s="35">
        <v>2.4606429103133238</v>
      </c>
      <c r="U793" s="29">
        <v>-4.2000000000000003E-2</v>
      </c>
      <c r="V793" s="29">
        <v>-1.4E-2</v>
      </c>
      <c r="W793" s="29">
        <v>4.4271887242357318E-2</v>
      </c>
      <c r="X793" s="96">
        <v>10.4</v>
      </c>
      <c r="Y793" s="489" t="s">
        <v>3350</v>
      </c>
    </row>
    <row r="794" spans="1:25" x14ac:dyDescent="0.25">
      <c r="A794" s="28" t="s">
        <v>18</v>
      </c>
      <c r="B794" s="144" t="s">
        <v>911</v>
      </c>
      <c r="C794" s="487" t="s">
        <v>20</v>
      </c>
      <c r="D794" s="144">
        <v>110</v>
      </c>
      <c r="E794" s="144" t="s">
        <v>2933</v>
      </c>
      <c r="F794" s="144">
        <v>10</v>
      </c>
      <c r="G794" s="144" t="s">
        <v>3350</v>
      </c>
      <c r="H794" s="488">
        <v>1</v>
      </c>
      <c r="I794" s="144" t="s">
        <v>916</v>
      </c>
      <c r="J794" s="29">
        <v>13.676019121251766</v>
      </c>
      <c r="K794" s="29">
        <v>-0.223</v>
      </c>
      <c r="L794" s="29">
        <v>-0.104</v>
      </c>
      <c r="M794" s="29">
        <v>0.24605893602956183</v>
      </c>
      <c r="N794" s="29">
        <v>10.4</v>
      </c>
      <c r="O794" s="35">
        <v>22.564722672419993</v>
      </c>
      <c r="P794" s="29">
        <v>-0.35099999999999998</v>
      </c>
      <c r="Q794" s="29">
        <v>-0.188</v>
      </c>
      <c r="R794" s="29">
        <v>0.39817709627752323</v>
      </c>
      <c r="S794" s="96">
        <v>10.199999999999999</v>
      </c>
      <c r="T794" s="35">
        <v>26.486136109056456</v>
      </c>
      <c r="U794" s="29">
        <v>-0.44</v>
      </c>
      <c r="V794" s="29">
        <v>-0.183</v>
      </c>
      <c r="W794" s="29">
        <v>0.4765385608741437</v>
      </c>
      <c r="X794" s="96">
        <v>10.4</v>
      </c>
      <c r="Y794" s="489" t="s">
        <v>3350</v>
      </c>
    </row>
    <row r="795" spans="1:25" x14ac:dyDescent="0.25">
      <c r="A795" s="28" t="s">
        <v>18</v>
      </c>
      <c r="B795" s="144" t="s">
        <v>911</v>
      </c>
      <c r="C795" s="487" t="s">
        <v>20</v>
      </c>
      <c r="D795" s="144">
        <v>110</v>
      </c>
      <c r="E795" s="144" t="s">
        <v>2934</v>
      </c>
      <c r="F795" s="144">
        <v>10</v>
      </c>
      <c r="G795" s="144" t="s">
        <v>3350</v>
      </c>
      <c r="H795" s="488">
        <v>1</v>
      </c>
      <c r="I795" s="144" t="s">
        <v>326</v>
      </c>
      <c r="J795" s="29">
        <v>2.4404733659515507</v>
      </c>
      <c r="K795" s="29">
        <v>-2.1999999999999999E-2</v>
      </c>
      <c r="L795" s="29">
        <v>-3.7999999999999999E-2</v>
      </c>
      <c r="M795" s="29">
        <v>4.3908996800200301E-2</v>
      </c>
      <c r="N795" s="29">
        <v>10.4</v>
      </c>
      <c r="O795" s="35">
        <v>3.4795605651158903</v>
      </c>
      <c r="P795" s="29">
        <v>-3.6999999999999998E-2</v>
      </c>
      <c r="Q795" s="29">
        <v>-4.9000000000000002E-2</v>
      </c>
      <c r="R795" s="29">
        <v>6.1400325732035008E-2</v>
      </c>
      <c r="S795" s="96">
        <v>10.199999999999999</v>
      </c>
      <c r="T795" s="35">
        <v>2.4404733659515507</v>
      </c>
      <c r="U795" s="29">
        <v>-2.1999999999999999E-2</v>
      </c>
      <c r="V795" s="29">
        <v>-3.7999999999999999E-2</v>
      </c>
      <c r="W795" s="29">
        <v>4.3908996800200301E-2</v>
      </c>
      <c r="X795" s="96">
        <v>10.4</v>
      </c>
      <c r="Y795" s="489" t="s">
        <v>3350</v>
      </c>
    </row>
    <row r="796" spans="1:25" x14ac:dyDescent="0.25">
      <c r="A796" s="28" t="s">
        <v>18</v>
      </c>
      <c r="B796" s="144" t="s">
        <v>911</v>
      </c>
      <c r="C796" s="487" t="s">
        <v>20</v>
      </c>
      <c r="D796" s="144">
        <v>110</v>
      </c>
      <c r="E796" s="144" t="s">
        <v>2935</v>
      </c>
      <c r="F796" s="144">
        <v>10</v>
      </c>
      <c r="G796" s="144" t="s">
        <v>3350</v>
      </c>
      <c r="H796" s="488">
        <v>1</v>
      </c>
      <c r="I796" s="144" t="s">
        <v>326</v>
      </c>
      <c r="J796" s="29">
        <v>0</v>
      </c>
      <c r="K796" s="29">
        <v>0</v>
      </c>
      <c r="L796" s="29">
        <v>0</v>
      </c>
      <c r="M796" s="29">
        <v>0</v>
      </c>
      <c r="N796" s="29">
        <v>10.4</v>
      </c>
      <c r="O796" s="35">
        <v>0</v>
      </c>
      <c r="P796" s="29">
        <v>0</v>
      </c>
      <c r="Q796" s="29">
        <v>0</v>
      </c>
      <c r="R796" s="29">
        <v>0</v>
      </c>
      <c r="S796" s="96">
        <v>10.199999999999999</v>
      </c>
      <c r="T796" s="35">
        <v>0</v>
      </c>
      <c r="U796" s="29">
        <v>0</v>
      </c>
      <c r="V796" s="29">
        <v>0</v>
      </c>
      <c r="W796" s="29">
        <v>0</v>
      </c>
      <c r="X796" s="96">
        <v>10.4</v>
      </c>
      <c r="Y796" s="489" t="s">
        <v>3350</v>
      </c>
    </row>
    <row r="797" spans="1:25" x14ac:dyDescent="0.25">
      <c r="A797" s="28" t="s">
        <v>18</v>
      </c>
      <c r="B797" s="144" t="s">
        <v>911</v>
      </c>
      <c r="C797" s="487" t="s">
        <v>20</v>
      </c>
      <c r="D797" s="144">
        <v>110</v>
      </c>
      <c r="E797" s="144" t="s">
        <v>2936</v>
      </c>
      <c r="F797" s="144">
        <v>10</v>
      </c>
      <c r="G797" s="144" t="s">
        <v>3350</v>
      </c>
      <c r="H797" s="488">
        <v>1</v>
      </c>
      <c r="I797" s="144" t="s">
        <v>917</v>
      </c>
      <c r="J797" s="29">
        <v>6.4511418979755044</v>
      </c>
      <c r="K797" s="29">
        <v>-0.11600000000000001</v>
      </c>
      <c r="L797" s="29">
        <v>-4.0000000000000001E-3</v>
      </c>
      <c r="M797" s="29">
        <v>0.11606894502837528</v>
      </c>
      <c r="N797" s="29">
        <v>10.4</v>
      </c>
      <c r="O797" s="35">
        <v>9.3147732326976218</v>
      </c>
      <c r="P797" s="29">
        <v>-0.16400000000000001</v>
      </c>
      <c r="Q797" s="29">
        <v>-1.0999999999999999E-2</v>
      </c>
      <c r="R797" s="29">
        <v>0.16436848846418223</v>
      </c>
      <c r="S797" s="96">
        <v>10.199999999999999</v>
      </c>
      <c r="T797" s="35">
        <v>14.733696332397413</v>
      </c>
      <c r="U797" s="29">
        <v>-0.26400000000000001</v>
      </c>
      <c r="V797" s="29">
        <v>-2.4E-2</v>
      </c>
      <c r="W797" s="29">
        <v>0.26508866441249423</v>
      </c>
      <c r="X797" s="96">
        <v>10.4</v>
      </c>
      <c r="Y797" s="489" t="s">
        <v>3350</v>
      </c>
    </row>
    <row r="798" spans="1:25" x14ac:dyDescent="0.25">
      <c r="A798" s="28" t="s">
        <v>18</v>
      </c>
      <c r="B798" s="144" t="s">
        <v>911</v>
      </c>
      <c r="C798" s="487" t="s">
        <v>20</v>
      </c>
      <c r="D798" s="144">
        <v>110</v>
      </c>
      <c r="E798" s="144" t="s">
        <v>139</v>
      </c>
      <c r="F798" s="144">
        <v>10</v>
      </c>
      <c r="G798" s="144" t="s">
        <v>59</v>
      </c>
      <c r="H798" s="488">
        <v>1</v>
      </c>
      <c r="I798" s="144" t="s">
        <v>60</v>
      </c>
      <c r="J798" s="29">
        <v>0</v>
      </c>
      <c r="K798" s="29">
        <v>0</v>
      </c>
      <c r="L798" s="29">
        <v>0</v>
      </c>
      <c r="M798" s="29">
        <v>0</v>
      </c>
      <c r="N798" s="29">
        <v>10.4</v>
      </c>
      <c r="O798" s="35">
        <v>0</v>
      </c>
      <c r="P798" s="29">
        <v>0</v>
      </c>
      <c r="Q798" s="29">
        <v>0</v>
      </c>
      <c r="R798" s="29">
        <v>0</v>
      </c>
      <c r="S798" s="96">
        <v>10.199999999999999</v>
      </c>
      <c r="T798" s="35">
        <v>0</v>
      </c>
      <c r="U798" s="29">
        <v>0</v>
      </c>
      <c r="V798" s="29">
        <v>0</v>
      </c>
      <c r="W798" s="29">
        <v>0</v>
      </c>
      <c r="X798" s="96">
        <v>10.4</v>
      </c>
      <c r="Y798" s="489" t="s">
        <v>3350</v>
      </c>
    </row>
    <row r="799" spans="1:25" x14ac:dyDescent="0.25">
      <c r="A799" s="30" t="s">
        <v>18</v>
      </c>
      <c r="B799" s="145" t="s">
        <v>911</v>
      </c>
      <c r="C799" s="145" t="s">
        <v>20</v>
      </c>
      <c r="D799" s="145">
        <v>110</v>
      </c>
      <c r="E799" s="145" t="s">
        <v>61</v>
      </c>
      <c r="F799" s="145">
        <v>110</v>
      </c>
      <c r="G799" s="145" t="s">
        <v>31</v>
      </c>
      <c r="H799" s="145" t="s">
        <v>3350</v>
      </c>
      <c r="I799" s="145" t="s">
        <v>81</v>
      </c>
      <c r="J799" s="31">
        <v>5.7189009558638997</v>
      </c>
      <c r="K799" s="31">
        <v>-1.1220000000000001</v>
      </c>
      <c r="L799" s="31">
        <v>-0.36</v>
      </c>
      <c r="M799" s="31">
        <v>1.1783395096490656</v>
      </c>
      <c r="N799" s="31">
        <v>119.1</v>
      </c>
      <c r="O799" s="97">
        <v>10.698916469688553</v>
      </c>
      <c r="P799" s="31">
        <v>-2.0819999999999999</v>
      </c>
      <c r="Q799" s="31">
        <v>-0.66600000000000004</v>
      </c>
      <c r="R799" s="31">
        <v>2.1859277206714771</v>
      </c>
      <c r="S799" s="98">
        <v>118.1</v>
      </c>
      <c r="T799" s="97">
        <v>6.56001543780215</v>
      </c>
      <c r="U799" s="31">
        <v>-1.29</v>
      </c>
      <c r="V799" s="31">
        <v>-0.372</v>
      </c>
      <c r="W799" s="31">
        <v>1.3425661994851503</v>
      </c>
      <c r="X799" s="98">
        <v>118.3</v>
      </c>
      <c r="Y799" s="490" t="s">
        <v>3350</v>
      </c>
    </row>
    <row r="800" spans="1:25" x14ac:dyDescent="0.25">
      <c r="A800" s="28" t="s">
        <v>18</v>
      </c>
      <c r="B800" s="144" t="s">
        <v>911</v>
      </c>
      <c r="C800" s="487" t="s">
        <v>20</v>
      </c>
      <c r="D800" s="144">
        <v>110</v>
      </c>
      <c r="E800" s="144" t="s">
        <v>847</v>
      </c>
      <c r="F800" s="144">
        <v>10</v>
      </c>
      <c r="G800" s="144" t="s">
        <v>37</v>
      </c>
      <c r="H800" s="144" t="s">
        <v>3350</v>
      </c>
      <c r="I800" s="144" t="s">
        <v>332</v>
      </c>
      <c r="J800" s="29">
        <v>65.492413831095234</v>
      </c>
      <c r="K800" s="29">
        <v>-1.1220000000000001</v>
      </c>
      <c r="L800" s="29">
        <v>-0.36</v>
      </c>
      <c r="M800" s="29">
        <v>1.1783395096490656</v>
      </c>
      <c r="N800" s="29">
        <v>10.4</v>
      </c>
      <c r="O800" s="35">
        <v>123.87667010492335</v>
      </c>
      <c r="P800" s="29">
        <v>-2.0819999999999999</v>
      </c>
      <c r="Q800" s="29">
        <v>-0.66600000000000004</v>
      </c>
      <c r="R800" s="29">
        <v>2.1859277206714771</v>
      </c>
      <c r="S800" s="96">
        <v>10.199999999999999</v>
      </c>
      <c r="T800" s="35">
        <v>75.344643329319837</v>
      </c>
      <c r="U800" s="29">
        <v>-1.29</v>
      </c>
      <c r="V800" s="29">
        <v>-0.372</v>
      </c>
      <c r="W800" s="29">
        <v>1.3425661994851503</v>
      </c>
      <c r="X800" s="96">
        <v>10.3</v>
      </c>
      <c r="Y800" s="489" t="s">
        <v>3350</v>
      </c>
    </row>
    <row r="801" spans="1:25" x14ac:dyDescent="0.25">
      <c r="A801" s="28" t="s">
        <v>18</v>
      </c>
      <c r="B801" s="144" t="s">
        <v>911</v>
      </c>
      <c r="C801" s="487" t="s">
        <v>20</v>
      </c>
      <c r="D801" s="144">
        <v>110</v>
      </c>
      <c r="E801" s="144" t="s">
        <v>2937</v>
      </c>
      <c r="F801" s="144">
        <v>10</v>
      </c>
      <c r="G801" s="144" t="s">
        <v>3350</v>
      </c>
      <c r="H801" s="144">
        <v>2</v>
      </c>
      <c r="I801" s="144" t="s">
        <v>918</v>
      </c>
      <c r="J801" s="29">
        <v>0</v>
      </c>
      <c r="K801" s="29">
        <v>0</v>
      </c>
      <c r="L801" s="29">
        <v>0</v>
      </c>
      <c r="M801" s="29">
        <v>0</v>
      </c>
      <c r="N801" s="29" t="s">
        <v>41</v>
      </c>
      <c r="O801" s="35">
        <v>0</v>
      </c>
      <c r="P801" s="29">
        <v>0</v>
      </c>
      <c r="Q801" s="29">
        <v>0</v>
      </c>
      <c r="R801" s="29">
        <v>0</v>
      </c>
      <c r="S801" s="96" t="s">
        <v>41</v>
      </c>
      <c r="T801" s="35">
        <v>0</v>
      </c>
      <c r="U801" s="29">
        <v>0</v>
      </c>
      <c r="V801" s="29">
        <v>0</v>
      </c>
      <c r="W801" s="29">
        <v>0</v>
      </c>
      <c r="X801" s="96" t="s">
        <v>41</v>
      </c>
      <c r="Y801" s="489" t="s">
        <v>3350</v>
      </c>
    </row>
    <row r="802" spans="1:25" x14ac:dyDescent="0.25">
      <c r="A802" s="28" t="s">
        <v>18</v>
      </c>
      <c r="B802" s="144" t="s">
        <v>911</v>
      </c>
      <c r="C802" s="487" t="s">
        <v>20</v>
      </c>
      <c r="D802" s="144">
        <v>110</v>
      </c>
      <c r="E802" s="144" t="s">
        <v>2938</v>
      </c>
      <c r="F802" s="144">
        <v>10</v>
      </c>
      <c r="G802" s="144" t="s">
        <v>3350</v>
      </c>
      <c r="H802" s="144">
        <v>2</v>
      </c>
      <c r="I802" s="144" t="s">
        <v>919</v>
      </c>
      <c r="J802" s="29">
        <v>0</v>
      </c>
      <c r="K802" s="29">
        <v>-3.1E-2</v>
      </c>
      <c r="L802" s="29">
        <v>-1.7000000000000001E-2</v>
      </c>
      <c r="M802" s="29">
        <v>3.5355339059327376E-2</v>
      </c>
      <c r="N802" s="29">
        <v>10.4</v>
      </c>
      <c r="O802" s="35">
        <v>0</v>
      </c>
      <c r="P802" s="29">
        <v>-8.5000000000000006E-2</v>
      </c>
      <c r="Q802" s="29">
        <v>-4.2999999999999997E-2</v>
      </c>
      <c r="R802" s="29">
        <v>9.5257545632878873E-2</v>
      </c>
      <c r="S802" s="96">
        <v>10.199999999999999</v>
      </c>
      <c r="T802" s="35">
        <v>4.6795359372429353</v>
      </c>
      <c r="U802" s="29">
        <v>-7.6999999999999999E-2</v>
      </c>
      <c r="V802" s="29">
        <v>-3.2000000000000001E-2</v>
      </c>
      <c r="W802" s="29">
        <v>8.338465086573188E-2</v>
      </c>
      <c r="X802" s="96">
        <v>10.3</v>
      </c>
      <c r="Y802" s="489" t="s">
        <v>3350</v>
      </c>
    </row>
    <row r="803" spans="1:25" x14ac:dyDescent="0.25">
      <c r="A803" s="28" t="s">
        <v>18</v>
      </c>
      <c r="B803" s="144" t="s">
        <v>911</v>
      </c>
      <c r="C803" s="487" t="s">
        <v>20</v>
      </c>
      <c r="D803" s="144">
        <v>110</v>
      </c>
      <c r="E803" s="144" t="s">
        <v>2939</v>
      </c>
      <c r="F803" s="144">
        <v>10</v>
      </c>
      <c r="G803" s="144" t="s">
        <v>3350</v>
      </c>
      <c r="H803" s="144">
        <v>2</v>
      </c>
      <c r="I803" s="144" t="s">
        <v>326</v>
      </c>
      <c r="J803" s="29">
        <v>8.8928412627834668</v>
      </c>
      <c r="K803" s="29">
        <v>-0.16000000000000014</v>
      </c>
      <c r="L803" s="29">
        <v>0</v>
      </c>
      <c r="M803" s="29">
        <v>0.16000000000000014</v>
      </c>
      <c r="N803" s="29">
        <v>10.4</v>
      </c>
      <c r="O803" s="35">
        <v>46.902826015093652</v>
      </c>
      <c r="P803" s="29">
        <v>-0.75</v>
      </c>
      <c r="Q803" s="29">
        <v>-0.35000000000000009</v>
      </c>
      <c r="R803" s="29">
        <v>0.82764726786234244</v>
      </c>
      <c r="S803" s="96">
        <v>10.199999999999999</v>
      </c>
      <c r="T803" s="35">
        <v>8.9791795274706843</v>
      </c>
      <c r="U803" s="29">
        <v>-0.16000000000000014</v>
      </c>
      <c r="V803" s="29">
        <v>0</v>
      </c>
      <c r="W803" s="29">
        <v>0.16000000000000014</v>
      </c>
      <c r="X803" s="96">
        <v>10.3</v>
      </c>
      <c r="Y803" s="489" t="s">
        <v>3350</v>
      </c>
    </row>
    <row r="804" spans="1:25" x14ac:dyDescent="0.25">
      <c r="A804" s="28" t="s">
        <v>18</v>
      </c>
      <c r="B804" s="144" t="s">
        <v>911</v>
      </c>
      <c r="C804" s="487" t="s">
        <v>20</v>
      </c>
      <c r="D804" s="144">
        <v>110</v>
      </c>
      <c r="E804" s="144" t="s">
        <v>2940</v>
      </c>
      <c r="F804" s="144">
        <v>10</v>
      </c>
      <c r="G804" s="144" t="s">
        <v>3350</v>
      </c>
      <c r="H804" s="144">
        <v>2</v>
      </c>
      <c r="I804" s="144" t="s">
        <v>326</v>
      </c>
      <c r="J804" s="29">
        <v>0</v>
      </c>
      <c r="K804" s="29">
        <v>0</v>
      </c>
      <c r="L804" s="29">
        <v>0</v>
      </c>
      <c r="M804" s="29">
        <v>0</v>
      </c>
      <c r="N804" s="29">
        <v>10.4</v>
      </c>
      <c r="O804" s="35">
        <v>0</v>
      </c>
      <c r="P804" s="29">
        <v>0</v>
      </c>
      <c r="Q804" s="29">
        <v>0</v>
      </c>
      <c r="R804" s="29">
        <v>0</v>
      </c>
      <c r="S804" s="96">
        <v>10.199999999999999</v>
      </c>
      <c r="T804" s="35">
        <v>5.9656242284834384</v>
      </c>
      <c r="U804" s="29">
        <v>-7.0000000000000284E-2</v>
      </c>
      <c r="V804" s="29">
        <v>-7.9999999999999627E-2</v>
      </c>
      <c r="W804" s="29">
        <v>0.1063014581273464</v>
      </c>
      <c r="X804" s="96">
        <v>10.3</v>
      </c>
      <c r="Y804" s="489" t="s">
        <v>3350</v>
      </c>
    </row>
    <row r="805" spans="1:25" x14ac:dyDescent="0.25">
      <c r="A805" s="28" t="s">
        <v>18</v>
      </c>
      <c r="B805" s="144" t="s">
        <v>911</v>
      </c>
      <c r="C805" s="487" t="s">
        <v>20</v>
      </c>
      <c r="D805" s="144">
        <v>110</v>
      </c>
      <c r="E805" s="144" t="s">
        <v>2941</v>
      </c>
      <c r="F805" s="144">
        <v>10</v>
      </c>
      <c r="G805" s="144" t="s">
        <v>3350</v>
      </c>
      <c r="H805" s="144">
        <v>2</v>
      </c>
      <c r="I805" s="144" t="s">
        <v>326</v>
      </c>
      <c r="J805" s="29">
        <v>2.7790128946198802</v>
      </c>
      <c r="K805" s="29">
        <v>-4.0000000000000924E-2</v>
      </c>
      <c r="L805" s="29">
        <v>-3.0000000000000249E-2</v>
      </c>
      <c r="M805" s="29">
        <v>5.0000000000000891E-2</v>
      </c>
      <c r="N805" s="29">
        <v>10.4</v>
      </c>
      <c r="O805" s="35">
        <v>4.3158637118121854</v>
      </c>
      <c r="P805" s="29">
        <v>-6.9999999999998508E-2</v>
      </c>
      <c r="Q805" s="29">
        <v>-3.0000000000000249E-2</v>
      </c>
      <c r="R805" s="29">
        <v>7.6157731058637809E-2</v>
      </c>
      <c r="S805" s="96">
        <v>10.199999999999999</v>
      </c>
      <c r="T805" s="35">
        <v>5.0195139513997225</v>
      </c>
      <c r="U805" s="29">
        <v>-8.0000000000000071E-2</v>
      </c>
      <c r="V805" s="29">
        <v>-4.0000000000000036E-2</v>
      </c>
      <c r="W805" s="29">
        <v>8.9442719099991672E-2</v>
      </c>
      <c r="X805" s="96">
        <v>10.3</v>
      </c>
      <c r="Y805" s="489" t="s">
        <v>3350</v>
      </c>
    </row>
    <row r="806" spans="1:25" x14ac:dyDescent="0.25">
      <c r="A806" s="28" t="s">
        <v>18</v>
      </c>
      <c r="B806" s="144" t="s">
        <v>911</v>
      </c>
      <c r="C806" s="487" t="s">
        <v>20</v>
      </c>
      <c r="D806" s="144">
        <v>110</v>
      </c>
      <c r="E806" s="144" t="s">
        <v>2942</v>
      </c>
      <c r="F806" s="144">
        <v>10</v>
      </c>
      <c r="G806" s="144" t="s">
        <v>3350</v>
      </c>
      <c r="H806" s="144">
        <v>2</v>
      </c>
      <c r="I806" s="144" t="s">
        <v>920</v>
      </c>
      <c r="J806" s="29">
        <v>0</v>
      </c>
      <c r="K806" s="29">
        <v>0</v>
      </c>
      <c r="L806" s="29">
        <v>0</v>
      </c>
      <c r="M806" s="29">
        <v>0</v>
      </c>
      <c r="N806" s="29">
        <v>10.4</v>
      </c>
      <c r="O806" s="35">
        <v>0</v>
      </c>
      <c r="P806" s="29">
        <v>0</v>
      </c>
      <c r="Q806" s="29">
        <v>0</v>
      </c>
      <c r="R806" s="29">
        <v>0</v>
      </c>
      <c r="S806" s="96">
        <v>10.199999999999999</v>
      </c>
      <c r="T806" s="35">
        <v>0</v>
      </c>
      <c r="U806" s="29">
        <v>0</v>
      </c>
      <c r="V806" s="29">
        <v>0</v>
      </c>
      <c r="W806" s="29">
        <v>0</v>
      </c>
      <c r="X806" s="96">
        <v>10.3</v>
      </c>
      <c r="Y806" s="489" t="s">
        <v>3350</v>
      </c>
    </row>
    <row r="807" spans="1:25" x14ac:dyDescent="0.25">
      <c r="A807" s="28" t="s">
        <v>18</v>
      </c>
      <c r="B807" s="144" t="s">
        <v>911</v>
      </c>
      <c r="C807" s="487" t="s">
        <v>20</v>
      </c>
      <c r="D807" s="144">
        <v>110</v>
      </c>
      <c r="E807" s="144" t="s">
        <v>2943</v>
      </c>
      <c r="F807" s="144">
        <v>10</v>
      </c>
      <c r="G807" s="144" t="s">
        <v>3350</v>
      </c>
      <c r="H807" s="144">
        <v>2</v>
      </c>
      <c r="I807" s="144" t="s">
        <v>921</v>
      </c>
      <c r="J807" s="29">
        <v>14.428617820887462</v>
      </c>
      <c r="K807" s="29">
        <v>-0.216</v>
      </c>
      <c r="L807" s="29">
        <v>-0.14399999999999999</v>
      </c>
      <c r="M807" s="29">
        <v>0.2595996918334072</v>
      </c>
      <c r="N807" s="29">
        <v>10.4</v>
      </c>
      <c r="O807" s="35">
        <v>36.606626153785591</v>
      </c>
      <c r="P807" s="29">
        <v>-0.624</v>
      </c>
      <c r="Q807" s="29">
        <v>-0.16700000000000001</v>
      </c>
      <c r="R807" s="29">
        <v>0.64596052510970048</v>
      </c>
      <c r="S807" s="96">
        <v>10.199999999999999</v>
      </c>
      <c r="T807" s="35">
        <v>16.045278930271401</v>
      </c>
      <c r="U807" s="29">
        <v>-0.247</v>
      </c>
      <c r="V807" s="29">
        <v>-0.14399999999999999</v>
      </c>
      <c r="W807" s="29">
        <v>0.28591082525850608</v>
      </c>
      <c r="X807" s="96">
        <v>10.3</v>
      </c>
      <c r="Y807" s="489" t="s">
        <v>3350</v>
      </c>
    </row>
    <row r="808" spans="1:25" x14ac:dyDescent="0.25">
      <c r="A808" s="28" t="s">
        <v>18</v>
      </c>
      <c r="B808" s="144" t="s">
        <v>911</v>
      </c>
      <c r="C808" s="487" t="s">
        <v>20</v>
      </c>
      <c r="D808" s="144">
        <v>110</v>
      </c>
      <c r="E808" s="144" t="s">
        <v>2944</v>
      </c>
      <c r="F808" s="144">
        <v>10</v>
      </c>
      <c r="G808" s="144" t="s">
        <v>3350</v>
      </c>
      <c r="H808" s="144">
        <v>2</v>
      </c>
      <c r="I808" s="144" t="s">
        <v>922</v>
      </c>
      <c r="J808" s="29">
        <v>16.009622907519081</v>
      </c>
      <c r="K808" s="29">
        <v>-0.27700000000000002</v>
      </c>
      <c r="L808" s="29">
        <v>-7.9000000000000001E-2</v>
      </c>
      <c r="M808" s="29">
        <v>0.28804513535208337</v>
      </c>
      <c r="N808" s="29">
        <v>10.4</v>
      </c>
      <c r="O808" s="35">
        <v>27.874530635690341</v>
      </c>
      <c r="P808" s="29">
        <v>-0.47799999999999998</v>
      </c>
      <c r="Q808" s="29">
        <v>-0.11600000000000001</v>
      </c>
      <c r="R808" s="29">
        <v>0.49187396759739177</v>
      </c>
      <c r="S808" s="96">
        <v>10.199999999999999</v>
      </c>
      <c r="T808" s="35">
        <v>36.83725671387959</v>
      </c>
      <c r="U808" s="29">
        <v>-0.64400000000000002</v>
      </c>
      <c r="V808" s="29">
        <v>-0.127</v>
      </c>
      <c r="W808" s="29">
        <v>0.65640307738462045</v>
      </c>
      <c r="X808" s="96">
        <v>10.3</v>
      </c>
      <c r="Y808" s="489" t="s">
        <v>3350</v>
      </c>
    </row>
    <row r="809" spans="1:25" ht="15.75" thickBot="1" x14ac:dyDescent="0.3">
      <c r="A809" s="32" t="s">
        <v>18</v>
      </c>
      <c r="B809" s="146" t="s">
        <v>911</v>
      </c>
      <c r="C809" s="496" t="s">
        <v>20</v>
      </c>
      <c r="D809" s="146">
        <v>110</v>
      </c>
      <c r="E809" s="146" t="s">
        <v>148</v>
      </c>
      <c r="F809" s="146">
        <v>10</v>
      </c>
      <c r="G809" s="146" t="s">
        <v>59</v>
      </c>
      <c r="H809" s="146">
        <v>2</v>
      </c>
      <c r="I809" s="146" t="s">
        <v>60</v>
      </c>
      <c r="J809" s="29">
        <v>0</v>
      </c>
      <c r="K809" s="29">
        <v>-1.7999999999999616E-3</v>
      </c>
      <c r="L809" s="29">
        <v>-2E-3</v>
      </c>
      <c r="M809" s="29">
        <v>2.6907248094147165E-3</v>
      </c>
      <c r="N809" s="29">
        <v>10.4</v>
      </c>
      <c r="O809" s="36">
        <v>0</v>
      </c>
      <c r="P809" s="33">
        <v>-1.1999999999999745E-3</v>
      </c>
      <c r="Q809" s="33">
        <v>-2E-3</v>
      </c>
      <c r="R809" s="33">
        <v>2.332380757938107E-3</v>
      </c>
      <c r="S809" s="99">
        <v>10.199999999999999</v>
      </c>
      <c r="T809" s="36">
        <v>0</v>
      </c>
      <c r="U809" s="33">
        <v>-1E-3</v>
      </c>
      <c r="V809" s="33">
        <v>-2E-3</v>
      </c>
      <c r="W809" s="33">
        <v>2.2360679774997894E-3</v>
      </c>
      <c r="X809" s="99">
        <v>10.3</v>
      </c>
      <c r="Y809" s="492" t="s">
        <v>3350</v>
      </c>
    </row>
    <row r="810" spans="1:25" x14ac:dyDescent="0.25">
      <c r="A810" s="24" t="s">
        <v>18</v>
      </c>
      <c r="B810" s="142" t="s">
        <v>923</v>
      </c>
      <c r="C810" s="142" t="s">
        <v>22</v>
      </c>
      <c r="D810" s="142">
        <v>35</v>
      </c>
      <c r="E810" s="142" t="s">
        <v>30</v>
      </c>
      <c r="F810" s="142">
        <v>35</v>
      </c>
      <c r="G810" s="142" t="s">
        <v>31</v>
      </c>
      <c r="H810" s="142" t="s">
        <v>3350</v>
      </c>
      <c r="I810" s="142" t="s">
        <v>3350</v>
      </c>
      <c r="J810" s="25">
        <v>3.5561344948302538</v>
      </c>
      <c r="K810" s="25">
        <v>-0.21840000000000001</v>
      </c>
      <c r="L810" s="25">
        <v>0</v>
      </c>
      <c r="M810" s="25">
        <v>0.21840000000000001</v>
      </c>
      <c r="N810" s="25">
        <v>35.5</v>
      </c>
      <c r="O810" s="92">
        <v>5.5293146160198186</v>
      </c>
      <c r="P810" s="25">
        <v>-0.33479999999999999</v>
      </c>
      <c r="Q810" s="25">
        <v>0</v>
      </c>
      <c r="R810" s="25">
        <v>0.33479999999999999</v>
      </c>
      <c r="S810" s="93">
        <v>35</v>
      </c>
      <c r="T810" s="92">
        <v>6.9967180777285831</v>
      </c>
      <c r="U810" s="25">
        <v>-0.42719999999999997</v>
      </c>
      <c r="V810" s="25">
        <v>-8.4000000000000012E-3</v>
      </c>
      <c r="W810" s="25">
        <v>0.42728257628880678</v>
      </c>
      <c r="X810" s="93">
        <v>35.299999999999997</v>
      </c>
      <c r="Y810" s="485" t="s">
        <v>3350</v>
      </c>
    </row>
    <row r="811" spans="1:25" x14ac:dyDescent="0.25">
      <c r="A811" s="28" t="s">
        <v>18</v>
      </c>
      <c r="B811" s="144" t="s">
        <v>923</v>
      </c>
      <c r="C811" s="487" t="s">
        <v>22</v>
      </c>
      <c r="D811" s="144">
        <v>35</v>
      </c>
      <c r="E811" s="144" t="s">
        <v>759</v>
      </c>
      <c r="F811" s="144">
        <v>10</v>
      </c>
      <c r="G811" s="144" t="s">
        <v>37</v>
      </c>
      <c r="H811" s="144" t="s">
        <v>3350</v>
      </c>
      <c r="I811" s="144" t="s">
        <v>296</v>
      </c>
      <c r="J811" s="29">
        <v>12.138728323699423</v>
      </c>
      <c r="K811" s="29">
        <v>-0.21840000000000001</v>
      </c>
      <c r="L811" s="29">
        <v>0</v>
      </c>
      <c r="M811" s="29">
        <v>0.21840000000000001</v>
      </c>
      <c r="N811" s="29">
        <v>10.4</v>
      </c>
      <c r="O811" s="35">
        <v>18.973138388303301</v>
      </c>
      <c r="P811" s="29">
        <v>-0.33479999999999999</v>
      </c>
      <c r="Q811" s="29">
        <v>0</v>
      </c>
      <c r="R811" s="29">
        <v>0.33479999999999999</v>
      </c>
      <c r="S811" s="96">
        <v>10.199999999999999</v>
      </c>
      <c r="T811" s="35">
        <v>24.214132170962646</v>
      </c>
      <c r="U811" s="29">
        <v>-0.42719999999999997</v>
      </c>
      <c r="V811" s="29">
        <v>-8.4000000000000012E-3</v>
      </c>
      <c r="W811" s="29">
        <v>0.42728257628880678</v>
      </c>
      <c r="X811" s="96">
        <v>10.199999999999999</v>
      </c>
      <c r="Y811" s="489" t="s">
        <v>3350</v>
      </c>
    </row>
    <row r="812" spans="1:25" x14ac:dyDescent="0.25">
      <c r="A812" s="28" t="s">
        <v>18</v>
      </c>
      <c r="B812" s="144" t="s">
        <v>923</v>
      </c>
      <c r="C812" s="487" t="s">
        <v>22</v>
      </c>
      <c r="D812" s="144">
        <v>35</v>
      </c>
      <c r="E812" s="144" t="s">
        <v>924</v>
      </c>
      <c r="F812" s="144">
        <v>10</v>
      </c>
      <c r="G812" s="144" t="s">
        <v>3350</v>
      </c>
      <c r="H812" s="488">
        <v>1</v>
      </c>
      <c r="I812" s="144" t="s">
        <v>925</v>
      </c>
      <c r="J812" s="29">
        <v>8.7872387727879051</v>
      </c>
      <c r="K812" s="29">
        <v>-0.15809999999999999</v>
      </c>
      <c r="L812" s="29">
        <v>0</v>
      </c>
      <c r="M812" s="29">
        <v>0.15809999999999999</v>
      </c>
      <c r="N812" s="29">
        <v>10.4</v>
      </c>
      <c r="O812" s="35">
        <v>12.937776266575995</v>
      </c>
      <c r="P812" s="29">
        <v>-0.2283</v>
      </c>
      <c r="Q812" s="29">
        <v>0</v>
      </c>
      <c r="R812" s="29">
        <v>0.2283</v>
      </c>
      <c r="S812" s="96">
        <v>10.199999999999999</v>
      </c>
      <c r="T812" s="35">
        <v>17.749064943896634</v>
      </c>
      <c r="U812" s="29">
        <v>-0.31319999999999998</v>
      </c>
      <c r="V812" s="29">
        <v>0</v>
      </c>
      <c r="W812" s="29">
        <v>0.31319999999999998</v>
      </c>
      <c r="X812" s="96">
        <v>10.199999999999999</v>
      </c>
      <c r="Y812" s="489" t="s">
        <v>3350</v>
      </c>
    </row>
    <row r="813" spans="1:25" x14ac:dyDescent="0.25">
      <c r="A813" s="28" t="s">
        <v>18</v>
      </c>
      <c r="B813" s="144" t="s">
        <v>923</v>
      </c>
      <c r="C813" s="487" t="s">
        <v>22</v>
      </c>
      <c r="D813" s="144">
        <v>35</v>
      </c>
      <c r="E813" s="144" t="s">
        <v>926</v>
      </c>
      <c r="F813" s="144">
        <v>10</v>
      </c>
      <c r="G813" s="144" t="s">
        <v>3350</v>
      </c>
      <c r="H813" s="488">
        <v>1</v>
      </c>
      <c r="I813" s="144" t="s">
        <v>927</v>
      </c>
      <c r="J813" s="29">
        <v>2.7600509155035877</v>
      </c>
      <c r="K813" s="29">
        <v>-4.8600000000000004E-2</v>
      </c>
      <c r="L813" s="29">
        <v>-1.0199999999999999E-2</v>
      </c>
      <c r="M813" s="29">
        <v>4.9658836071740556E-2</v>
      </c>
      <c r="N813" s="29">
        <v>10.4</v>
      </c>
      <c r="O813" s="35">
        <v>5.0398777716044858</v>
      </c>
      <c r="P813" s="29">
        <v>-8.8200000000000001E-2</v>
      </c>
      <c r="Q813" s="29">
        <v>-1.14E-2</v>
      </c>
      <c r="R813" s="29">
        <v>8.8933683157732757E-2</v>
      </c>
      <c r="S813" s="96">
        <v>10.199999999999999</v>
      </c>
      <c r="T813" s="35">
        <v>6.937166189426442</v>
      </c>
      <c r="U813" s="29">
        <v>-9.9000000000000005E-2</v>
      </c>
      <c r="V813" s="29">
        <v>-7.1999999999999995E-2</v>
      </c>
      <c r="W813" s="29">
        <v>0.122413234578619</v>
      </c>
      <c r="X813" s="96">
        <v>10.199999999999999</v>
      </c>
      <c r="Y813" s="489" t="s">
        <v>3350</v>
      </c>
    </row>
    <row r="814" spans="1:25" x14ac:dyDescent="0.25">
      <c r="A814" s="28" t="s">
        <v>18</v>
      </c>
      <c r="B814" s="144" t="s">
        <v>923</v>
      </c>
      <c r="C814" s="487" t="s">
        <v>22</v>
      </c>
      <c r="D814" s="144">
        <v>35</v>
      </c>
      <c r="E814" s="144" t="s">
        <v>928</v>
      </c>
      <c r="F814" s="144">
        <v>10</v>
      </c>
      <c r="G814" s="144" t="s">
        <v>3350</v>
      </c>
      <c r="H814" s="488">
        <v>1</v>
      </c>
      <c r="I814" s="144" t="s">
        <v>929</v>
      </c>
      <c r="J814" s="29">
        <v>0</v>
      </c>
      <c r="K814" s="29">
        <v>-2.0000000000000001E-4</v>
      </c>
      <c r="L814" s="29">
        <v>0</v>
      </c>
      <c r="M814" s="29">
        <v>2.0000000000000001E-4</v>
      </c>
      <c r="N814" s="29" t="s">
        <v>41</v>
      </c>
      <c r="O814" s="35">
        <v>0</v>
      </c>
      <c r="P814" s="29">
        <v>-4.0000000000000002E-4</v>
      </c>
      <c r="Q814" s="29">
        <v>0</v>
      </c>
      <c r="R814" s="29">
        <v>4.0000000000000002E-4</v>
      </c>
      <c r="S814" s="96" t="s">
        <v>41</v>
      </c>
      <c r="T814" s="35">
        <v>0</v>
      </c>
      <c r="U814" s="29">
        <v>-2.0000000000000001E-4</v>
      </c>
      <c r="V814" s="29">
        <v>0</v>
      </c>
      <c r="W814" s="29">
        <v>2.0000000000000001E-4</v>
      </c>
      <c r="X814" s="96" t="s">
        <v>41</v>
      </c>
      <c r="Y814" s="489" t="s">
        <v>3350</v>
      </c>
    </row>
    <row r="815" spans="1:25" x14ac:dyDescent="0.25">
      <c r="A815" s="28" t="s">
        <v>18</v>
      </c>
      <c r="B815" s="144" t="s">
        <v>923</v>
      </c>
      <c r="C815" s="487" t="s">
        <v>22</v>
      </c>
      <c r="D815" s="144">
        <v>35</v>
      </c>
      <c r="E815" s="144" t="s">
        <v>930</v>
      </c>
      <c r="F815" s="144">
        <v>10</v>
      </c>
      <c r="G815" s="144" t="s">
        <v>3350</v>
      </c>
      <c r="H815" s="488">
        <v>1</v>
      </c>
      <c r="I815" s="144" t="s">
        <v>931</v>
      </c>
      <c r="J815" s="29">
        <v>0</v>
      </c>
      <c r="K815" s="29">
        <v>0</v>
      </c>
      <c r="L815" s="29">
        <v>0</v>
      </c>
      <c r="M815" s="29">
        <v>0</v>
      </c>
      <c r="N815" s="29" t="s">
        <v>41</v>
      </c>
      <c r="O815" s="35">
        <v>0</v>
      </c>
      <c r="P815" s="29">
        <v>0</v>
      </c>
      <c r="Q815" s="29">
        <v>0</v>
      </c>
      <c r="R815" s="29">
        <v>0</v>
      </c>
      <c r="S815" s="96" t="s">
        <v>41</v>
      </c>
      <c r="T815" s="35">
        <v>0</v>
      </c>
      <c r="U815" s="29">
        <v>0</v>
      </c>
      <c r="V815" s="29">
        <v>0</v>
      </c>
      <c r="W815" s="29">
        <v>0</v>
      </c>
      <c r="X815" s="96" t="s">
        <v>41</v>
      </c>
      <c r="Y815" s="489" t="s">
        <v>3350</v>
      </c>
    </row>
    <row r="816" spans="1:25" x14ac:dyDescent="0.25">
      <c r="A816" s="28" t="s">
        <v>18</v>
      </c>
      <c r="B816" s="144" t="s">
        <v>923</v>
      </c>
      <c r="C816" s="487" t="s">
        <v>22</v>
      </c>
      <c r="D816" s="144">
        <v>35</v>
      </c>
      <c r="E816" s="144" t="s">
        <v>932</v>
      </c>
      <c r="F816" s="144">
        <v>10</v>
      </c>
      <c r="G816" s="144" t="s">
        <v>3350</v>
      </c>
      <c r="H816" s="488">
        <v>1</v>
      </c>
      <c r="I816" s="144" t="s">
        <v>931</v>
      </c>
      <c r="J816" s="29">
        <v>0</v>
      </c>
      <c r="K816" s="29">
        <v>-2.9999999999999997E-4</v>
      </c>
      <c r="L816" s="29">
        <v>0</v>
      </c>
      <c r="M816" s="29">
        <v>2.9999999999999997E-4</v>
      </c>
      <c r="N816" s="29">
        <v>10.4</v>
      </c>
      <c r="O816" s="35">
        <v>3.4002040122407345E-2</v>
      </c>
      <c r="P816" s="29">
        <v>-5.9999999999999995E-4</v>
      </c>
      <c r="Q816" s="29">
        <v>0</v>
      </c>
      <c r="R816" s="29">
        <v>5.9999999999999995E-4</v>
      </c>
      <c r="S816" s="96">
        <v>10.199999999999999</v>
      </c>
      <c r="T816" s="35">
        <v>3.4002040122407345E-2</v>
      </c>
      <c r="U816" s="29">
        <v>-5.9999999999999995E-4</v>
      </c>
      <c r="V816" s="29">
        <v>0</v>
      </c>
      <c r="W816" s="29">
        <v>5.9999999999999995E-4</v>
      </c>
      <c r="X816" s="96">
        <v>10.199999999999999</v>
      </c>
      <c r="Y816" s="489" t="s">
        <v>3350</v>
      </c>
    </row>
    <row r="817" spans="1:25" x14ac:dyDescent="0.25">
      <c r="A817" s="28" t="s">
        <v>18</v>
      </c>
      <c r="B817" s="144" t="s">
        <v>923</v>
      </c>
      <c r="C817" s="487" t="s">
        <v>22</v>
      </c>
      <c r="D817" s="144">
        <v>35</v>
      </c>
      <c r="E817" s="144" t="s">
        <v>933</v>
      </c>
      <c r="F817" s="144">
        <v>10</v>
      </c>
      <c r="G817" s="144" t="s">
        <v>3350</v>
      </c>
      <c r="H817" s="488">
        <v>1</v>
      </c>
      <c r="I817" s="144" t="s">
        <v>128</v>
      </c>
      <c r="J817" s="29">
        <v>0.52728062363856931</v>
      </c>
      <c r="K817" s="29">
        <v>-5.4000000000000003E-3</v>
      </c>
      <c r="L817" s="29">
        <v>-7.7999999999999996E-3</v>
      </c>
      <c r="M817" s="29">
        <v>9.4868329805051377E-3</v>
      </c>
      <c r="N817" s="29">
        <v>10.4</v>
      </c>
      <c r="O817" s="35">
        <v>0.52185716573597829</v>
      </c>
      <c r="P817" s="29">
        <v>-5.1999999999999998E-3</v>
      </c>
      <c r="Q817" s="29">
        <v>-7.6E-3</v>
      </c>
      <c r="R817" s="29">
        <v>9.2086915465770698E-3</v>
      </c>
      <c r="S817" s="96">
        <v>10.199999999999999</v>
      </c>
      <c r="T817" s="35">
        <v>0.47777941535436913</v>
      </c>
      <c r="U817" s="29">
        <v>-3.2000000000000002E-3</v>
      </c>
      <c r="V817" s="29">
        <v>-7.7999999999999996E-3</v>
      </c>
      <c r="W817" s="29">
        <v>8.4308955633431958E-3</v>
      </c>
      <c r="X817" s="96">
        <v>10.199999999999999</v>
      </c>
      <c r="Y817" s="489" t="s">
        <v>3350</v>
      </c>
    </row>
    <row r="818" spans="1:25" x14ac:dyDescent="0.25">
      <c r="A818" s="28" t="s">
        <v>18</v>
      </c>
      <c r="B818" s="144" t="s">
        <v>923</v>
      </c>
      <c r="C818" s="487" t="s">
        <v>22</v>
      </c>
      <c r="D818" s="144">
        <v>35</v>
      </c>
      <c r="E818" s="144" t="s">
        <v>139</v>
      </c>
      <c r="F818" s="144">
        <v>10</v>
      </c>
      <c r="G818" s="144" t="s">
        <v>59</v>
      </c>
      <c r="H818" s="488">
        <v>1</v>
      </c>
      <c r="I818" s="144" t="s">
        <v>60</v>
      </c>
      <c r="J818" s="29">
        <v>0</v>
      </c>
      <c r="K818" s="29">
        <v>-1.0950000000000001E-3</v>
      </c>
      <c r="L818" s="29">
        <v>0</v>
      </c>
      <c r="M818" s="29">
        <v>1.0950000000000001E-3</v>
      </c>
      <c r="N818" s="29">
        <v>10.4</v>
      </c>
      <c r="O818" s="35">
        <v>0</v>
      </c>
      <c r="P818" s="29">
        <v>-1.065E-3</v>
      </c>
      <c r="Q818" s="29">
        <v>0</v>
      </c>
      <c r="R818" s="29">
        <v>1.065E-3</v>
      </c>
      <c r="S818" s="96">
        <v>10.199999999999999</v>
      </c>
      <c r="T818" s="35">
        <v>0</v>
      </c>
      <c r="U818" s="29">
        <v>-1.08E-3</v>
      </c>
      <c r="V818" s="29">
        <v>0</v>
      </c>
      <c r="W818" s="29">
        <v>1.08E-3</v>
      </c>
      <c r="X818" s="96">
        <v>10.199999999999999</v>
      </c>
      <c r="Y818" s="489" t="s">
        <v>3350</v>
      </c>
    </row>
    <row r="819" spans="1:25" x14ac:dyDescent="0.25">
      <c r="A819" s="30" t="s">
        <v>18</v>
      </c>
      <c r="B819" s="145" t="s">
        <v>923</v>
      </c>
      <c r="C819" s="145" t="s">
        <v>22</v>
      </c>
      <c r="D819" s="145">
        <v>35</v>
      </c>
      <c r="E819" s="145" t="s">
        <v>61</v>
      </c>
      <c r="F819" s="145">
        <v>35</v>
      </c>
      <c r="G819" s="145" t="s">
        <v>31</v>
      </c>
      <c r="H819" s="145" t="s">
        <v>3350</v>
      </c>
      <c r="I819" s="145" t="s">
        <v>3350</v>
      </c>
      <c r="J819" s="31">
        <v>6.1328136348994962</v>
      </c>
      <c r="K819" s="31">
        <v>-0.33960000000000001</v>
      </c>
      <c r="L819" s="31">
        <v>-0.1794</v>
      </c>
      <c r="M819" s="31">
        <v>0.38407358669921576</v>
      </c>
      <c r="N819" s="31">
        <v>36.200000000000003</v>
      </c>
      <c r="O819" s="97">
        <v>11.0717343115665</v>
      </c>
      <c r="P819" s="31">
        <v>-0.60239999999999994</v>
      </c>
      <c r="Q819" s="31">
        <v>-0.3276</v>
      </c>
      <c r="R819" s="31">
        <v>0.68571679285255949</v>
      </c>
      <c r="S819" s="98">
        <v>35.799999999999997</v>
      </c>
      <c r="T819" s="97">
        <v>9.9476846059086999</v>
      </c>
      <c r="U819" s="31">
        <v>-0.50760000000000005</v>
      </c>
      <c r="V819" s="31">
        <v>-0.35220000000000001</v>
      </c>
      <c r="W819" s="31">
        <v>0.61782084781917168</v>
      </c>
      <c r="X819" s="98">
        <v>35.9</v>
      </c>
      <c r="Y819" s="490" t="s">
        <v>3350</v>
      </c>
    </row>
    <row r="820" spans="1:25" x14ac:dyDescent="0.25">
      <c r="A820" s="28" t="s">
        <v>18</v>
      </c>
      <c r="B820" s="144" t="s">
        <v>923</v>
      </c>
      <c r="C820" s="487" t="s">
        <v>22</v>
      </c>
      <c r="D820" s="144">
        <v>35</v>
      </c>
      <c r="E820" s="144" t="s">
        <v>847</v>
      </c>
      <c r="F820" s="144">
        <v>10</v>
      </c>
      <c r="G820" s="144" t="s">
        <v>37</v>
      </c>
      <c r="H820" s="144" t="s">
        <v>3350</v>
      </c>
      <c r="I820" s="144" t="s">
        <v>332</v>
      </c>
      <c r="J820" s="29">
        <v>21.554160542073955</v>
      </c>
      <c r="K820" s="29">
        <v>-0.33960000000000001</v>
      </c>
      <c r="L820" s="29">
        <v>-0.1794</v>
      </c>
      <c r="M820" s="29">
        <v>0.38407358669921576</v>
      </c>
      <c r="N820" s="29">
        <v>10.3</v>
      </c>
      <c r="O820" s="35">
        <v>38.859616505302029</v>
      </c>
      <c r="P820" s="29">
        <v>-0.60239999999999994</v>
      </c>
      <c r="Q820" s="29">
        <v>-0.3276</v>
      </c>
      <c r="R820" s="29">
        <v>0.68571679285255949</v>
      </c>
      <c r="S820" s="96">
        <v>10.199999999999999</v>
      </c>
      <c r="T820" s="35">
        <v>35.01194876001199</v>
      </c>
      <c r="U820" s="29">
        <v>-0.50760000000000005</v>
      </c>
      <c r="V820" s="29">
        <v>-0.35220000000000001</v>
      </c>
      <c r="W820" s="29">
        <v>0.61782084781917168</v>
      </c>
      <c r="X820" s="96">
        <v>10.199999999999999</v>
      </c>
      <c r="Y820" s="489" t="s">
        <v>3350</v>
      </c>
    </row>
    <row r="821" spans="1:25" x14ac:dyDescent="0.25">
      <c r="A821" s="28" t="s">
        <v>18</v>
      </c>
      <c r="B821" s="144" t="s">
        <v>923</v>
      </c>
      <c r="C821" s="487" t="s">
        <v>22</v>
      </c>
      <c r="D821" s="144">
        <v>35</v>
      </c>
      <c r="E821" s="144" t="s">
        <v>934</v>
      </c>
      <c r="F821" s="144">
        <v>10</v>
      </c>
      <c r="G821" s="144" t="s">
        <v>3350</v>
      </c>
      <c r="H821" s="144">
        <v>2</v>
      </c>
      <c r="I821" s="144" t="s">
        <v>128</v>
      </c>
      <c r="J821" s="29">
        <v>0.50620000151656896</v>
      </c>
      <c r="K821" s="29">
        <v>-5.9999999999999995E-4</v>
      </c>
      <c r="L821" s="29">
        <v>-8.9999999999999993E-3</v>
      </c>
      <c r="M821" s="29">
        <v>9.0199778270237448E-3</v>
      </c>
      <c r="N821" s="29">
        <v>10.3</v>
      </c>
      <c r="O821" s="35">
        <v>0.48788945370125442</v>
      </c>
      <c r="P821" s="29">
        <v>-4.0000000000000002E-4</v>
      </c>
      <c r="Q821" s="29">
        <v>-8.6E-3</v>
      </c>
      <c r="R821" s="29">
        <v>8.6092973000123536E-3</v>
      </c>
      <c r="S821" s="96">
        <v>10.199999999999999</v>
      </c>
      <c r="T821" s="35">
        <v>0.49985440487815858</v>
      </c>
      <c r="U821" s="29">
        <v>-5.9999999999999995E-4</v>
      </c>
      <c r="V821" s="29">
        <v>-8.8000000000000005E-3</v>
      </c>
      <c r="W821" s="29">
        <v>8.8204308284799797E-3</v>
      </c>
      <c r="X821" s="96">
        <v>10.199999999999999</v>
      </c>
      <c r="Y821" s="489" t="s">
        <v>3350</v>
      </c>
    </row>
    <row r="822" spans="1:25" x14ac:dyDescent="0.25">
      <c r="A822" s="28" t="s">
        <v>18</v>
      </c>
      <c r="B822" s="144" t="s">
        <v>923</v>
      </c>
      <c r="C822" s="487" t="s">
        <v>22</v>
      </c>
      <c r="D822" s="144">
        <v>35</v>
      </c>
      <c r="E822" s="144" t="s">
        <v>935</v>
      </c>
      <c r="F822" s="144">
        <v>10</v>
      </c>
      <c r="G822" s="144" t="s">
        <v>3350</v>
      </c>
      <c r="H822" s="144">
        <v>2</v>
      </c>
      <c r="I822" s="144" t="s">
        <v>931</v>
      </c>
      <c r="J822" s="29">
        <v>0.39427954588361397</v>
      </c>
      <c r="K822" s="29">
        <v>-7.0000000000000001E-3</v>
      </c>
      <c r="L822" s="29">
        <v>-5.9999999999999995E-4</v>
      </c>
      <c r="M822" s="29">
        <v>7.0256672281001189E-3</v>
      </c>
      <c r="N822" s="29">
        <v>10.3</v>
      </c>
      <c r="O822" s="35">
        <v>1.1669631386676729</v>
      </c>
      <c r="P822" s="29">
        <v>-2.0199999999999999E-2</v>
      </c>
      <c r="Q822" s="29">
        <v>-4.0000000000000001E-3</v>
      </c>
      <c r="R822" s="29">
        <v>2.0592231544929753E-2</v>
      </c>
      <c r="S822" s="96">
        <v>10.199999999999999</v>
      </c>
      <c r="T822" s="35">
        <v>0.52333203584337284</v>
      </c>
      <c r="U822" s="29">
        <v>-9.1999999999999998E-3</v>
      </c>
      <c r="V822" s="29">
        <v>-8.0000000000000004E-4</v>
      </c>
      <c r="W822" s="29">
        <v>9.2347171044921562E-3</v>
      </c>
      <c r="X822" s="96">
        <v>10.199999999999999</v>
      </c>
      <c r="Y822" s="489" t="s">
        <v>3350</v>
      </c>
    </row>
    <row r="823" spans="1:25" x14ac:dyDescent="0.25">
      <c r="A823" s="28" t="s">
        <v>18</v>
      </c>
      <c r="B823" s="144" t="s">
        <v>923</v>
      </c>
      <c r="C823" s="487" t="s">
        <v>22</v>
      </c>
      <c r="D823" s="144">
        <v>35</v>
      </c>
      <c r="E823" s="144" t="s">
        <v>936</v>
      </c>
      <c r="F823" s="144">
        <v>10</v>
      </c>
      <c r="G823" s="144" t="s">
        <v>3350</v>
      </c>
      <c r="H823" s="144">
        <v>2</v>
      </c>
      <c r="I823" s="144" t="s">
        <v>931</v>
      </c>
      <c r="J823" s="29">
        <v>2.9967170913992787</v>
      </c>
      <c r="K823" s="29">
        <v>-4.7600000000000003E-2</v>
      </c>
      <c r="L823" s="29">
        <v>-2.4199999999999999E-2</v>
      </c>
      <c r="M823" s="29">
        <v>5.3398501851643743E-2</v>
      </c>
      <c r="N823" s="29">
        <v>10.3</v>
      </c>
      <c r="O823" s="35">
        <v>8.1346638831950013</v>
      </c>
      <c r="P823" s="29">
        <v>-0.13200000000000001</v>
      </c>
      <c r="Q823" s="29">
        <v>-5.6399999999999999E-2</v>
      </c>
      <c r="R823" s="29">
        <v>0.14354427888285901</v>
      </c>
      <c r="S823" s="96">
        <v>10.199999999999999</v>
      </c>
      <c r="T823" s="35">
        <v>6.5846033218596993</v>
      </c>
      <c r="U823" s="29">
        <v>-0.10340000000000001</v>
      </c>
      <c r="V823" s="29">
        <v>-5.2999999999999999E-2</v>
      </c>
      <c r="W823" s="29">
        <v>0.11619191021753623</v>
      </c>
      <c r="X823" s="96">
        <v>10.199999999999999</v>
      </c>
      <c r="Y823" s="489" t="s">
        <v>3350</v>
      </c>
    </row>
    <row r="824" spans="1:25" x14ac:dyDescent="0.25">
      <c r="A824" s="28" t="s">
        <v>18</v>
      </c>
      <c r="B824" s="144" t="s">
        <v>923</v>
      </c>
      <c r="C824" s="487" t="s">
        <v>22</v>
      </c>
      <c r="D824" s="144">
        <v>35</v>
      </c>
      <c r="E824" s="144" t="s">
        <v>937</v>
      </c>
      <c r="F824" s="144">
        <v>10</v>
      </c>
      <c r="G824" s="144" t="s">
        <v>3350</v>
      </c>
      <c r="H824" s="144">
        <v>2</v>
      </c>
      <c r="I824" s="144" t="s">
        <v>929</v>
      </c>
      <c r="J824" s="29">
        <v>2.0803826559933634</v>
      </c>
      <c r="K824" s="29">
        <v>-3.39E-2</v>
      </c>
      <c r="L824" s="29">
        <v>-1.4999999999999999E-2</v>
      </c>
      <c r="M824" s="29">
        <v>3.7070338547145747E-2</v>
      </c>
      <c r="N824" s="29">
        <v>10.3</v>
      </c>
      <c r="O824" s="35">
        <v>8.2345682782801877</v>
      </c>
      <c r="P824" s="29">
        <v>-0.14069999999999999</v>
      </c>
      <c r="Q824" s="29">
        <v>-3.6299999999999999E-2</v>
      </c>
      <c r="R824" s="29">
        <v>0.14530719183853219</v>
      </c>
      <c r="S824" s="96">
        <v>10.199999999999999</v>
      </c>
      <c r="T824" s="35">
        <v>2.4301351084944769</v>
      </c>
      <c r="U824" s="29">
        <v>-4.0799999999999996E-2</v>
      </c>
      <c r="V824" s="29">
        <v>-1.32E-2</v>
      </c>
      <c r="W824" s="29">
        <v>4.2882164124493527E-2</v>
      </c>
      <c r="X824" s="96">
        <v>10.199999999999999</v>
      </c>
      <c r="Y824" s="489" t="s">
        <v>3350</v>
      </c>
    </row>
    <row r="825" spans="1:25" x14ac:dyDescent="0.25">
      <c r="A825" s="28" t="s">
        <v>18</v>
      </c>
      <c r="B825" s="144" t="s">
        <v>923</v>
      </c>
      <c r="C825" s="487" t="s">
        <v>22</v>
      </c>
      <c r="D825" s="144">
        <v>35</v>
      </c>
      <c r="E825" s="144" t="s">
        <v>938</v>
      </c>
      <c r="F825" s="144">
        <v>10</v>
      </c>
      <c r="G825" s="144" t="s">
        <v>3350</v>
      </c>
      <c r="H825" s="144">
        <v>2</v>
      </c>
      <c r="I825" s="144" t="s">
        <v>927</v>
      </c>
      <c r="J825" s="29">
        <v>17.550349379796344</v>
      </c>
      <c r="K825" s="29">
        <v>-0.24869999999999998</v>
      </c>
      <c r="L825" s="29">
        <v>-0.18959999999999999</v>
      </c>
      <c r="M825" s="29">
        <v>0.31272967559859105</v>
      </c>
      <c r="N825" s="29">
        <v>10.3</v>
      </c>
      <c r="O825" s="35">
        <v>23.40201372826769</v>
      </c>
      <c r="P825" s="29">
        <v>-0.30689999999999995</v>
      </c>
      <c r="Q825" s="29">
        <v>-0.27629999999999999</v>
      </c>
      <c r="R825" s="29">
        <v>0.41295193424901155</v>
      </c>
      <c r="S825" s="96">
        <v>10.199999999999999</v>
      </c>
      <c r="T825" s="35">
        <v>27.490696751597412</v>
      </c>
      <c r="U825" s="29">
        <v>-0.35189999999999999</v>
      </c>
      <c r="V825" s="29">
        <v>-0.33389999999999997</v>
      </c>
      <c r="W825" s="29">
        <v>0.48510083487868788</v>
      </c>
      <c r="X825" s="96">
        <v>10.199999999999999</v>
      </c>
      <c r="Y825" s="489" t="s">
        <v>3350</v>
      </c>
    </row>
    <row r="826" spans="1:25" x14ac:dyDescent="0.25">
      <c r="A826" s="28" t="s">
        <v>18</v>
      </c>
      <c r="B826" s="144" t="s">
        <v>923</v>
      </c>
      <c r="C826" s="487" t="s">
        <v>22</v>
      </c>
      <c r="D826" s="144">
        <v>35</v>
      </c>
      <c r="E826" s="144" t="s">
        <v>939</v>
      </c>
      <c r="F826" s="144">
        <v>10</v>
      </c>
      <c r="G826" s="144" t="s">
        <v>3350</v>
      </c>
      <c r="H826" s="144">
        <v>2</v>
      </c>
      <c r="I826" s="144" t="s">
        <v>940</v>
      </c>
      <c r="J826" s="29">
        <v>3.3671923228015037E-2</v>
      </c>
      <c r="K826" s="29">
        <v>-5.9999999999999995E-4</v>
      </c>
      <c r="L826" s="29">
        <v>0</v>
      </c>
      <c r="M826" s="29">
        <v>5.9999999999999995E-4</v>
      </c>
      <c r="N826" s="29">
        <v>10.3</v>
      </c>
      <c r="O826" s="35">
        <v>3.4002040122407345E-2</v>
      </c>
      <c r="P826" s="29">
        <v>-5.9999999999999995E-4</v>
      </c>
      <c r="Q826" s="29">
        <v>0</v>
      </c>
      <c r="R826" s="29">
        <v>5.9999999999999995E-4</v>
      </c>
      <c r="S826" s="96">
        <v>10.199999999999999</v>
      </c>
      <c r="T826" s="35">
        <v>3.4002040122407345E-2</v>
      </c>
      <c r="U826" s="29">
        <v>-5.9999999999999995E-4</v>
      </c>
      <c r="V826" s="29">
        <v>0</v>
      </c>
      <c r="W826" s="29">
        <v>5.9999999999999995E-4</v>
      </c>
      <c r="X826" s="96">
        <v>10.199999999999999</v>
      </c>
      <c r="Y826" s="489" t="s">
        <v>3350</v>
      </c>
    </row>
    <row r="827" spans="1:25" ht="15.75" thickBot="1" x14ac:dyDescent="0.3">
      <c r="A827" s="32" t="s">
        <v>18</v>
      </c>
      <c r="B827" s="146" t="s">
        <v>923</v>
      </c>
      <c r="C827" s="496" t="s">
        <v>22</v>
      </c>
      <c r="D827" s="146">
        <v>35</v>
      </c>
      <c r="E827" s="146" t="s">
        <v>148</v>
      </c>
      <c r="F827" s="146">
        <v>10</v>
      </c>
      <c r="G827" s="146" t="s">
        <v>59</v>
      </c>
      <c r="H827" s="146">
        <v>2</v>
      </c>
      <c r="I827" s="146" t="s">
        <v>60</v>
      </c>
      <c r="J827" s="29">
        <v>0</v>
      </c>
      <c r="K827" s="29">
        <v>0</v>
      </c>
      <c r="L827" s="29">
        <v>0</v>
      </c>
      <c r="M827" s="29">
        <v>0</v>
      </c>
      <c r="N827" s="29">
        <v>10.3</v>
      </c>
      <c r="O827" s="36">
        <v>0</v>
      </c>
      <c r="P827" s="33">
        <v>0</v>
      </c>
      <c r="Q827" s="33">
        <v>0</v>
      </c>
      <c r="R827" s="33">
        <v>0</v>
      </c>
      <c r="S827" s="99">
        <v>10.199999999999999</v>
      </c>
      <c r="T827" s="36">
        <v>0</v>
      </c>
      <c r="U827" s="33">
        <v>0</v>
      </c>
      <c r="V827" s="33">
        <v>0</v>
      </c>
      <c r="W827" s="33">
        <v>0</v>
      </c>
      <c r="X827" s="99">
        <v>10.199999999999999</v>
      </c>
      <c r="Y827" s="492" t="s">
        <v>3350</v>
      </c>
    </row>
    <row r="828" spans="1:25" x14ac:dyDescent="0.25">
      <c r="A828" s="24" t="s">
        <v>18</v>
      </c>
      <c r="B828" s="142" t="s">
        <v>941</v>
      </c>
      <c r="C828" s="142" t="s">
        <v>22</v>
      </c>
      <c r="D828" s="142">
        <v>35</v>
      </c>
      <c r="E828" s="142" t="s">
        <v>30</v>
      </c>
      <c r="F828" s="142">
        <v>35</v>
      </c>
      <c r="G828" s="142" t="s">
        <v>31</v>
      </c>
      <c r="H828" s="142" t="s">
        <v>3350</v>
      </c>
      <c r="I828" s="142" t="s">
        <v>3350</v>
      </c>
      <c r="J828" s="25">
        <v>7.5913069194208393</v>
      </c>
      <c r="K828" s="25">
        <v>-0.47220000000000001</v>
      </c>
      <c r="L828" s="25">
        <v>-9.6599999999999991E-2</v>
      </c>
      <c r="M828" s="25">
        <v>0.48197966762094852</v>
      </c>
      <c r="N828" s="25">
        <v>36.700000000000003</v>
      </c>
      <c r="O828" s="92">
        <v>14.443309288679206</v>
      </c>
      <c r="P828" s="25">
        <v>-0.88800000000000001</v>
      </c>
      <c r="Q828" s="25">
        <v>-0.18480000000000002</v>
      </c>
      <c r="R828" s="25">
        <v>0.90702538001976551</v>
      </c>
      <c r="S828" s="93">
        <v>36.299999999999997</v>
      </c>
      <c r="T828" s="92">
        <v>10.138494262820979</v>
      </c>
      <c r="U828" s="25">
        <v>-0.63239999999999996</v>
      </c>
      <c r="V828" s="25">
        <v>-9.9599999999999994E-2</v>
      </c>
      <c r="W828" s="25">
        <v>0.64019522022583075</v>
      </c>
      <c r="X828" s="93">
        <v>36.5</v>
      </c>
      <c r="Y828" s="485" t="s">
        <v>3350</v>
      </c>
    </row>
    <row r="829" spans="1:25" x14ac:dyDescent="0.25">
      <c r="A829" s="28" t="s">
        <v>18</v>
      </c>
      <c r="B829" s="144" t="s">
        <v>941</v>
      </c>
      <c r="C829" s="487" t="s">
        <v>22</v>
      </c>
      <c r="D829" s="144">
        <v>35</v>
      </c>
      <c r="E829" s="144" t="s">
        <v>759</v>
      </c>
      <c r="F829" s="144">
        <v>10</v>
      </c>
      <c r="G829" s="144" t="s">
        <v>37</v>
      </c>
      <c r="H829" s="144" t="s">
        <v>3350</v>
      </c>
      <c r="I829" s="144" t="s">
        <v>296</v>
      </c>
      <c r="J829" s="29">
        <v>26.283109805919324</v>
      </c>
      <c r="K829" s="29">
        <v>-0.47220000000000001</v>
      </c>
      <c r="L829" s="29">
        <v>-9.6599999999999991E-2</v>
      </c>
      <c r="M829" s="29">
        <v>0.48197966762094852</v>
      </c>
      <c r="N829" s="29">
        <v>10.6</v>
      </c>
      <c r="O829" s="35">
        <v>49.932583540862396</v>
      </c>
      <c r="P829" s="29">
        <v>-0.88800000000000001</v>
      </c>
      <c r="Q829" s="29">
        <v>-0.18480000000000002</v>
      </c>
      <c r="R829" s="29">
        <v>0.90702538001976551</v>
      </c>
      <c r="S829" s="96">
        <v>10.5</v>
      </c>
      <c r="T829" s="35">
        <v>35.411965606982371</v>
      </c>
      <c r="U829" s="29">
        <v>-0.63239999999999996</v>
      </c>
      <c r="V829" s="29">
        <v>-9.9599999999999994E-2</v>
      </c>
      <c r="W829" s="29">
        <v>0.64019522022583075</v>
      </c>
      <c r="X829" s="96">
        <v>10.45</v>
      </c>
      <c r="Y829" s="489" t="s">
        <v>3350</v>
      </c>
    </row>
    <row r="830" spans="1:25" x14ac:dyDescent="0.25">
      <c r="A830" s="28" t="s">
        <v>18</v>
      </c>
      <c r="B830" s="144" t="s">
        <v>941</v>
      </c>
      <c r="C830" s="487" t="s">
        <v>22</v>
      </c>
      <c r="D830" s="144">
        <v>35</v>
      </c>
      <c r="E830" s="144" t="s">
        <v>942</v>
      </c>
      <c r="F830" s="144">
        <v>10</v>
      </c>
      <c r="G830" s="144" t="s">
        <v>3350</v>
      </c>
      <c r="H830" s="488">
        <v>1</v>
      </c>
      <c r="I830" s="144" t="s">
        <v>943</v>
      </c>
      <c r="J830" s="29">
        <v>0</v>
      </c>
      <c r="K830" s="29">
        <v>-4.0000000000000002E-4</v>
      </c>
      <c r="L830" s="29">
        <v>-2.3999999999999998E-3</v>
      </c>
      <c r="M830" s="29">
        <v>2.4331050121192879E-3</v>
      </c>
      <c r="N830" s="29">
        <v>10.6</v>
      </c>
      <c r="O830" s="35">
        <v>0</v>
      </c>
      <c r="P830" s="29">
        <v>0</v>
      </c>
      <c r="Q830" s="29">
        <v>-1.6000000000000001E-3</v>
      </c>
      <c r="R830" s="29">
        <v>1.6000000000000001E-3</v>
      </c>
      <c r="S830" s="96">
        <v>10.5</v>
      </c>
      <c r="T830" s="35">
        <v>9.1226719597702538E-2</v>
      </c>
      <c r="U830" s="29">
        <v>-4.0000000000000002E-4</v>
      </c>
      <c r="V830" s="29">
        <v>-1.6000000000000001E-3</v>
      </c>
      <c r="W830" s="29">
        <v>1.6492422502470644E-3</v>
      </c>
      <c r="X830" s="96">
        <v>10.45</v>
      </c>
      <c r="Y830" s="489" t="s">
        <v>3350</v>
      </c>
    </row>
    <row r="831" spans="1:25" x14ac:dyDescent="0.25">
      <c r="A831" s="28" t="s">
        <v>18</v>
      </c>
      <c r="B831" s="144" t="s">
        <v>941</v>
      </c>
      <c r="C831" s="487" t="s">
        <v>22</v>
      </c>
      <c r="D831" s="144">
        <v>35</v>
      </c>
      <c r="E831" s="144" t="s">
        <v>944</v>
      </c>
      <c r="F831" s="144">
        <v>10</v>
      </c>
      <c r="G831" s="144" t="s">
        <v>3350</v>
      </c>
      <c r="H831" s="488">
        <v>1</v>
      </c>
      <c r="I831" s="144" t="s">
        <v>943</v>
      </c>
      <c r="J831" s="29">
        <v>16.663821095603968</v>
      </c>
      <c r="K831" s="29">
        <v>-0.28399999999999997</v>
      </c>
      <c r="L831" s="29">
        <v>-0.1128</v>
      </c>
      <c r="M831" s="29">
        <v>0.30558115125118562</v>
      </c>
      <c r="N831" s="29">
        <v>10.6</v>
      </c>
      <c r="O831" s="35">
        <v>28.249206748290302</v>
      </c>
      <c r="P831" s="29">
        <v>-0.47120000000000001</v>
      </c>
      <c r="Q831" s="29">
        <v>-0.20319999999999999</v>
      </c>
      <c r="R831" s="29">
        <v>0.51314684058269322</v>
      </c>
      <c r="S831" s="96">
        <v>10.5</v>
      </c>
      <c r="T831" s="35">
        <v>22.302526766109271</v>
      </c>
      <c r="U831" s="29">
        <v>-0.38480000000000003</v>
      </c>
      <c r="V831" s="29">
        <v>-0.12040000000000001</v>
      </c>
      <c r="W831" s="29">
        <v>0.40319623014110639</v>
      </c>
      <c r="X831" s="96">
        <v>10.45</v>
      </c>
      <c r="Y831" s="489" t="s">
        <v>3350</v>
      </c>
    </row>
    <row r="832" spans="1:25" x14ac:dyDescent="0.25">
      <c r="A832" s="28" t="s">
        <v>18</v>
      </c>
      <c r="B832" s="144" t="s">
        <v>941</v>
      </c>
      <c r="C832" s="487" t="s">
        <v>22</v>
      </c>
      <c r="D832" s="144">
        <v>35</v>
      </c>
      <c r="E832" s="144" t="s">
        <v>945</v>
      </c>
      <c r="F832" s="144">
        <v>10</v>
      </c>
      <c r="G832" s="144" t="s">
        <v>3350</v>
      </c>
      <c r="H832" s="488">
        <v>1</v>
      </c>
      <c r="I832" s="144" t="s">
        <v>946</v>
      </c>
      <c r="J832" s="29">
        <v>0.45454610064728346</v>
      </c>
      <c r="K832" s="29">
        <v>-7.1999999999999998E-3</v>
      </c>
      <c r="L832" s="29">
        <v>-4.2000000000000006E-3</v>
      </c>
      <c r="M832" s="29">
        <v>8.3354663936698829E-3</v>
      </c>
      <c r="N832" s="29">
        <v>10.6</v>
      </c>
      <c r="O832" s="35">
        <v>0.44468743246362546</v>
      </c>
      <c r="P832" s="29">
        <v>-6.9000000000000008E-3</v>
      </c>
      <c r="Q832" s="29">
        <v>-4.2000000000000006E-3</v>
      </c>
      <c r="R832" s="29">
        <v>8.0777472107017561E-3</v>
      </c>
      <c r="S832" s="96">
        <v>10.5</v>
      </c>
      <c r="T832" s="35">
        <v>0.3743844070916883</v>
      </c>
      <c r="U832" s="29">
        <v>-6.6E-3</v>
      </c>
      <c r="V832" s="29">
        <v>-1.5E-3</v>
      </c>
      <c r="W832" s="29" t="s">
        <v>56</v>
      </c>
      <c r="X832" s="96">
        <v>10.45</v>
      </c>
      <c r="Y832" s="489" t="s">
        <v>3350</v>
      </c>
    </row>
    <row r="833" spans="1:25" x14ac:dyDescent="0.25">
      <c r="A833" s="28" t="s">
        <v>18</v>
      </c>
      <c r="B833" s="144" t="s">
        <v>941</v>
      </c>
      <c r="C833" s="487" t="s">
        <v>22</v>
      </c>
      <c r="D833" s="144">
        <v>35</v>
      </c>
      <c r="E833" s="144" t="s">
        <v>947</v>
      </c>
      <c r="F833" s="144">
        <v>10</v>
      </c>
      <c r="G833" s="144" t="s">
        <v>3350</v>
      </c>
      <c r="H833" s="488">
        <v>1</v>
      </c>
      <c r="I833" s="144" t="s">
        <v>948</v>
      </c>
      <c r="J833" s="29">
        <v>1.5375293030618307</v>
      </c>
      <c r="K833" s="29">
        <v>-9.9000000000000008E-3</v>
      </c>
      <c r="L833" s="29">
        <v>-2.64E-2</v>
      </c>
      <c r="M833" s="29">
        <v>2.8195212359547854E-2</v>
      </c>
      <c r="N833" s="29">
        <v>10.6</v>
      </c>
      <c r="O833" s="35">
        <v>1.6215276906534863</v>
      </c>
      <c r="P833" s="29">
        <v>-2.46E-2</v>
      </c>
      <c r="Q833" s="29">
        <v>-1.6199999999999999E-2</v>
      </c>
      <c r="R833" s="29">
        <v>2.9455050500720583E-2</v>
      </c>
      <c r="S833" s="96">
        <v>10.5</v>
      </c>
      <c r="T833" s="35">
        <v>1.5518995158764086</v>
      </c>
      <c r="U833" s="29">
        <v>-1.1699999999999999E-2</v>
      </c>
      <c r="V833" s="29">
        <v>-2.5499999999999998E-2</v>
      </c>
      <c r="W833" s="29">
        <v>2.8056015397771649E-2</v>
      </c>
      <c r="X833" s="96">
        <v>10.45</v>
      </c>
      <c r="Y833" s="489" t="s">
        <v>3350</v>
      </c>
    </row>
    <row r="834" spans="1:25" x14ac:dyDescent="0.25">
      <c r="A834" s="28" t="s">
        <v>18</v>
      </c>
      <c r="B834" s="144" t="s">
        <v>941</v>
      </c>
      <c r="C834" s="487" t="s">
        <v>22</v>
      </c>
      <c r="D834" s="144">
        <v>35</v>
      </c>
      <c r="E834" s="144" t="s">
        <v>139</v>
      </c>
      <c r="F834" s="144">
        <v>10</v>
      </c>
      <c r="G834" s="144" t="s">
        <v>59</v>
      </c>
      <c r="H834" s="488">
        <v>1</v>
      </c>
      <c r="I834" s="144" t="s">
        <v>949</v>
      </c>
      <c r="J834" s="29">
        <v>0</v>
      </c>
      <c r="K834" s="29">
        <v>-3.1E-4</v>
      </c>
      <c r="L834" s="29">
        <v>-1.75E-4</v>
      </c>
      <c r="M834" s="29">
        <v>3.5598455022655128E-4</v>
      </c>
      <c r="N834" s="29">
        <v>10.6</v>
      </c>
      <c r="O834" s="35">
        <v>0</v>
      </c>
      <c r="P834" s="29">
        <v>-1.65E-4</v>
      </c>
      <c r="Q834" s="29">
        <v>-2.0999999999999998E-4</v>
      </c>
      <c r="R834" s="29">
        <v>2.6706740722147281E-4</v>
      </c>
      <c r="S834" s="96">
        <v>10.5</v>
      </c>
      <c r="T834" s="35">
        <v>0</v>
      </c>
      <c r="U834" s="29">
        <v>-2.2499999999999999E-4</v>
      </c>
      <c r="V834" s="29">
        <v>-1.7999999999999998E-4</v>
      </c>
      <c r="W834" s="29">
        <v>2.8814059068447815E-4</v>
      </c>
      <c r="X834" s="96">
        <v>10.45</v>
      </c>
      <c r="Y834" s="489" t="s">
        <v>3350</v>
      </c>
    </row>
    <row r="835" spans="1:25" x14ac:dyDescent="0.25">
      <c r="A835" s="30" t="s">
        <v>18</v>
      </c>
      <c r="B835" s="145" t="s">
        <v>941</v>
      </c>
      <c r="C835" s="145" t="s">
        <v>22</v>
      </c>
      <c r="D835" s="145">
        <v>35</v>
      </c>
      <c r="E835" s="145" t="s">
        <v>61</v>
      </c>
      <c r="F835" s="145">
        <v>35</v>
      </c>
      <c r="G835" s="145" t="s">
        <v>31</v>
      </c>
      <c r="H835" s="145" t="s">
        <v>3350</v>
      </c>
      <c r="I835" s="145" t="s">
        <v>3350</v>
      </c>
      <c r="J835" s="31">
        <v>0</v>
      </c>
      <c r="K835" s="31">
        <v>0</v>
      </c>
      <c r="L835" s="31">
        <v>0</v>
      </c>
      <c r="M835" s="31">
        <v>0</v>
      </c>
      <c r="N835" s="31">
        <v>37.6</v>
      </c>
      <c r="O835" s="97">
        <v>0</v>
      </c>
      <c r="P835" s="31">
        <v>0</v>
      </c>
      <c r="Q835" s="31">
        <v>0</v>
      </c>
      <c r="R835" s="31">
        <v>0</v>
      </c>
      <c r="S835" s="98">
        <v>37</v>
      </c>
      <c r="T835" s="97">
        <v>0</v>
      </c>
      <c r="U835" s="31">
        <v>0</v>
      </c>
      <c r="V835" s="31">
        <v>0</v>
      </c>
      <c r="W835" s="31">
        <v>0</v>
      </c>
      <c r="X835" s="98">
        <v>37.299999999999997</v>
      </c>
      <c r="Y835" s="490" t="s">
        <v>3350</v>
      </c>
    </row>
    <row r="836" spans="1:25" x14ac:dyDescent="0.25">
      <c r="A836" s="28" t="s">
        <v>18</v>
      </c>
      <c r="B836" s="144" t="s">
        <v>941</v>
      </c>
      <c r="C836" s="487" t="s">
        <v>22</v>
      </c>
      <c r="D836" s="144">
        <v>35</v>
      </c>
      <c r="E836" s="144" t="s">
        <v>847</v>
      </c>
      <c r="F836" s="144">
        <v>10</v>
      </c>
      <c r="G836" s="144" t="s">
        <v>37</v>
      </c>
      <c r="H836" s="144" t="s">
        <v>3350</v>
      </c>
      <c r="I836" s="144" t="s">
        <v>332</v>
      </c>
      <c r="J836" s="29">
        <v>0</v>
      </c>
      <c r="K836" s="29">
        <v>0</v>
      </c>
      <c r="L836" s="29">
        <v>0</v>
      </c>
      <c r="M836" s="29">
        <v>0</v>
      </c>
      <c r="N836" s="29" t="s">
        <v>2861</v>
      </c>
      <c r="O836" s="35">
        <v>0</v>
      </c>
      <c r="P836" s="29">
        <v>0</v>
      </c>
      <c r="Q836" s="29">
        <v>0</v>
      </c>
      <c r="R836" s="29">
        <v>0</v>
      </c>
      <c r="S836" s="96" t="s">
        <v>2861</v>
      </c>
      <c r="T836" s="35">
        <v>0</v>
      </c>
      <c r="U836" s="29">
        <v>0</v>
      </c>
      <c r="V836" s="29">
        <v>0</v>
      </c>
      <c r="W836" s="29">
        <v>0</v>
      </c>
      <c r="X836" s="96" t="s">
        <v>2861</v>
      </c>
      <c r="Y836" s="489" t="s">
        <v>3350</v>
      </c>
    </row>
    <row r="837" spans="1:25" x14ac:dyDescent="0.25">
      <c r="A837" s="28" t="s">
        <v>18</v>
      </c>
      <c r="B837" s="144" t="s">
        <v>941</v>
      </c>
      <c r="C837" s="487" t="s">
        <v>22</v>
      </c>
      <c r="D837" s="144">
        <v>35</v>
      </c>
      <c r="E837" s="144" t="s">
        <v>950</v>
      </c>
      <c r="F837" s="144">
        <v>10</v>
      </c>
      <c r="G837" s="144" t="s">
        <v>3350</v>
      </c>
      <c r="H837" s="144">
        <v>2</v>
      </c>
      <c r="I837" s="144" t="s">
        <v>948</v>
      </c>
      <c r="J837" s="29">
        <v>0.50780616930473776</v>
      </c>
      <c r="K837" s="29">
        <v>-9.4000000000000004E-3</v>
      </c>
      <c r="L837" s="29">
        <v>0</v>
      </c>
      <c r="M837" s="29">
        <v>9.4000000000000004E-3</v>
      </c>
      <c r="N837" s="29">
        <v>10.7</v>
      </c>
      <c r="O837" s="35">
        <v>0.83684644825366883</v>
      </c>
      <c r="P837" s="29">
        <v>-1.52E-2</v>
      </c>
      <c r="Q837" s="29">
        <v>-2.0000000000000001E-4</v>
      </c>
      <c r="R837" s="29">
        <v>1.5201315732527892E-2</v>
      </c>
      <c r="S837" s="96">
        <v>10.5</v>
      </c>
      <c r="T837" s="35">
        <v>0.68263143407652072</v>
      </c>
      <c r="U837" s="29">
        <v>-1.24E-2</v>
      </c>
      <c r="V837" s="29">
        <v>0</v>
      </c>
      <c r="W837" s="29">
        <v>1.24E-2</v>
      </c>
      <c r="X837" s="96">
        <v>10.5</v>
      </c>
      <c r="Y837" s="489" t="s">
        <v>3350</v>
      </c>
    </row>
    <row r="838" spans="1:25" x14ac:dyDescent="0.25">
      <c r="A838" s="28" t="s">
        <v>18</v>
      </c>
      <c r="B838" s="144" t="s">
        <v>941</v>
      </c>
      <c r="C838" s="487" t="s">
        <v>22</v>
      </c>
      <c r="D838" s="144">
        <v>35</v>
      </c>
      <c r="E838" s="144" t="s">
        <v>951</v>
      </c>
      <c r="F838" s="144">
        <v>10</v>
      </c>
      <c r="G838" s="144" t="s">
        <v>3350</v>
      </c>
      <c r="H838" s="144">
        <v>2</v>
      </c>
      <c r="I838" s="144" t="s">
        <v>952</v>
      </c>
      <c r="J838" s="29">
        <v>2.3198001786595959</v>
      </c>
      <c r="K838" s="29">
        <v>-3.8799999999999994E-2</v>
      </c>
      <c r="L838" s="29">
        <v>-1.84E-2</v>
      </c>
      <c r="M838" s="29">
        <v>4.2941821107167773E-2</v>
      </c>
      <c r="N838" s="29">
        <v>10.7</v>
      </c>
      <c r="O838" s="35">
        <v>3.6849756601392039</v>
      </c>
      <c r="P838" s="29">
        <v>-6.08E-2</v>
      </c>
      <c r="Q838" s="29">
        <v>-2.8000000000000001E-2</v>
      </c>
      <c r="R838" s="29">
        <v>6.6937582866428633E-2</v>
      </c>
      <c r="S838" s="96">
        <v>10.5</v>
      </c>
      <c r="T838" s="35">
        <v>2.4556413955542022</v>
      </c>
      <c r="U838" s="29">
        <v>-2.4E-2</v>
      </c>
      <c r="V838" s="29">
        <v>-3.7600000000000001E-2</v>
      </c>
      <c r="W838" s="29">
        <v>4.4606725950242079E-2</v>
      </c>
      <c r="X838" s="96">
        <v>10.5</v>
      </c>
      <c r="Y838" s="489" t="s">
        <v>3350</v>
      </c>
    </row>
    <row r="839" spans="1:25" x14ac:dyDescent="0.25">
      <c r="A839" s="28" t="s">
        <v>18</v>
      </c>
      <c r="B839" s="144" t="s">
        <v>941</v>
      </c>
      <c r="C839" s="487" t="s">
        <v>22</v>
      </c>
      <c r="D839" s="144">
        <v>35</v>
      </c>
      <c r="E839" s="144" t="s">
        <v>953</v>
      </c>
      <c r="F839" s="144">
        <v>10</v>
      </c>
      <c r="G839" s="144" t="s">
        <v>3350</v>
      </c>
      <c r="H839" s="144">
        <v>2</v>
      </c>
      <c r="I839" s="144" t="s">
        <v>943</v>
      </c>
      <c r="J839" s="29">
        <v>1.5756633762959664</v>
      </c>
      <c r="K839" s="29">
        <v>-2.1600000000000001E-2</v>
      </c>
      <c r="L839" s="29">
        <v>-1.9600000000000003E-2</v>
      </c>
      <c r="M839" s="29">
        <v>2.9167104758614629E-2</v>
      </c>
      <c r="N839" s="29">
        <v>10.7</v>
      </c>
      <c r="O839" s="35">
        <v>3.9382615519838495</v>
      </c>
      <c r="P839" s="29">
        <v>-6.6000000000000003E-2</v>
      </c>
      <c r="Q839" s="29">
        <v>-2.7600000000000003E-2</v>
      </c>
      <c r="R839" s="29">
        <v>7.1538521091786628E-2</v>
      </c>
      <c r="S839" s="96">
        <v>10.5</v>
      </c>
      <c r="T839" s="35">
        <v>1.6783219608954565</v>
      </c>
      <c r="U839" s="29">
        <v>-2.4E-2</v>
      </c>
      <c r="V839" s="29">
        <v>-1.8800000000000001E-2</v>
      </c>
      <c r="W839" s="29">
        <v>3.0486718419665965E-2</v>
      </c>
      <c r="X839" s="96">
        <v>10.5</v>
      </c>
      <c r="Y839" s="489" t="s">
        <v>3350</v>
      </c>
    </row>
    <row r="840" spans="1:25" x14ac:dyDescent="0.25">
      <c r="A840" s="28" t="s">
        <v>18</v>
      </c>
      <c r="B840" s="144" t="s">
        <v>941</v>
      </c>
      <c r="C840" s="487" t="s">
        <v>22</v>
      </c>
      <c r="D840" s="144">
        <v>35</v>
      </c>
      <c r="E840" s="144" t="s">
        <v>954</v>
      </c>
      <c r="F840" s="144">
        <v>10</v>
      </c>
      <c r="G840" s="144" t="s">
        <v>3350</v>
      </c>
      <c r="H840" s="144">
        <v>2</v>
      </c>
      <c r="I840" s="144" t="s">
        <v>943</v>
      </c>
      <c r="J840" s="29">
        <v>7.4800384336539256</v>
      </c>
      <c r="K840" s="29">
        <v>-0.12440000000000001</v>
      </c>
      <c r="L840" s="29">
        <v>-6.08E-2</v>
      </c>
      <c r="M840" s="29">
        <v>0.13846299144536781</v>
      </c>
      <c r="N840" s="29">
        <v>10.7</v>
      </c>
      <c r="O840" s="35">
        <v>15.454800993531364</v>
      </c>
      <c r="P840" s="29">
        <v>-0.26800000000000002</v>
      </c>
      <c r="Q840" s="29">
        <v>-8.3599999999999994E-2</v>
      </c>
      <c r="R840" s="29">
        <v>0.28073646004749725</v>
      </c>
      <c r="S840" s="96">
        <v>10.5</v>
      </c>
      <c r="T840" s="35">
        <v>8.644698726281419</v>
      </c>
      <c r="U840" s="29">
        <v>-0.14759999999999998</v>
      </c>
      <c r="V840" s="29">
        <v>-5.3600000000000002E-2</v>
      </c>
      <c r="W840" s="29">
        <v>0.15703095236290199</v>
      </c>
      <c r="X840" s="96">
        <v>10.5</v>
      </c>
      <c r="Y840" s="489" t="s">
        <v>3350</v>
      </c>
    </row>
    <row r="841" spans="1:25" ht="15.75" thickBot="1" x14ac:dyDescent="0.3">
      <c r="A841" s="32" t="s">
        <v>18</v>
      </c>
      <c r="B841" s="146" t="s">
        <v>941</v>
      </c>
      <c r="C841" s="496" t="s">
        <v>22</v>
      </c>
      <c r="D841" s="146">
        <v>35</v>
      </c>
      <c r="E841" s="146" t="s">
        <v>2902</v>
      </c>
      <c r="F841" s="146">
        <v>10</v>
      </c>
      <c r="G841" s="146" t="s">
        <v>59</v>
      </c>
      <c r="H841" s="146">
        <v>2</v>
      </c>
      <c r="I841" s="146" t="s">
        <v>60</v>
      </c>
      <c r="J841" s="29">
        <v>0</v>
      </c>
      <c r="K841" s="29">
        <v>0</v>
      </c>
      <c r="L841" s="29">
        <v>0</v>
      </c>
      <c r="M841" s="29">
        <v>0</v>
      </c>
      <c r="N841" s="29">
        <v>10.7</v>
      </c>
      <c r="O841" s="36">
        <v>0</v>
      </c>
      <c r="P841" s="33">
        <v>0</v>
      </c>
      <c r="Q841" s="33">
        <v>0</v>
      </c>
      <c r="R841" s="33">
        <v>0</v>
      </c>
      <c r="S841" s="99">
        <v>10.5</v>
      </c>
      <c r="T841" s="36">
        <v>0</v>
      </c>
      <c r="U841" s="33">
        <v>0</v>
      </c>
      <c r="V841" s="33">
        <v>0</v>
      </c>
      <c r="W841" s="33">
        <v>0</v>
      </c>
      <c r="X841" s="99">
        <v>10.5</v>
      </c>
      <c r="Y841" s="492" t="s">
        <v>3350</v>
      </c>
    </row>
    <row r="842" spans="1:25" x14ac:dyDescent="0.25">
      <c r="A842" s="24" t="s">
        <v>18</v>
      </c>
      <c r="B842" s="142" t="s">
        <v>955</v>
      </c>
      <c r="C842" s="142" t="s">
        <v>21</v>
      </c>
      <c r="D842" s="142">
        <v>110</v>
      </c>
      <c r="E842" s="142" t="s">
        <v>30</v>
      </c>
      <c r="F842" s="142">
        <v>110</v>
      </c>
      <c r="G842" s="142" t="s">
        <v>31</v>
      </c>
      <c r="H842" s="142" t="s">
        <v>3350</v>
      </c>
      <c r="I842" s="142" t="s">
        <v>3350</v>
      </c>
      <c r="J842" s="25">
        <v>9.7795928539959398</v>
      </c>
      <c r="K842" s="25">
        <v>-1.9012</v>
      </c>
      <c r="L842" s="25">
        <v>-0.69120000000000004</v>
      </c>
      <c r="M842" s="25">
        <v>2.0229480665602861</v>
      </c>
      <c r="N842" s="25">
        <v>119.6</v>
      </c>
      <c r="O842" s="92">
        <v>15.406177674358252</v>
      </c>
      <c r="P842" s="25">
        <v>-3.028</v>
      </c>
      <c r="Q842" s="25">
        <v>-0.88839999999999997</v>
      </c>
      <c r="R842" s="25">
        <v>3.1556359992876239</v>
      </c>
      <c r="S842" s="93">
        <v>118.4</v>
      </c>
      <c r="T842" s="92">
        <v>15.534553013978806</v>
      </c>
      <c r="U842" s="25">
        <v>-3.0948000000000002</v>
      </c>
      <c r="V842" s="25">
        <v>-0.83679999999999999</v>
      </c>
      <c r="W842" s="25">
        <v>3.2059353206201777</v>
      </c>
      <c r="X842" s="93">
        <v>119.3</v>
      </c>
      <c r="Y842" s="485" t="s">
        <v>3350</v>
      </c>
    </row>
    <row r="843" spans="1:25" x14ac:dyDescent="0.25">
      <c r="A843" s="26" t="s">
        <v>18</v>
      </c>
      <c r="B843" s="143" t="s">
        <v>955</v>
      </c>
      <c r="C843" s="143" t="s">
        <v>21</v>
      </c>
      <c r="D843" s="143">
        <v>110</v>
      </c>
      <c r="E843" s="143" t="s">
        <v>956</v>
      </c>
      <c r="F843" s="143">
        <v>110</v>
      </c>
      <c r="G843" s="143" t="s">
        <v>223</v>
      </c>
      <c r="H843" s="497">
        <v>1</v>
      </c>
      <c r="I843" s="143" t="s">
        <v>957</v>
      </c>
      <c r="J843" s="27">
        <v>37.580046177759066</v>
      </c>
      <c r="K843" s="27">
        <v>3.577</v>
      </c>
      <c r="L843" s="27">
        <v>-6.9039999999999999</v>
      </c>
      <c r="M843" s="27">
        <v>7.7756121945477705</v>
      </c>
      <c r="N843" s="27">
        <v>119.6</v>
      </c>
      <c r="O843" s="94">
        <v>41.145967124322844</v>
      </c>
      <c r="P843" s="27">
        <v>5.9530000000000003</v>
      </c>
      <c r="Q843" s="27">
        <v>-5.9660000000000002</v>
      </c>
      <c r="R843" s="27">
        <v>8.428010738009295</v>
      </c>
      <c r="S843" s="95">
        <v>118.4</v>
      </c>
      <c r="T843" s="94">
        <v>41.107278538673363</v>
      </c>
      <c r="U843" s="27">
        <v>5.5970000000000004</v>
      </c>
      <c r="V843" s="27">
        <v>-6.3760000000000003</v>
      </c>
      <c r="W843" s="27">
        <v>8.4840901103182542</v>
      </c>
      <c r="X843" s="95">
        <v>119.3</v>
      </c>
      <c r="Y843" s="486" t="s">
        <v>3350</v>
      </c>
    </row>
    <row r="844" spans="1:25" x14ac:dyDescent="0.25">
      <c r="A844" s="26" t="s">
        <v>18</v>
      </c>
      <c r="B844" s="143" t="s">
        <v>955</v>
      </c>
      <c r="C844" s="143" t="s">
        <v>21</v>
      </c>
      <c r="D844" s="143">
        <v>110</v>
      </c>
      <c r="E844" s="143" t="s">
        <v>958</v>
      </c>
      <c r="F844" s="143">
        <v>110</v>
      </c>
      <c r="G844" s="143" t="s">
        <v>223</v>
      </c>
      <c r="H844" s="497">
        <v>1</v>
      </c>
      <c r="I844" s="143" t="s">
        <v>959</v>
      </c>
      <c r="J844" s="27">
        <v>14.07222229730351</v>
      </c>
      <c r="K844" s="27">
        <v>-0.21099999999999999</v>
      </c>
      <c r="L844" s="27">
        <v>2.9039999999999999</v>
      </c>
      <c r="M844" s="27">
        <v>2.9116553710904727</v>
      </c>
      <c r="N844" s="27">
        <v>119.6</v>
      </c>
      <c r="O844" s="94">
        <v>13.808314609148546</v>
      </c>
      <c r="P844" s="27">
        <v>-0.30399999999999999</v>
      </c>
      <c r="Q844" s="27">
        <v>2.8119999999999998</v>
      </c>
      <c r="R844" s="27">
        <v>2.8283846980211158</v>
      </c>
      <c r="S844" s="95">
        <v>118.4</v>
      </c>
      <c r="T844" s="94">
        <v>13.878767272717729</v>
      </c>
      <c r="U844" s="27">
        <v>-0.27700000000000002</v>
      </c>
      <c r="V844" s="27">
        <v>2.851</v>
      </c>
      <c r="W844" s="27">
        <v>2.864424898648942</v>
      </c>
      <c r="X844" s="95">
        <v>119.3</v>
      </c>
      <c r="Y844" s="486" t="s">
        <v>3350</v>
      </c>
    </row>
    <row r="845" spans="1:25" x14ac:dyDescent="0.25">
      <c r="A845" s="26" t="s">
        <v>18</v>
      </c>
      <c r="B845" s="143" t="s">
        <v>955</v>
      </c>
      <c r="C845" s="143" t="s">
        <v>21</v>
      </c>
      <c r="D845" s="143">
        <v>110</v>
      </c>
      <c r="E845" s="143" t="s">
        <v>791</v>
      </c>
      <c r="F845" s="143">
        <v>110</v>
      </c>
      <c r="G845" s="143" t="s">
        <v>3350</v>
      </c>
      <c r="H845" s="497" t="s">
        <v>3350</v>
      </c>
      <c r="I845" s="143" t="s">
        <v>3350</v>
      </c>
      <c r="J845" s="27">
        <v>23.941344562696187</v>
      </c>
      <c r="K845" s="27">
        <v>-1.399</v>
      </c>
      <c r="L845" s="27">
        <v>4.7519999999999998</v>
      </c>
      <c r="M845" s="27">
        <v>4.9536557207783423</v>
      </c>
      <c r="N845" s="27">
        <v>119.6</v>
      </c>
      <c r="O845" s="94">
        <v>23.630767075635042</v>
      </c>
      <c r="P845" s="27">
        <v>-2.5209999999999999</v>
      </c>
      <c r="Q845" s="27">
        <v>4.1319999999999997</v>
      </c>
      <c r="R845" s="27">
        <v>4.8403372816364767</v>
      </c>
      <c r="S845" s="95">
        <v>118.4</v>
      </c>
      <c r="T845" s="94">
        <v>23.743863394577687</v>
      </c>
      <c r="U845" s="27">
        <v>-2.1120000000000001</v>
      </c>
      <c r="V845" s="27">
        <v>4.4219999999999997</v>
      </c>
      <c r="W845" s="27">
        <v>4.9004722221434944</v>
      </c>
      <c r="X845" s="95">
        <v>119.3</v>
      </c>
      <c r="Y845" s="486" t="s">
        <v>3350</v>
      </c>
    </row>
    <row r="846" spans="1:25" x14ac:dyDescent="0.25">
      <c r="A846" s="28" t="s">
        <v>18</v>
      </c>
      <c r="B846" s="144" t="s">
        <v>955</v>
      </c>
      <c r="C846" s="487" t="s">
        <v>21</v>
      </c>
      <c r="D846" s="144">
        <v>110</v>
      </c>
      <c r="E846" s="144" t="s">
        <v>960</v>
      </c>
      <c r="F846" s="144">
        <v>35</v>
      </c>
      <c r="G846" s="144" t="s">
        <v>34</v>
      </c>
      <c r="H846" s="488" t="s">
        <v>3350</v>
      </c>
      <c r="I846" s="144" t="s">
        <v>3350</v>
      </c>
      <c r="J846" s="29">
        <v>28.104951367290976</v>
      </c>
      <c r="K846" s="29">
        <v>-1.6155999999999999</v>
      </c>
      <c r="L846" s="29">
        <v>-0.6048</v>
      </c>
      <c r="M846" s="29">
        <v>1.7250931569048669</v>
      </c>
      <c r="N846" s="29">
        <v>35.479999999999997</v>
      </c>
      <c r="O846" s="35">
        <v>46.206308076503724</v>
      </c>
      <c r="P846" s="29">
        <v>-2.6823999999999999</v>
      </c>
      <c r="Q846" s="29">
        <v>-0.79239999999999999</v>
      </c>
      <c r="R846" s="29">
        <v>2.796992584902577</v>
      </c>
      <c r="S846" s="96">
        <v>34.99</v>
      </c>
      <c r="T846" s="35">
        <v>45.278922449063828</v>
      </c>
      <c r="U846" s="29">
        <v>-2.6628000000000003</v>
      </c>
      <c r="V846" s="29">
        <v>-0.73360000000000003</v>
      </c>
      <c r="W846" s="29">
        <v>2.7620052136084032</v>
      </c>
      <c r="X846" s="96">
        <v>35.26</v>
      </c>
      <c r="Y846" s="489" t="s">
        <v>3350</v>
      </c>
    </row>
    <row r="847" spans="1:25" x14ac:dyDescent="0.25">
      <c r="A847" s="26" t="s">
        <v>18</v>
      </c>
      <c r="B847" s="143" t="s">
        <v>955</v>
      </c>
      <c r="C847" s="143" t="s">
        <v>21</v>
      </c>
      <c r="D847" s="143">
        <v>110</v>
      </c>
      <c r="E847" s="143" t="s">
        <v>961</v>
      </c>
      <c r="F847" s="143">
        <v>35</v>
      </c>
      <c r="G847" s="143" t="s">
        <v>182</v>
      </c>
      <c r="H847" s="497">
        <v>1</v>
      </c>
      <c r="I847" s="143" t="s">
        <v>962</v>
      </c>
      <c r="J847" s="27">
        <v>0</v>
      </c>
      <c r="K847" s="27">
        <v>0</v>
      </c>
      <c r="L847" s="27">
        <v>0</v>
      </c>
      <c r="M847" s="27">
        <v>0</v>
      </c>
      <c r="N847" s="27" t="s">
        <v>41</v>
      </c>
      <c r="O847" s="94">
        <v>0</v>
      </c>
      <c r="P847" s="27">
        <v>0</v>
      </c>
      <c r="Q847" s="27">
        <v>0</v>
      </c>
      <c r="R847" s="27">
        <v>0</v>
      </c>
      <c r="S847" s="95" t="s">
        <v>41</v>
      </c>
      <c r="T847" s="94">
        <v>0</v>
      </c>
      <c r="U847" s="27">
        <v>0</v>
      </c>
      <c r="V847" s="27">
        <v>0</v>
      </c>
      <c r="W847" s="27">
        <v>0</v>
      </c>
      <c r="X847" s="95" t="s">
        <v>41</v>
      </c>
      <c r="Y847" s="486" t="s">
        <v>3350</v>
      </c>
    </row>
    <row r="848" spans="1:25" x14ac:dyDescent="0.25">
      <c r="A848" s="26" t="s">
        <v>18</v>
      </c>
      <c r="B848" s="143" t="s">
        <v>955</v>
      </c>
      <c r="C848" s="143" t="s">
        <v>21</v>
      </c>
      <c r="D848" s="143">
        <v>110</v>
      </c>
      <c r="E848" s="143" t="s">
        <v>963</v>
      </c>
      <c r="F848" s="143">
        <v>35</v>
      </c>
      <c r="G848" s="143" t="s">
        <v>182</v>
      </c>
      <c r="H848" s="497">
        <v>1</v>
      </c>
      <c r="I848" s="143" t="s">
        <v>964</v>
      </c>
      <c r="J848" s="27">
        <v>18.405287065483918</v>
      </c>
      <c r="K848" s="27">
        <v>-1.0374000000000001</v>
      </c>
      <c r="L848" s="27">
        <v>-0.44730000000000003</v>
      </c>
      <c r="M848" s="27">
        <v>1.129723882194229</v>
      </c>
      <c r="N848" s="27">
        <v>35.479999999999997</v>
      </c>
      <c r="O848" s="94">
        <v>30.53622639754688</v>
      </c>
      <c r="P848" s="27">
        <v>-1.764</v>
      </c>
      <c r="Q848" s="27">
        <v>-0.5522999999999999</v>
      </c>
      <c r="R848" s="27">
        <v>1.8484402316547863</v>
      </c>
      <c r="S848" s="95">
        <v>34.99</v>
      </c>
      <c r="T848" s="94">
        <v>29.186656319527813</v>
      </c>
      <c r="U848" s="27">
        <v>-1.7094</v>
      </c>
      <c r="V848" s="27">
        <v>-0.49769999999999998</v>
      </c>
      <c r="W848" s="27">
        <v>1.7803801981599323</v>
      </c>
      <c r="X848" s="95">
        <v>35.26</v>
      </c>
      <c r="Y848" s="486" t="s">
        <v>3350</v>
      </c>
    </row>
    <row r="849" spans="1:25" x14ac:dyDescent="0.25">
      <c r="A849" s="26" t="s">
        <v>18</v>
      </c>
      <c r="B849" s="143" t="s">
        <v>955</v>
      </c>
      <c r="C849" s="143" t="s">
        <v>21</v>
      </c>
      <c r="D849" s="143">
        <v>110</v>
      </c>
      <c r="E849" s="143" t="s">
        <v>965</v>
      </c>
      <c r="F849" s="143">
        <v>35</v>
      </c>
      <c r="G849" s="143" t="s">
        <v>182</v>
      </c>
      <c r="H849" s="497">
        <v>1</v>
      </c>
      <c r="I849" s="143" t="s">
        <v>966</v>
      </c>
      <c r="J849" s="27">
        <v>0</v>
      </c>
      <c r="K849" s="27">
        <v>-0.58379999999999999</v>
      </c>
      <c r="L849" s="27">
        <v>-0.14069999999999999</v>
      </c>
      <c r="M849" s="27">
        <v>0.60051555350382058</v>
      </c>
      <c r="N849" s="27" t="s">
        <v>41</v>
      </c>
      <c r="O849" s="94">
        <v>0</v>
      </c>
      <c r="P849" s="27">
        <v>-0.92400000000000004</v>
      </c>
      <c r="Q849" s="27">
        <v>-0.2079</v>
      </c>
      <c r="R849" s="27">
        <v>0.94710000000000005</v>
      </c>
      <c r="S849" s="95" t="s">
        <v>41</v>
      </c>
      <c r="T849" s="94">
        <v>16.090512988723535</v>
      </c>
      <c r="U849" s="27">
        <v>-0.9597</v>
      </c>
      <c r="V849" s="27">
        <v>-0.20580000000000001</v>
      </c>
      <c r="W849" s="27">
        <v>0.98151807420953785</v>
      </c>
      <c r="X849" s="95">
        <v>35.26</v>
      </c>
      <c r="Y849" s="486" t="s">
        <v>3350</v>
      </c>
    </row>
    <row r="850" spans="1:25" x14ac:dyDescent="0.25">
      <c r="A850" s="28" t="s">
        <v>18</v>
      </c>
      <c r="B850" s="144" t="s">
        <v>955</v>
      </c>
      <c r="C850" s="487" t="s">
        <v>21</v>
      </c>
      <c r="D850" s="144">
        <v>110</v>
      </c>
      <c r="E850" s="144" t="s">
        <v>759</v>
      </c>
      <c r="F850" s="144">
        <v>10</v>
      </c>
      <c r="G850" s="144" t="s">
        <v>37</v>
      </c>
      <c r="H850" s="144" t="s">
        <v>3350</v>
      </c>
      <c r="I850" s="144" t="s">
        <v>296</v>
      </c>
      <c r="J850" s="29">
        <v>16.794121794199686</v>
      </c>
      <c r="K850" s="29">
        <v>-0.28560000000000002</v>
      </c>
      <c r="L850" s="29">
        <v>-8.6400000000000005E-2</v>
      </c>
      <c r="M850" s="29">
        <v>0.29838284132972526</v>
      </c>
      <c r="N850" s="29">
        <v>10.27</v>
      </c>
      <c r="O850" s="35">
        <v>20.467198129037687</v>
      </c>
      <c r="P850" s="29">
        <v>-0.34560000000000002</v>
      </c>
      <c r="Q850" s="29">
        <v>-9.6000000000000002E-2</v>
      </c>
      <c r="R850" s="29">
        <v>0.35868560049157255</v>
      </c>
      <c r="S850" s="96">
        <v>10.130000000000001</v>
      </c>
      <c r="T850" s="35">
        <v>25.219780846137635</v>
      </c>
      <c r="U850" s="29">
        <v>-0.432</v>
      </c>
      <c r="V850" s="29">
        <v>-0.1032</v>
      </c>
      <c r="W850" s="29">
        <v>0.44415564839366839</v>
      </c>
      <c r="X850" s="96">
        <v>10.18</v>
      </c>
      <c r="Y850" s="489" t="s">
        <v>3350</v>
      </c>
    </row>
    <row r="851" spans="1:25" x14ac:dyDescent="0.25">
      <c r="A851" s="28" t="s">
        <v>18</v>
      </c>
      <c r="B851" s="144" t="s">
        <v>955</v>
      </c>
      <c r="C851" s="487" t="s">
        <v>21</v>
      </c>
      <c r="D851" s="144">
        <v>110</v>
      </c>
      <c r="E851" s="144" t="s">
        <v>967</v>
      </c>
      <c r="F851" s="144">
        <v>10</v>
      </c>
      <c r="G851" s="144" t="s">
        <v>3350</v>
      </c>
      <c r="H851" s="488">
        <v>1</v>
      </c>
      <c r="I851" s="144" t="s">
        <v>128</v>
      </c>
      <c r="J851" s="29">
        <v>1.248638179454119</v>
      </c>
      <c r="K851" s="29">
        <v>-0.02</v>
      </c>
      <c r="L851" s="29">
        <v>-9.5999999999999992E-3</v>
      </c>
      <c r="M851" s="29">
        <v>2.2184679398179273E-2</v>
      </c>
      <c r="N851" s="29">
        <v>10.27</v>
      </c>
      <c r="O851" s="35">
        <v>0.92009172643479253</v>
      </c>
      <c r="P851" s="29">
        <v>-1.4E-2</v>
      </c>
      <c r="Q851" s="29">
        <v>-8.0000000000000002E-3</v>
      </c>
      <c r="R851" s="29">
        <v>1.6124515496597099E-2</v>
      </c>
      <c r="S851" s="96">
        <v>10.130000000000001</v>
      </c>
      <c r="T851" s="35">
        <v>1.3007775475681753</v>
      </c>
      <c r="U851" s="29">
        <v>-2.0799999999999999E-2</v>
      </c>
      <c r="V851" s="29">
        <v>-9.5999999999999992E-3</v>
      </c>
      <c r="W851" s="29">
        <v>2.2908513701242163E-2</v>
      </c>
      <c r="X851" s="96">
        <v>10.18</v>
      </c>
      <c r="Y851" s="489" t="s">
        <v>3350</v>
      </c>
    </row>
    <row r="852" spans="1:25" x14ac:dyDescent="0.25">
      <c r="A852" s="28" t="s">
        <v>18</v>
      </c>
      <c r="B852" s="144" t="s">
        <v>955</v>
      </c>
      <c r="C852" s="487" t="s">
        <v>21</v>
      </c>
      <c r="D852" s="144">
        <v>110</v>
      </c>
      <c r="E852" s="144" t="s">
        <v>968</v>
      </c>
      <c r="F852" s="144">
        <v>10</v>
      </c>
      <c r="G852" s="144" t="s">
        <v>3350</v>
      </c>
      <c r="H852" s="488">
        <v>1</v>
      </c>
      <c r="I852" s="144" t="s">
        <v>969</v>
      </c>
      <c r="J852" s="29">
        <v>6.909120826116971</v>
      </c>
      <c r="K852" s="29">
        <v>-0.1152</v>
      </c>
      <c r="L852" s="29">
        <v>-4.24E-2</v>
      </c>
      <c r="M852" s="29">
        <v>0.12275504062970286</v>
      </c>
      <c r="N852" s="29">
        <v>10.27</v>
      </c>
      <c r="O852" s="35">
        <v>9.9713494907657161</v>
      </c>
      <c r="P852" s="29">
        <v>-0.16719999999999999</v>
      </c>
      <c r="Q852" s="29">
        <v>-5.0799999999999998E-2</v>
      </c>
      <c r="R852" s="29">
        <v>0.17474690269072007</v>
      </c>
      <c r="S852" s="96">
        <v>10.130000000000001</v>
      </c>
      <c r="T852" s="35">
        <v>12.499463454136313</v>
      </c>
      <c r="U852" s="29">
        <v>-0.214</v>
      </c>
      <c r="V852" s="29">
        <v>-5.16E-2</v>
      </c>
      <c r="W852" s="29">
        <v>0.22013305067617628</v>
      </c>
      <c r="X852" s="96">
        <v>10.18</v>
      </c>
      <c r="Y852" s="489" t="s">
        <v>3350</v>
      </c>
    </row>
    <row r="853" spans="1:25" x14ac:dyDescent="0.25">
      <c r="A853" s="28" t="s">
        <v>18</v>
      </c>
      <c r="B853" s="144" t="s">
        <v>955</v>
      </c>
      <c r="C853" s="487" t="s">
        <v>21</v>
      </c>
      <c r="D853" s="144">
        <v>110</v>
      </c>
      <c r="E853" s="144" t="s">
        <v>970</v>
      </c>
      <c r="F853" s="144">
        <v>10</v>
      </c>
      <c r="G853" s="144" t="s">
        <v>3350</v>
      </c>
      <c r="H853" s="488">
        <v>1</v>
      </c>
      <c r="I853" s="144" t="s">
        <v>971</v>
      </c>
      <c r="J853" s="29">
        <v>8.3975437747296979</v>
      </c>
      <c r="K853" s="29">
        <v>-0.1492</v>
      </c>
      <c r="L853" s="29">
        <v>0</v>
      </c>
      <c r="M853" s="29">
        <v>0.1492</v>
      </c>
      <c r="N853" s="29">
        <v>10.27</v>
      </c>
      <c r="O853" s="35">
        <v>9.3352886464402065</v>
      </c>
      <c r="P853" s="29">
        <v>-0.1636</v>
      </c>
      <c r="Q853" s="29">
        <v>0</v>
      </c>
      <c r="R853" s="29">
        <v>0.1636</v>
      </c>
      <c r="S853" s="96">
        <v>10.130000000000001</v>
      </c>
      <c r="T853" s="35">
        <v>11.31085546861692</v>
      </c>
      <c r="U853" s="29">
        <v>-0.19919999999999999</v>
      </c>
      <c r="V853" s="29">
        <v>0</v>
      </c>
      <c r="W853" s="29">
        <v>0.19919999999999999</v>
      </c>
      <c r="X853" s="96">
        <v>10.18</v>
      </c>
      <c r="Y853" s="489" t="s">
        <v>3350</v>
      </c>
    </row>
    <row r="854" spans="1:25" x14ac:dyDescent="0.25">
      <c r="A854" s="28" t="s">
        <v>18</v>
      </c>
      <c r="B854" s="144" t="s">
        <v>955</v>
      </c>
      <c r="C854" s="487" t="s">
        <v>21</v>
      </c>
      <c r="D854" s="144">
        <v>110</v>
      </c>
      <c r="E854" s="144" t="s">
        <v>139</v>
      </c>
      <c r="F854" s="144">
        <v>0.4</v>
      </c>
      <c r="G854" s="144" t="s">
        <v>59</v>
      </c>
      <c r="H854" s="488">
        <v>1</v>
      </c>
      <c r="I854" s="144" t="s">
        <v>60</v>
      </c>
      <c r="J854" s="29">
        <v>0</v>
      </c>
      <c r="K854" s="29">
        <v>-2.5600000000000002E-3</v>
      </c>
      <c r="L854" s="29">
        <v>-4.4800000000000005E-3</v>
      </c>
      <c r="M854" s="29">
        <v>5.1598449589110723E-3</v>
      </c>
      <c r="N854" s="29">
        <v>10.27</v>
      </c>
      <c r="O854" s="35">
        <v>0</v>
      </c>
      <c r="P854" s="29">
        <v>-2.48E-3</v>
      </c>
      <c r="Q854" s="29">
        <v>-4.2000000000000006E-3</v>
      </c>
      <c r="R854" s="29">
        <v>4.8775403637489256E-3</v>
      </c>
      <c r="S854" s="96">
        <v>10.130000000000001</v>
      </c>
      <c r="T854" s="35">
        <v>0</v>
      </c>
      <c r="U854" s="29">
        <v>-2.5200000000000001E-3</v>
      </c>
      <c r="V854" s="29">
        <v>-4.3600000000000002E-3</v>
      </c>
      <c r="W854" s="29">
        <v>5.0358713248056684E-3</v>
      </c>
      <c r="X854" s="96">
        <v>10.18</v>
      </c>
      <c r="Y854" s="489" t="s">
        <v>3350</v>
      </c>
    </row>
    <row r="855" spans="1:25" x14ac:dyDescent="0.25">
      <c r="A855" s="30" t="s">
        <v>18</v>
      </c>
      <c r="B855" s="145" t="s">
        <v>955</v>
      </c>
      <c r="C855" s="145" t="s">
        <v>21</v>
      </c>
      <c r="D855" s="145">
        <v>110</v>
      </c>
      <c r="E855" s="145" t="s">
        <v>61</v>
      </c>
      <c r="F855" s="145">
        <v>110</v>
      </c>
      <c r="G855" s="145" t="s">
        <v>31</v>
      </c>
      <c r="H855" s="145" t="s">
        <v>3350</v>
      </c>
      <c r="I855" s="145" t="s">
        <v>3350</v>
      </c>
      <c r="J855" s="31">
        <v>5.2048599011399377</v>
      </c>
      <c r="K855" s="31">
        <v>-0.9827999999999999</v>
      </c>
      <c r="L855" s="31">
        <v>-0.44680000000000003</v>
      </c>
      <c r="M855" s="31">
        <v>1.0795953315942042</v>
      </c>
      <c r="N855" s="31">
        <v>119.9</v>
      </c>
      <c r="O855" s="97">
        <v>7.4425122369567882</v>
      </c>
      <c r="P855" s="31">
        <v>-1.4076</v>
      </c>
      <c r="Q855" s="31">
        <v>-0.59519999999999995</v>
      </c>
      <c r="R855" s="31">
        <v>1.5282672541149338</v>
      </c>
      <c r="S855" s="98">
        <v>118.7</v>
      </c>
      <c r="T855" s="97">
        <v>6.9314677994987468</v>
      </c>
      <c r="U855" s="31">
        <v>-1.2959999999999998</v>
      </c>
      <c r="V855" s="31">
        <v>-0.61080000000000001</v>
      </c>
      <c r="W855" s="31">
        <v>1.432722108435547</v>
      </c>
      <c r="X855" s="98">
        <v>119.5</v>
      </c>
      <c r="Y855" s="490" t="s">
        <v>3350</v>
      </c>
    </row>
    <row r="856" spans="1:25" x14ac:dyDescent="0.25">
      <c r="A856" s="26" t="s">
        <v>18</v>
      </c>
      <c r="B856" s="143" t="s">
        <v>955</v>
      </c>
      <c r="C856" s="143" t="s">
        <v>21</v>
      </c>
      <c r="D856" s="143">
        <v>110</v>
      </c>
      <c r="E856" s="143" t="s">
        <v>972</v>
      </c>
      <c r="F856" s="143">
        <v>110</v>
      </c>
      <c r="G856" s="143" t="s">
        <v>223</v>
      </c>
      <c r="H856" s="143">
        <v>2</v>
      </c>
      <c r="I856" s="143" t="s">
        <v>973</v>
      </c>
      <c r="J856" s="27">
        <v>36.872255370183836</v>
      </c>
      <c r="K856" s="27">
        <v>3.2080000000000002</v>
      </c>
      <c r="L856" s="27">
        <v>-6.9429999999999996</v>
      </c>
      <c r="M856" s="27">
        <v>7.6483013146711203</v>
      </c>
      <c r="N856" s="27">
        <v>119.9</v>
      </c>
      <c r="O856" s="94">
        <v>42.223650956970651</v>
      </c>
      <c r="P856" s="27">
        <v>6.1639999999999997</v>
      </c>
      <c r="Q856" s="27">
        <v>-6.0979999999999999</v>
      </c>
      <c r="R856" s="27">
        <v>8.6706689476648791</v>
      </c>
      <c r="S856" s="95">
        <v>118.7</v>
      </c>
      <c r="T856" s="94">
        <v>41.69782258784543</v>
      </c>
      <c r="U856" s="27">
        <v>5.6230000000000002</v>
      </c>
      <c r="V856" s="27">
        <v>-6.5339999999999998</v>
      </c>
      <c r="W856" s="27">
        <v>8.620399352698227</v>
      </c>
      <c r="X856" s="95">
        <v>119.5</v>
      </c>
      <c r="Y856" s="486" t="s">
        <v>3350</v>
      </c>
    </row>
    <row r="857" spans="1:25" x14ac:dyDescent="0.25">
      <c r="A857" s="26" t="s">
        <v>18</v>
      </c>
      <c r="B857" s="143" t="s">
        <v>955</v>
      </c>
      <c r="C857" s="143" t="s">
        <v>21</v>
      </c>
      <c r="D857" s="143">
        <v>110</v>
      </c>
      <c r="E857" s="143" t="s">
        <v>974</v>
      </c>
      <c r="F857" s="143">
        <v>110</v>
      </c>
      <c r="G857" s="143" t="s">
        <v>223</v>
      </c>
      <c r="H857" s="143">
        <v>2</v>
      </c>
      <c r="I857" s="143" t="s">
        <v>975</v>
      </c>
      <c r="J857" s="27">
        <v>61.973956899495263</v>
      </c>
      <c r="K857" s="27">
        <v>-3.8148</v>
      </c>
      <c r="L857" s="27">
        <v>12.276</v>
      </c>
      <c r="M857" s="27">
        <v>12.855071957791601</v>
      </c>
      <c r="N857" s="27">
        <v>119.9</v>
      </c>
      <c r="O857" s="94">
        <v>64.416149310756893</v>
      </c>
      <c r="P857" s="27">
        <v>-7.4711999999999996</v>
      </c>
      <c r="Q857" s="27">
        <v>10.916</v>
      </c>
      <c r="R857" s="27">
        <v>13.227920677113239</v>
      </c>
      <c r="S857" s="95">
        <v>118.7</v>
      </c>
      <c r="T857" s="94">
        <v>64.996331004802727</v>
      </c>
      <c r="U857" s="27">
        <v>-6.6396000000000006</v>
      </c>
      <c r="V857" s="27">
        <v>11.682</v>
      </c>
      <c r="W857" s="27">
        <v>13.437016490277893</v>
      </c>
      <c r="X857" s="95">
        <v>119.5</v>
      </c>
      <c r="Y857" s="486" t="s">
        <v>3350</v>
      </c>
    </row>
    <row r="858" spans="1:25" x14ac:dyDescent="0.25">
      <c r="A858" s="28" t="s">
        <v>18</v>
      </c>
      <c r="B858" s="144" t="s">
        <v>955</v>
      </c>
      <c r="C858" s="487" t="s">
        <v>21</v>
      </c>
      <c r="D858" s="144">
        <v>110</v>
      </c>
      <c r="E858" s="144" t="s">
        <v>976</v>
      </c>
      <c r="F858" s="144">
        <v>35</v>
      </c>
      <c r="G858" s="144" t="s">
        <v>34</v>
      </c>
      <c r="H858" s="144" t="s">
        <v>3350</v>
      </c>
      <c r="I858" s="144" t="s">
        <v>3350</v>
      </c>
      <c r="J858" s="29">
        <v>15.756862887133121</v>
      </c>
      <c r="K858" s="29">
        <v>-0.89879999999999993</v>
      </c>
      <c r="L858" s="29">
        <v>-0.40600000000000003</v>
      </c>
      <c r="M858" s="29">
        <v>0.98624410771370385</v>
      </c>
      <c r="N858" s="29">
        <v>36.18</v>
      </c>
      <c r="O858" s="35">
        <v>22.829700896278577</v>
      </c>
      <c r="P858" s="29">
        <v>-1.302</v>
      </c>
      <c r="Q858" s="29">
        <v>-0.5544</v>
      </c>
      <c r="R858" s="29">
        <v>1.4151195567866344</v>
      </c>
      <c r="S858" s="96">
        <v>35.83</v>
      </c>
      <c r="T858" s="35">
        <v>21.003425679660289</v>
      </c>
      <c r="U858" s="29">
        <v>-1.1759999999999999</v>
      </c>
      <c r="V858" s="29">
        <v>-0.56279999999999997</v>
      </c>
      <c r="W858" s="29">
        <v>1.3037330401581451</v>
      </c>
      <c r="X858" s="96">
        <v>35.880000000000003</v>
      </c>
      <c r="Y858" s="489" t="s">
        <v>3350</v>
      </c>
    </row>
    <row r="859" spans="1:25" x14ac:dyDescent="0.25">
      <c r="A859" s="26" t="s">
        <v>18</v>
      </c>
      <c r="B859" s="143" t="s">
        <v>955</v>
      </c>
      <c r="C859" s="143" t="s">
        <v>21</v>
      </c>
      <c r="D859" s="143">
        <v>110</v>
      </c>
      <c r="E859" s="143" t="s">
        <v>977</v>
      </c>
      <c r="F859" s="143">
        <v>35</v>
      </c>
      <c r="G859" s="143" t="s">
        <v>182</v>
      </c>
      <c r="H859" s="143">
        <v>2</v>
      </c>
      <c r="I859" s="143" t="s">
        <v>978</v>
      </c>
      <c r="J859" s="27">
        <v>0</v>
      </c>
      <c r="K859" s="27">
        <v>0</v>
      </c>
      <c r="L859" s="27">
        <v>0</v>
      </c>
      <c r="M859" s="27">
        <v>0</v>
      </c>
      <c r="N859" s="27" t="s">
        <v>41</v>
      </c>
      <c r="O859" s="94">
        <v>0</v>
      </c>
      <c r="P859" s="27">
        <v>0</v>
      </c>
      <c r="Q859" s="27">
        <v>0</v>
      </c>
      <c r="R859" s="27">
        <v>0</v>
      </c>
      <c r="S859" s="95" t="s">
        <v>41</v>
      </c>
      <c r="T859" s="94">
        <v>0</v>
      </c>
      <c r="U859" s="27">
        <v>0</v>
      </c>
      <c r="V859" s="27">
        <v>0</v>
      </c>
      <c r="W859" s="27">
        <v>0</v>
      </c>
      <c r="X859" s="95" t="s">
        <v>41</v>
      </c>
      <c r="Y859" s="486" t="s">
        <v>3350</v>
      </c>
    </row>
    <row r="860" spans="1:25" x14ac:dyDescent="0.25">
      <c r="A860" s="26" t="s">
        <v>18</v>
      </c>
      <c r="B860" s="143" t="s">
        <v>955</v>
      </c>
      <c r="C860" s="143" t="s">
        <v>21</v>
      </c>
      <c r="D860" s="143">
        <v>110</v>
      </c>
      <c r="E860" s="143" t="s">
        <v>979</v>
      </c>
      <c r="F860" s="143">
        <v>35</v>
      </c>
      <c r="G860" s="143" t="s">
        <v>182</v>
      </c>
      <c r="H860" s="143">
        <v>2</v>
      </c>
      <c r="I860" s="143" t="s">
        <v>980</v>
      </c>
      <c r="J860" s="27">
        <v>8.3958491784655731</v>
      </c>
      <c r="K860" s="27">
        <v>-0.49349999999999999</v>
      </c>
      <c r="L860" s="27">
        <v>-0.18059999999999998</v>
      </c>
      <c r="M860" s="27">
        <v>0.52550795426901009</v>
      </c>
      <c r="N860" s="27">
        <v>36.18</v>
      </c>
      <c r="O860" s="94">
        <v>10.950098444649081</v>
      </c>
      <c r="P860" s="27">
        <v>-0.64679999999999993</v>
      </c>
      <c r="Q860" s="27">
        <v>-0.20580000000000001</v>
      </c>
      <c r="R860" s="27">
        <v>0.67875170718017352</v>
      </c>
      <c r="S860" s="95">
        <v>35.83</v>
      </c>
      <c r="T860" s="94">
        <v>10.145941877789479</v>
      </c>
      <c r="U860" s="27">
        <v>-0.60270000000000001</v>
      </c>
      <c r="V860" s="27">
        <v>-0.1827</v>
      </c>
      <c r="W860" s="27">
        <v>0.62978296261489963</v>
      </c>
      <c r="X860" s="95">
        <v>35.880000000000003</v>
      </c>
      <c r="Y860" s="486" t="s">
        <v>3350</v>
      </c>
    </row>
    <row r="861" spans="1:25" x14ac:dyDescent="0.25">
      <c r="A861" s="26" t="s">
        <v>18</v>
      </c>
      <c r="B861" s="143" t="s">
        <v>955</v>
      </c>
      <c r="C861" s="143" t="s">
        <v>21</v>
      </c>
      <c r="D861" s="143">
        <v>110</v>
      </c>
      <c r="E861" s="143" t="s">
        <v>981</v>
      </c>
      <c r="F861" s="143">
        <v>35</v>
      </c>
      <c r="G861" s="143" t="s">
        <v>182</v>
      </c>
      <c r="H861" s="143">
        <v>2</v>
      </c>
      <c r="I861" s="143" t="s">
        <v>982</v>
      </c>
      <c r="J861" s="27">
        <v>7.4465693932612291</v>
      </c>
      <c r="K861" s="27">
        <v>-0.40949999999999998</v>
      </c>
      <c r="L861" s="27">
        <v>-0.22259999999999999</v>
      </c>
      <c r="M861" s="27">
        <v>0.4660912035213709</v>
      </c>
      <c r="N861" s="27">
        <v>36.18</v>
      </c>
      <c r="O861" s="94">
        <v>12.151869407055631</v>
      </c>
      <c r="P861" s="27">
        <v>-0.66989999999999994</v>
      </c>
      <c r="Q861" s="27">
        <v>-0.34439999999999998</v>
      </c>
      <c r="R861" s="27">
        <v>0.75324456187880962</v>
      </c>
      <c r="S861" s="95">
        <v>35.83</v>
      </c>
      <c r="T861" s="94">
        <v>13.240598406570449</v>
      </c>
      <c r="U861" s="27">
        <v>-0.6782999999999999</v>
      </c>
      <c r="V861" s="27">
        <v>-0.46410000000000001</v>
      </c>
      <c r="W861" s="27">
        <v>0.82187572053200353</v>
      </c>
      <c r="X861" s="95">
        <v>35.880000000000003</v>
      </c>
      <c r="Y861" s="486" t="s">
        <v>3350</v>
      </c>
    </row>
    <row r="862" spans="1:25" x14ac:dyDescent="0.25">
      <c r="A862" s="28" t="s">
        <v>18</v>
      </c>
      <c r="B862" s="144" t="s">
        <v>955</v>
      </c>
      <c r="C862" s="487" t="s">
        <v>21</v>
      </c>
      <c r="D862" s="144">
        <v>110</v>
      </c>
      <c r="E862" s="144" t="s">
        <v>847</v>
      </c>
      <c r="F862" s="144">
        <v>10</v>
      </c>
      <c r="G862" s="144" t="s">
        <v>37</v>
      </c>
      <c r="H862" s="144" t="s">
        <v>3350</v>
      </c>
      <c r="I862" s="144" t="s">
        <v>332</v>
      </c>
      <c r="J862" s="29">
        <v>5.2458117483189728</v>
      </c>
      <c r="K862" s="29">
        <v>-8.4000000000000005E-2</v>
      </c>
      <c r="L862" s="29">
        <v>-4.0799999999999996E-2</v>
      </c>
      <c r="M862" s="29">
        <v>9.3384367000049859E-2</v>
      </c>
      <c r="N862" s="29">
        <v>10.29</v>
      </c>
      <c r="O862" s="35">
        <v>6.4217879698831597</v>
      </c>
      <c r="P862" s="29">
        <v>-0.1056</v>
      </c>
      <c r="Q862" s="29">
        <v>-4.0799999999999996E-2</v>
      </c>
      <c r="R862" s="29">
        <v>0.11320777358467925</v>
      </c>
      <c r="S862" s="96">
        <v>10.19</v>
      </c>
      <c r="T862" s="35">
        <v>7.3099303966623346</v>
      </c>
      <c r="U862" s="29">
        <v>-0.12</v>
      </c>
      <c r="V862" s="29">
        <v>-4.8000000000000001E-2</v>
      </c>
      <c r="W862" s="29">
        <v>0.1292439553712281</v>
      </c>
      <c r="X862" s="96">
        <v>10.220000000000001</v>
      </c>
      <c r="Y862" s="489" t="s">
        <v>3350</v>
      </c>
    </row>
    <row r="863" spans="1:25" x14ac:dyDescent="0.25">
      <c r="A863" s="28" t="s">
        <v>18</v>
      </c>
      <c r="B863" s="144" t="s">
        <v>955</v>
      </c>
      <c r="C863" s="487" t="s">
        <v>21</v>
      </c>
      <c r="D863" s="144">
        <v>110</v>
      </c>
      <c r="E863" s="144" t="s">
        <v>983</v>
      </c>
      <c r="F863" s="144">
        <v>10</v>
      </c>
      <c r="G863" s="144" t="s">
        <v>3350</v>
      </c>
      <c r="H863" s="144">
        <v>2</v>
      </c>
      <c r="I863" s="144" t="s">
        <v>969</v>
      </c>
      <c r="J863" s="29">
        <v>5.3209215527418436</v>
      </c>
      <c r="K863" s="29">
        <v>-8.5199999999999998E-2</v>
      </c>
      <c r="L863" s="29">
        <v>-4.1599999999999998E-2</v>
      </c>
      <c r="M863" s="29">
        <v>9.4813501148306931E-2</v>
      </c>
      <c r="N863" s="29">
        <v>10.3</v>
      </c>
      <c r="O863" s="35">
        <v>6.4236964406025452</v>
      </c>
      <c r="P863" s="29">
        <v>-0.1056</v>
      </c>
      <c r="Q863" s="29">
        <v>-4.1200000000000001E-2</v>
      </c>
      <c r="R863" s="29">
        <v>0.11335254739087251</v>
      </c>
      <c r="S863" s="96">
        <v>10.199999999999999</v>
      </c>
      <c r="T863" s="35">
        <v>7.339348984021723</v>
      </c>
      <c r="U863" s="29">
        <v>-0.12040000000000001</v>
      </c>
      <c r="V863" s="29">
        <v>-4.8399999999999999E-2</v>
      </c>
      <c r="W863" s="29">
        <v>0.12976409364689448</v>
      </c>
      <c r="X863" s="96">
        <v>10.220000000000001</v>
      </c>
      <c r="Y863" s="489" t="s">
        <v>3350</v>
      </c>
    </row>
    <row r="864" spans="1:25" x14ac:dyDescent="0.25">
      <c r="A864" s="28" t="s">
        <v>18</v>
      </c>
      <c r="B864" s="144" t="s">
        <v>955</v>
      </c>
      <c r="C864" s="487" t="s">
        <v>21</v>
      </c>
      <c r="D864" s="144">
        <v>110</v>
      </c>
      <c r="E864" s="144" t="s">
        <v>984</v>
      </c>
      <c r="F864" s="144">
        <v>10</v>
      </c>
      <c r="G864" s="144" t="s">
        <v>3350</v>
      </c>
      <c r="H864" s="144">
        <v>2</v>
      </c>
      <c r="I864" s="144" t="s">
        <v>985</v>
      </c>
      <c r="J864" s="29">
        <v>0</v>
      </c>
      <c r="K864" s="29">
        <v>0</v>
      </c>
      <c r="L864" s="29">
        <v>0</v>
      </c>
      <c r="M864" s="29">
        <v>0</v>
      </c>
      <c r="N864" s="29" t="s">
        <v>41</v>
      </c>
      <c r="O864" s="35">
        <v>0</v>
      </c>
      <c r="P864" s="29">
        <v>0</v>
      </c>
      <c r="Q864" s="29">
        <v>0</v>
      </c>
      <c r="R864" s="29">
        <v>0</v>
      </c>
      <c r="S864" s="96" t="s">
        <v>41</v>
      </c>
      <c r="T864" s="35">
        <v>0</v>
      </c>
      <c r="U864" s="29">
        <v>0</v>
      </c>
      <c r="V864" s="29">
        <v>0</v>
      </c>
      <c r="W864" s="29">
        <v>0</v>
      </c>
      <c r="X864" s="96" t="s">
        <v>41</v>
      </c>
      <c r="Y864" s="489" t="s">
        <v>3350</v>
      </c>
    </row>
    <row r="865" spans="1:25" ht="15.75" thickBot="1" x14ac:dyDescent="0.3">
      <c r="A865" s="32" t="s">
        <v>18</v>
      </c>
      <c r="B865" s="146" t="s">
        <v>955</v>
      </c>
      <c r="C865" s="496" t="s">
        <v>21</v>
      </c>
      <c r="D865" s="146">
        <v>110</v>
      </c>
      <c r="E865" s="146" t="s">
        <v>148</v>
      </c>
      <c r="F865" s="146">
        <v>10</v>
      </c>
      <c r="G865" s="146" t="s">
        <v>59</v>
      </c>
      <c r="H865" s="146">
        <v>2</v>
      </c>
      <c r="I865" s="146" t="s">
        <v>60</v>
      </c>
      <c r="J865" s="29">
        <v>0</v>
      </c>
      <c r="K865" s="29">
        <v>0</v>
      </c>
      <c r="L865" s="29">
        <v>0</v>
      </c>
      <c r="M865" s="29">
        <v>0</v>
      </c>
      <c r="N865" s="29">
        <v>10.29</v>
      </c>
      <c r="O865" s="36">
        <v>0</v>
      </c>
      <c r="P865" s="33">
        <v>0</v>
      </c>
      <c r="Q865" s="33">
        <v>0</v>
      </c>
      <c r="R865" s="33">
        <v>0</v>
      </c>
      <c r="S865" s="99">
        <v>10.19</v>
      </c>
      <c r="T865" s="36">
        <v>0</v>
      </c>
      <c r="U865" s="33">
        <v>0</v>
      </c>
      <c r="V865" s="33">
        <v>0</v>
      </c>
      <c r="W865" s="33">
        <v>0</v>
      </c>
      <c r="X865" s="99">
        <v>10.220000000000001</v>
      </c>
      <c r="Y865" s="492" t="s">
        <v>3350</v>
      </c>
    </row>
    <row r="866" spans="1:25" x14ac:dyDescent="0.25">
      <c r="A866" s="24" t="s">
        <v>18</v>
      </c>
      <c r="B866" s="142" t="s">
        <v>986</v>
      </c>
      <c r="C866" s="142" t="s">
        <v>20</v>
      </c>
      <c r="D866" s="142">
        <v>110</v>
      </c>
      <c r="E866" s="142" t="s">
        <v>30</v>
      </c>
      <c r="F866" s="142">
        <v>110</v>
      </c>
      <c r="G866" s="142" t="s">
        <v>31</v>
      </c>
      <c r="H866" s="142" t="s">
        <v>3350</v>
      </c>
      <c r="I866" s="142" t="s">
        <v>3350</v>
      </c>
      <c r="J866" s="25">
        <v>0</v>
      </c>
      <c r="K866" s="25">
        <v>0</v>
      </c>
      <c r="L866" s="25">
        <v>0</v>
      </c>
      <c r="M866" s="25">
        <v>0</v>
      </c>
      <c r="N866" s="25">
        <v>122.5</v>
      </c>
      <c r="O866" s="92">
        <v>0</v>
      </c>
      <c r="P866" s="25">
        <v>0</v>
      </c>
      <c r="Q866" s="25">
        <v>0</v>
      </c>
      <c r="R866" s="25">
        <v>0</v>
      </c>
      <c r="S866" s="93">
        <v>121.2</v>
      </c>
      <c r="T866" s="92">
        <v>0</v>
      </c>
      <c r="U866" s="25">
        <v>0</v>
      </c>
      <c r="V866" s="25">
        <v>0</v>
      </c>
      <c r="W866" s="25">
        <v>0</v>
      </c>
      <c r="X866" s="93">
        <v>122.2</v>
      </c>
      <c r="Y866" s="485" t="s">
        <v>3350</v>
      </c>
    </row>
    <row r="867" spans="1:25" x14ac:dyDescent="0.25">
      <c r="A867" s="28" t="s">
        <v>18</v>
      </c>
      <c r="B867" s="144" t="s">
        <v>986</v>
      </c>
      <c r="C867" s="487" t="s">
        <v>20</v>
      </c>
      <c r="D867" s="144">
        <v>110</v>
      </c>
      <c r="E867" s="144" t="s">
        <v>759</v>
      </c>
      <c r="F867" s="144">
        <v>10</v>
      </c>
      <c r="G867" s="144" t="s">
        <v>37</v>
      </c>
      <c r="H867" s="144" t="s">
        <v>3350</v>
      </c>
      <c r="I867" s="144" t="s">
        <v>296</v>
      </c>
      <c r="J867" s="29">
        <v>0</v>
      </c>
      <c r="K867" s="29">
        <v>0</v>
      </c>
      <c r="L867" s="29">
        <v>0</v>
      </c>
      <c r="M867" s="29">
        <v>0</v>
      </c>
      <c r="N867" s="29" t="s">
        <v>2861</v>
      </c>
      <c r="O867" s="35">
        <v>0</v>
      </c>
      <c r="P867" s="29">
        <v>0</v>
      </c>
      <c r="Q867" s="29">
        <v>0</v>
      </c>
      <c r="R867" s="29">
        <v>0</v>
      </c>
      <c r="S867" s="96" t="s">
        <v>2861</v>
      </c>
      <c r="T867" s="35">
        <v>0</v>
      </c>
      <c r="U867" s="29">
        <v>0</v>
      </c>
      <c r="V867" s="29">
        <v>0</v>
      </c>
      <c r="W867" s="29">
        <v>0</v>
      </c>
      <c r="X867" s="96" t="s">
        <v>2861</v>
      </c>
      <c r="Y867" s="489" t="s">
        <v>3350</v>
      </c>
    </row>
    <row r="868" spans="1:25" x14ac:dyDescent="0.25">
      <c r="A868" s="28" t="s">
        <v>18</v>
      </c>
      <c r="B868" s="144" t="s">
        <v>986</v>
      </c>
      <c r="C868" s="487" t="s">
        <v>20</v>
      </c>
      <c r="D868" s="144">
        <v>110</v>
      </c>
      <c r="E868" s="144" t="s">
        <v>987</v>
      </c>
      <c r="F868" s="144">
        <v>10</v>
      </c>
      <c r="G868" s="144" t="s">
        <v>3350</v>
      </c>
      <c r="H868" s="488">
        <v>1</v>
      </c>
      <c r="I868" s="144" t="s">
        <v>988</v>
      </c>
      <c r="J868" s="29">
        <v>2.4387261178970236</v>
      </c>
      <c r="K868" s="29">
        <v>-2.000000000000135E-2</v>
      </c>
      <c r="L868" s="29">
        <v>-3.9999999999999147E-2</v>
      </c>
      <c r="M868" s="29">
        <v>4.4721359549995635E-2</v>
      </c>
      <c r="N868" s="29">
        <v>10.6</v>
      </c>
      <c r="O868" s="35">
        <v>2.4619520809245712</v>
      </c>
      <c r="P868" s="29">
        <v>-3.9999999999999147E-2</v>
      </c>
      <c r="Q868" s="29">
        <v>-1.9999999999999574E-2</v>
      </c>
      <c r="R868" s="29">
        <v>4.4721359549994837E-2</v>
      </c>
      <c r="S868" s="96">
        <v>10.5</v>
      </c>
      <c r="T868" s="35">
        <v>3.8955769817556978</v>
      </c>
      <c r="U868" s="29">
        <v>-6.0000000000000497E-2</v>
      </c>
      <c r="V868" s="29">
        <v>-3.9999999999999147E-2</v>
      </c>
      <c r="W868" s="29">
        <v>7.2111025509279725E-2</v>
      </c>
      <c r="X868" s="96">
        <v>10.7</v>
      </c>
      <c r="Y868" s="489" t="s">
        <v>3350</v>
      </c>
    </row>
    <row r="869" spans="1:25" x14ac:dyDescent="0.25">
      <c r="A869" s="28" t="s">
        <v>18</v>
      </c>
      <c r="B869" s="144" t="s">
        <v>986</v>
      </c>
      <c r="C869" s="487" t="s">
        <v>20</v>
      </c>
      <c r="D869" s="144">
        <v>110</v>
      </c>
      <c r="E869" s="144" t="s">
        <v>989</v>
      </c>
      <c r="F869" s="144">
        <v>10</v>
      </c>
      <c r="G869" s="144" t="s">
        <v>3350</v>
      </c>
      <c r="H869" s="488">
        <v>1</v>
      </c>
      <c r="I869" s="144" t="s">
        <v>990</v>
      </c>
      <c r="J869" s="29">
        <v>1.5423858243789905</v>
      </c>
      <c r="K869" s="29">
        <v>-2.0000000000000462E-2</v>
      </c>
      <c r="L869" s="29">
        <v>-1.9999999999999574E-2</v>
      </c>
      <c r="M869" s="29">
        <v>2.8284271247461926E-2</v>
      </c>
      <c r="N869" s="29">
        <v>10.6</v>
      </c>
      <c r="O869" s="35">
        <v>2.4619520809246587</v>
      </c>
      <c r="P869" s="29">
        <v>-4.0000000000000036E-2</v>
      </c>
      <c r="Q869" s="29">
        <v>-2.000000000000135E-2</v>
      </c>
      <c r="R869" s="29">
        <v>4.4721359549996433E-2</v>
      </c>
      <c r="S869" s="96">
        <v>10.5</v>
      </c>
      <c r="T869" s="35">
        <v>2.415934285019568</v>
      </c>
      <c r="U869" s="29">
        <v>-4.0000000000000036E-2</v>
      </c>
      <c r="V869" s="29">
        <v>-2.0000000000003126E-2</v>
      </c>
      <c r="W869" s="29">
        <v>4.4721359549997224E-2</v>
      </c>
      <c r="X869" s="96">
        <v>10.7</v>
      </c>
      <c r="Y869" s="489" t="s">
        <v>3350</v>
      </c>
    </row>
    <row r="870" spans="1:25" x14ac:dyDescent="0.25">
      <c r="A870" s="28" t="s">
        <v>18</v>
      </c>
      <c r="B870" s="144" t="s">
        <v>986</v>
      </c>
      <c r="C870" s="487" t="s">
        <v>20</v>
      </c>
      <c r="D870" s="144">
        <v>110</v>
      </c>
      <c r="E870" s="144" t="s">
        <v>991</v>
      </c>
      <c r="F870" s="144">
        <v>10</v>
      </c>
      <c r="G870" s="144" t="s">
        <v>3350</v>
      </c>
      <c r="H870" s="488">
        <v>1</v>
      </c>
      <c r="I870" s="144" t="s">
        <v>992</v>
      </c>
      <c r="J870" s="29">
        <v>13.178150260218688</v>
      </c>
      <c r="K870" s="29">
        <v>-0.21999999999999886</v>
      </c>
      <c r="L870" s="29">
        <v>-9.9999999999999645E-2</v>
      </c>
      <c r="M870" s="29">
        <v>0.24166091947189025</v>
      </c>
      <c r="N870" s="29">
        <v>10.6</v>
      </c>
      <c r="O870" s="35">
        <v>18.814211385229921</v>
      </c>
      <c r="P870" s="29">
        <v>-0.32000000000000028</v>
      </c>
      <c r="Q870" s="29">
        <v>-0.12000000000000012</v>
      </c>
      <c r="R870" s="29">
        <v>0.34176014981270153</v>
      </c>
      <c r="S870" s="96">
        <v>10.5</v>
      </c>
      <c r="T870" s="35">
        <v>14.045702555237433</v>
      </c>
      <c r="U870" s="29">
        <v>-0.24000000000000024</v>
      </c>
      <c r="V870" s="29">
        <v>-9.9999999999999645E-2</v>
      </c>
      <c r="W870" s="29">
        <v>0.26000000000000012</v>
      </c>
      <c r="X870" s="96">
        <v>10.7</v>
      </c>
      <c r="Y870" s="489" t="s">
        <v>3350</v>
      </c>
    </row>
    <row r="871" spans="1:25" x14ac:dyDescent="0.25">
      <c r="A871" s="28" t="s">
        <v>18</v>
      </c>
      <c r="B871" s="144" t="s">
        <v>986</v>
      </c>
      <c r="C871" s="487" t="s">
        <v>20</v>
      </c>
      <c r="D871" s="144">
        <v>110</v>
      </c>
      <c r="E871" s="144" t="s">
        <v>139</v>
      </c>
      <c r="F871" s="144">
        <v>10</v>
      </c>
      <c r="G871" s="144" t="s">
        <v>59</v>
      </c>
      <c r="H871" s="488">
        <v>1</v>
      </c>
      <c r="I871" s="144" t="s">
        <v>60</v>
      </c>
      <c r="J871" s="29">
        <v>0</v>
      </c>
      <c r="K871" s="29">
        <v>0</v>
      </c>
      <c r="L871" s="29">
        <v>0</v>
      </c>
      <c r="M871" s="29">
        <v>0</v>
      </c>
      <c r="N871" s="29">
        <v>10.6</v>
      </c>
      <c r="O871" s="35">
        <v>0</v>
      </c>
      <c r="P871" s="29">
        <v>0</v>
      </c>
      <c r="Q871" s="29">
        <v>0</v>
      </c>
      <c r="R871" s="29">
        <v>0</v>
      </c>
      <c r="S871" s="96">
        <v>10.5</v>
      </c>
      <c r="T871" s="35">
        <v>0</v>
      </c>
      <c r="U871" s="29">
        <v>0</v>
      </c>
      <c r="V871" s="29">
        <v>0</v>
      </c>
      <c r="W871" s="29">
        <v>0</v>
      </c>
      <c r="X871" s="96">
        <v>10.7</v>
      </c>
      <c r="Y871" s="489" t="s">
        <v>3350</v>
      </c>
    </row>
    <row r="872" spans="1:25" x14ac:dyDescent="0.25">
      <c r="A872" s="30" t="s">
        <v>18</v>
      </c>
      <c r="B872" s="145" t="s">
        <v>986</v>
      </c>
      <c r="C872" s="145" t="s">
        <v>20</v>
      </c>
      <c r="D872" s="145">
        <v>110</v>
      </c>
      <c r="E872" s="145" t="s">
        <v>61</v>
      </c>
      <c r="F872" s="145">
        <v>110</v>
      </c>
      <c r="G872" s="145" t="s">
        <v>31</v>
      </c>
      <c r="H872" s="499" t="s">
        <v>3350</v>
      </c>
      <c r="I872" s="145" t="s">
        <v>3350</v>
      </c>
      <c r="J872" s="31">
        <v>1.7046022761060207</v>
      </c>
      <c r="K872" s="31">
        <v>-0.26999999999999952</v>
      </c>
      <c r="L872" s="31">
        <v>-0.23999999999999988</v>
      </c>
      <c r="M872" s="31">
        <v>0.36124783736376842</v>
      </c>
      <c r="N872" s="31">
        <v>122.5</v>
      </c>
      <c r="O872" s="97">
        <v>3.0080404111527326</v>
      </c>
      <c r="P872" s="31">
        <v>-0.57000000000000117</v>
      </c>
      <c r="Q872" s="31">
        <v>-0.27000000000000024</v>
      </c>
      <c r="R872" s="31">
        <v>0.6307138812488603</v>
      </c>
      <c r="S872" s="98">
        <v>121.2</v>
      </c>
      <c r="T872" s="97">
        <v>3.2421954889064124</v>
      </c>
      <c r="U872" s="31">
        <v>-0.62999999999999723</v>
      </c>
      <c r="V872" s="31">
        <v>-0.26999999999999952</v>
      </c>
      <c r="W872" s="31">
        <v>0.68541957952774901</v>
      </c>
      <c r="X872" s="98">
        <v>122.2</v>
      </c>
      <c r="Y872" s="490" t="s">
        <v>3350</v>
      </c>
    </row>
    <row r="873" spans="1:25" x14ac:dyDescent="0.25">
      <c r="A873" s="28" t="s">
        <v>18</v>
      </c>
      <c r="B873" s="144" t="s">
        <v>986</v>
      </c>
      <c r="C873" s="487" t="s">
        <v>20</v>
      </c>
      <c r="D873" s="144">
        <v>110</v>
      </c>
      <c r="E873" s="144" t="s">
        <v>847</v>
      </c>
      <c r="F873" s="144">
        <v>10</v>
      </c>
      <c r="G873" s="144" t="s">
        <v>37</v>
      </c>
      <c r="H873" s="488">
        <v>1</v>
      </c>
      <c r="I873" s="144" t="s">
        <v>332</v>
      </c>
      <c r="J873" s="29">
        <v>19.699413096508259</v>
      </c>
      <c r="K873" s="29">
        <v>-0.26999999999999952</v>
      </c>
      <c r="L873" s="29">
        <v>-0.23999999999999988</v>
      </c>
      <c r="M873" s="29">
        <v>0.36124783736376842</v>
      </c>
      <c r="N873" s="29">
        <v>10.6</v>
      </c>
      <c r="O873" s="35">
        <v>34.721380745877255</v>
      </c>
      <c r="P873" s="29">
        <v>-0.57000000000000117</v>
      </c>
      <c r="Q873" s="29">
        <v>-0.27000000000000024</v>
      </c>
      <c r="R873" s="29">
        <v>0.6307138812488603</v>
      </c>
      <c r="S873" s="96">
        <v>10.5</v>
      </c>
      <c r="T873" s="35">
        <v>37.027690536856412</v>
      </c>
      <c r="U873" s="29">
        <v>-0.62999999999999723</v>
      </c>
      <c r="V873" s="29">
        <v>-0.26999999999999952</v>
      </c>
      <c r="W873" s="29">
        <v>0.68541957952774901</v>
      </c>
      <c r="X873" s="96">
        <v>10.7</v>
      </c>
      <c r="Y873" s="489" t="s">
        <v>3350</v>
      </c>
    </row>
    <row r="874" spans="1:25" x14ac:dyDescent="0.25">
      <c r="A874" s="28" t="s">
        <v>18</v>
      </c>
      <c r="B874" s="144" t="s">
        <v>986</v>
      </c>
      <c r="C874" s="487" t="s">
        <v>20</v>
      </c>
      <c r="D874" s="144">
        <v>110</v>
      </c>
      <c r="E874" s="144" t="s">
        <v>993</v>
      </c>
      <c r="F874" s="144">
        <v>10</v>
      </c>
      <c r="G874" s="144" t="s">
        <v>3350</v>
      </c>
      <c r="H874" s="488">
        <v>1</v>
      </c>
      <c r="I874" s="144" t="s">
        <v>994</v>
      </c>
      <c r="J874" s="29">
        <v>4.8774522357941574</v>
      </c>
      <c r="K874" s="29">
        <v>-8.0000000000001847E-2</v>
      </c>
      <c r="L874" s="29">
        <v>-4.0000000000000036E-2</v>
      </c>
      <c r="M874" s="29">
        <v>8.9442719099993254E-2</v>
      </c>
      <c r="N874" s="29">
        <v>10.6</v>
      </c>
      <c r="O874" s="35">
        <v>10.445178068268808</v>
      </c>
      <c r="P874" s="29">
        <v>-0.18</v>
      </c>
      <c r="Q874" s="29">
        <v>-6.0000000000000497E-2</v>
      </c>
      <c r="R874" s="29">
        <v>0.18973665961010291</v>
      </c>
      <c r="S874" s="96">
        <v>10.5</v>
      </c>
      <c r="T874" s="35">
        <v>11.636680475683669</v>
      </c>
      <c r="U874" s="29">
        <v>-0.20000000000000018</v>
      </c>
      <c r="V874" s="29">
        <v>-8.0000000000000071E-2</v>
      </c>
      <c r="W874" s="29">
        <v>0.21540659228538034</v>
      </c>
      <c r="X874" s="96">
        <v>10.7</v>
      </c>
      <c r="Y874" s="489" t="s">
        <v>3350</v>
      </c>
    </row>
    <row r="875" spans="1:25" ht="15.75" thickBot="1" x14ac:dyDescent="0.3">
      <c r="A875" s="32" t="s">
        <v>18</v>
      </c>
      <c r="B875" s="146" t="s">
        <v>986</v>
      </c>
      <c r="C875" s="496" t="s">
        <v>20</v>
      </c>
      <c r="D875" s="146">
        <v>110</v>
      </c>
      <c r="E875" s="146" t="s">
        <v>148</v>
      </c>
      <c r="F875" s="146">
        <v>10</v>
      </c>
      <c r="G875" s="146" t="s">
        <v>59</v>
      </c>
      <c r="H875" s="498">
        <v>1</v>
      </c>
      <c r="I875" s="146" t="s">
        <v>60</v>
      </c>
      <c r="J875" s="29">
        <v>0</v>
      </c>
      <c r="K875" s="29">
        <v>-1.0000000000000009E-3</v>
      </c>
      <c r="L875" s="29">
        <v>-1.9999999999999573E-4</v>
      </c>
      <c r="M875" s="29">
        <v>1.0198039027185571E-3</v>
      </c>
      <c r="N875" s="29">
        <v>10.6</v>
      </c>
      <c r="O875" s="36">
        <v>0</v>
      </c>
      <c r="P875" s="33">
        <v>-2.0000000000000017E-4</v>
      </c>
      <c r="Q875" s="33">
        <v>-4.0000000000000923E-4</v>
      </c>
      <c r="R875" s="33">
        <v>4.4721359549996625E-4</v>
      </c>
      <c r="S875" s="99">
        <v>10.5</v>
      </c>
      <c r="T875" s="36">
        <v>0</v>
      </c>
      <c r="U875" s="33">
        <v>-2.0000000000000462E-4</v>
      </c>
      <c r="V875" s="33">
        <v>-1.9999999999999573E-4</v>
      </c>
      <c r="W875" s="33">
        <v>2.8284271247461923E-4</v>
      </c>
      <c r="X875" s="99">
        <v>10.7</v>
      </c>
      <c r="Y875" s="492" t="s">
        <v>3350</v>
      </c>
    </row>
    <row r="876" spans="1:25" x14ac:dyDescent="0.25">
      <c r="A876" s="24" t="s">
        <v>18</v>
      </c>
      <c r="B876" s="142" t="s">
        <v>995</v>
      </c>
      <c r="C876" s="142" t="s">
        <v>20</v>
      </c>
      <c r="D876" s="142">
        <v>110</v>
      </c>
      <c r="E876" s="142" t="s">
        <v>30</v>
      </c>
      <c r="F876" s="142">
        <v>110</v>
      </c>
      <c r="G876" s="142" t="s">
        <v>31</v>
      </c>
      <c r="H876" s="142" t="s">
        <v>3350</v>
      </c>
      <c r="I876" s="142" t="s">
        <v>3350</v>
      </c>
      <c r="J876" s="25">
        <v>0.22848827024339036</v>
      </c>
      <c r="K876" s="25">
        <v>-3.9000000000002366E-2</v>
      </c>
      <c r="L876" s="25">
        <v>-2.7000000000000354E-2</v>
      </c>
      <c r="M876" s="25">
        <v>4.7434164902527838E-2</v>
      </c>
      <c r="N876" s="25">
        <v>120</v>
      </c>
      <c r="O876" s="92">
        <v>0.3715222844702521</v>
      </c>
      <c r="P876" s="25">
        <v>-6.8999999999999062E-2</v>
      </c>
      <c r="Q876" s="25">
        <v>-3.2999999999999696E-2</v>
      </c>
      <c r="R876" s="25">
        <v>7.6485292703890789E-2</v>
      </c>
      <c r="S876" s="93">
        <v>119</v>
      </c>
      <c r="T876" s="92">
        <v>0.36558123238940821</v>
      </c>
      <c r="U876" s="25">
        <v>-7.200000000000005E-2</v>
      </c>
      <c r="V876" s="25">
        <v>-2.4000000000000021E-2</v>
      </c>
      <c r="W876" s="25">
        <v>7.5894663844041158E-2</v>
      </c>
      <c r="X876" s="93">
        <v>120</v>
      </c>
      <c r="Y876" s="485" t="s">
        <v>3350</v>
      </c>
    </row>
    <row r="877" spans="1:25" x14ac:dyDescent="0.25">
      <c r="A877" s="28" t="s">
        <v>18</v>
      </c>
      <c r="B877" s="144" t="s">
        <v>995</v>
      </c>
      <c r="C877" s="487" t="s">
        <v>20</v>
      </c>
      <c r="D877" s="144">
        <v>110</v>
      </c>
      <c r="E877" s="144" t="s">
        <v>759</v>
      </c>
      <c r="F877" s="144">
        <v>10</v>
      </c>
      <c r="G877" s="144" t="s">
        <v>37</v>
      </c>
      <c r="H877" s="144" t="s">
        <v>3350</v>
      </c>
      <c r="I877" s="144" t="s">
        <v>296</v>
      </c>
      <c r="J877" s="29">
        <v>2.6364031181929657</v>
      </c>
      <c r="K877" s="29">
        <v>-3.9000000000002366E-2</v>
      </c>
      <c r="L877" s="29">
        <v>-2.7000000000000354E-2</v>
      </c>
      <c r="M877" s="29">
        <v>4.7434164902527838E-2</v>
      </c>
      <c r="N877" s="29">
        <v>10.4</v>
      </c>
      <c r="O877" s="35">
        <v>4.2510722934576917</v>
      </c>
      <c r="P877" s="29">
        <v>-6.8999999999999062E-2</v>
      </c>
      <c r="Q877" s="29">
        <v>-3.2999999999999696E-2</v>
      </c>
      <c r="R877" s="29">
        <v>7.6485292703890789E-2</v>
      </c>
      <c r="S877" s="96">
        <v>10.4</v>
      </c>
      <c r="T877" s="35">
        <v>4.2182449891085563</v>
      </c>
      <c r="U877" s="29">
        <v>-7.200000000000005E-2</v>
      </c>
      <c r="V877" s="29">
        <v>-2.4000000000000021E-2</v>
      </c>
      <c r="W877" s="29">
        <v>7.5894663844041158E-2</v>
      </c>
      <c r="X877" s="96">
        <v>10.4</v>
      </c>
      <c r="Y877" s="489" t="s">
        <v>3350</v>
      </c>
    </row>
    <row r="878" spans="1:25" x14ac:dyDescent="0.25">
      <c r="A878" s="28" t="s">
        <v>18</v>
      </c>
      <c r="B878" s="144" t="s">
        <v>995</v>
      </c>
      <c r="C878" s="487" t="s">
        <v>20</v>
      </c>
      <c r="D878" s="144">
        <v>110</v>
      </c>
      <c r="E878" s="144" t="s">
        <v>996</v>
      </c>
      <c r="F878" s="144">
        <v>10</v>
      </c>
      <c r="G878" s="144" t="s">
        <v>3350</v>
      </c>
      <c r="H878" s="488">
        <v>1</v>
      </c>
      <c r="I878" s="144" t="s">
        <v>997</v>
      </c>
      <c r="J878" s="29">
        <v>5.9093080747007658</v>
      </c>
      <c r="K878" s="29">
        <v>-0.10199999999999999</v>
      </c>
      <c r="L878" s="29">
        <v>-3.0000000000000249E-2</v>
      </c>
      <c r="M878" s="29">
        <v>0.10632027088001617</v>
      </c>
      <c r="N878" s="29">
        <v>10.4</v>
      </c>
      <c r="O878" s="35">
        <v>4.276430427227945</v>
      </c>
      <c r="P878" s="29">
        <v>-6.8000000000000005E-2</v>
      </c>
      <c r="Q878" s="29">
        <v>-3.5999999999999588E-2</v>
      </c>
      <c r="R878" s="29">
        <v>7.6941536246685191E-2</v>
      </c>
      <c r="S878" s="96">
        <v>10.4</v>
      </c>
      <c r="T878" s="35">
        <v>4.0873224346043342</v>
      </c>
      <c r="U878" s="29">
        <v>-6.800000000000006E-2</v>
      </c>
      <c r="V878" s="29">
        <v>-2.8000000000000469E-2</v>
      </c>
      <c r="W878" s="29">
        <v>7.3539105243401182E-2</v>
      </c>
      <c r="X878" s="96">
        <v>10.4</v>
      </c>
      <c r="Y878" s="489" t="s">
        <v>3350</v>
      </c>
    </row>
    <row r="879" spans="1:25" x14ac:dyDescent="0.25">
      <c r="A879" s="28" t="s">
        <v>18</v>
      </c>
      <c r="B879" s="144" t="s">
        <v>995</v>
      </c>
      <c r="C879" s="487" t="s">
        <v>20</v>
      </c>
      <c r="D879" s="144">
        <v>110</v>
      </c>
      <c r="E879" s="144" t="s">
        <v>139</v>
      </c>
      <c r="F879" s="144">
        <v>10</v>
      </c>
      <c r="G879" s="144" t="s">
        <v>59</v>
      </c>
      <c r="H879" s="488">
        <v>1</v>
      </c>
      <c r="I879" s="144" t="s">
        <v>60</v>
      </c>
      <c r="J879" s="29">
        <v>0.22232103156958621</v>
      </c>
      <c r="K879" s="29">
        <v>-3.9999999999999949E-3</v>
      </c>
      <c r="L879" s="29">
        <v>0</v>
      </c>
      <c r="M879" s="29">
        <v>3.9999999999999949E-3</v>
      </c>
      <c r="N879" s="29">
        <v>10.4</v>
      </c>
      <c r="O879" s="35">
        <v>0.4891062694530896</v>
      </c>
      <c r="P879" s="29">
        <v>-8.7999999999999901E-3</v>
      </c>
      <c r="Q879" s="29">
        <v>0</v>
      </c>
      <c r="R879" s="29">
        <v>8.7999999999999901E-3</v>
      </c>
      <c r="S879" s="96">
        <v>10.4</v>
      </c>
      <c r="T879" s="35">
        <v>8.8928412627834658E-2</v>
      </c>
      <c r="U879" s="29">
        <v>-1.6000000000000014E-3</v>
      </c>
      <c r="V879" s="29">
        <v>0</v>
      </c>
      <c r="W879" s="29">
        <v>1.6000000000000014E-3</v>
      </c>
      <c r="X879" s="96">
        <v>10.4</v>
      </c>
      <c r="Y879" s="489" t="s">
        <v>3350</v>
      </c>
    </row>
    <row r="880" spans="1:25" x14ac:dyDescent="0.25">
      <c r="A880" s="30" t="s">
        <v>18</v>
      </c>
      <c r="B880" s="145" t="s">
        <v>995</v>
      </c>
      <c r="C880" s="145" t="s">
        <v>20</v>
      </c>
      <c r="D880" s="145">
        <v>110</v>
      </c>
      <c r="E880" s="145" t="s">
        <v>61</v>
      </c>
      <c r="F880" s="145">
        <v>110</v>
      </c>
      <c r="G880" s="145" t="s">
        <v>31</v>
      </c>
      <c r="H880" s="499" t="s">
        <v>3350</v>
      </c>
      <c r="I880" s="145" t="s">
        <v>3350</v>
      </c>
      <c r="J880" s="31">
        <v>0.11650661485980952</v>
      </c>
      <c r="K880" s="31">
        <v>-2.1000000000001684E-2</v>
      </c>
      <c r="L880" s="31">
        <v>-1.1999999999998678E-2</v>
      </c>
      <c r="M880" s="31">
        <v>2.4186773244896455E-2</v>
      </c>
      <c r="N880" s="31">
        <v>120</v>
      </c>
      <c r="O880" s="97">
        <v>0.18943993782483939</v>
      </c>
      <c r="P880" s="31">
        <v>-3.59999999999987E-2</v>
      </c>
      <c r="Q880" s="31">
        <v>-1.5000000000002345E-2</v>
      </c>
      <c r="R880" s="31">
        <v>3.8999999999999702E-2</v>
      </c>
      <c r="S880" s="98">
        <v>119</v>
      </c>
      <c r="T880" s="97">
        <v>0.20075786111920899</v>
      </c>
      <c r="U880" s="31">
        <v>-3.59999999999987E-2</v>
      </c>
      <c r="V880" s="31">
        <v>-2.0999999999999019E-2</v>
      </c>
      <c r="W880" s="31">
        <v>4.1677331968347796E-2</v>
      </c>
      <c r="X880" s="98">
        <v>120</v>
      </c>
      <c r="Y880" s="490" t="s">
        <v>3350</v>
      </c>
    </row>
    <row r="881" spans="1:25" x14ac:dyDescent="0.25">
      <c r="A881" s="28" t="s">
        <v>18</v>
      </c>
      <c r="B881" s="144" t="s">
        <v>995</v>
      </c>
      <c r="C881" s="487" t="s">
        <v>20</v>
      </c>
      <c r="D881" s="144">
        <v>110</v>
      </c>
      <c r="E881" s="144" t="s">
        <v>847</v>
      </c>
      <c r="F881" s="144">
        <v>10</v>
      </c>
      <c r="G881" s="144" t="s">
        <v>37</v>
      </c>
      <c r="H881" s="488" t="s">
        <v>3350</v>
      </c>
      <c r="I881" s="144" t="s">
        <v>332</v>
      </c>
      <c r="J881" s="29">
        <v>1.3443070945362636</v>
      </c>
      <c r="K881" s="29">
        <v>-2.1000000000001684E-2</v>
      </c>
      <c r="L881" s="29">
        <v>-1.1999999999998678E-2</v>
      </c>
      <c r="M881" s="29">
        <v>2.4186773244896455E-2</v>
      </c>
      <c r="N881" s="29">
        <v>10.4</v>
      </c>
      <c r="O881" s="35">
        <v>2.1676300578034509</v>
      </c>
      <c r="P881" s="29">
        <v>-3.59999999999987E-2</v>
      </c>
      <c r="Q881" s="29">
        <v>-1.5000000000002345E-2</v>
      </c>
      <c r="R881" s="29">
        <v>3.8999999999999702E-2</v>
      </c>
      <c r="S881" s="96">
        <v>10.4</v>
      </c>
      <c r="T881" s="35">
        <v>2.316436859067796</v>
      </c>
      <c r="U881" s="29">
        <v>-3.59999999999987E-2</v>
      </c>
      <c r="V881" s="29">
        <v>-2.0999999999999019E-2</v>
      </c>
      <c r="W881" s="29">
        <v>4.1677331968347796E-2</v>
      </c>
      <c r="X881" s="96">
        <v>10.4</v>
      </c>
      <c r="Y881" s="489" t="s">
        <v>3350</v>
      </c>
    </row>
    <row r="882" spans="1:25" x14ac:dyDescent="0.25">
      <c r="A882" s="28" t="s">
        <v>18</v>
      </c>
      <c r="B882" s="144" t="s">
        <v>995</v>
      </c>
      <c r="C882" s="487" t="s">
        <v>20</v>
      </c>
      <c r="D882" s="144">
        <v>110</v>
      </c>
      <c r="E882" s="144" t="s">
        <v>998</v>
      </c>
      <c r="F882" s="144">
        <v>10</v>
      </c>
      <c r="G882" s="144" t="s">
        <v>3350</v>
      </c>
      <c r="H882" s="488">
        <v>1</v>
      </c>
      <c r="I882" s="144" t="s">
        <v>999</v>
      </c>
      <c r="J882" s="29">
        <v>1.2674248833916835</v>
      </c>
      <c r="K882" s="29">
        <v>-1.8000000000000682E-2</v>
      </c>
      <c r="L882" s="29">
        <v>-1.399999999999979E-2</v>
      </c>
      <c r="M882" s="29">
        <v>2.280350850198317E-2</v>
      </c>
      <c r="N882" s="29">
        <v>10.4</v>
      </c>
      <c r="O882" s="35">
        <v>2.1896082262774592</v>
      </c>
      <c r="P882" s="29">
        <v>-3.5999999999999588E-2</v>
      </c>
      <c r="Q882" s="29">
        <v>-1.6000000000000014E-2</v>
      </c>
      <c r="R882" s="29">
        <v>3.9395431207184049E-2</v>
      </c>
      <c r="S882" s="96">
        <v>10.4</v>
      </c>
      <c r="T882" s="35">
        <v>2.0885164771071869</v>
      </c>
      <c r="U882" s="29">
        <v>-3.4000000000000696E-2</v>
      </c>
      <c r="V882" s="29">
        <v>-1.6000000000000014E-2</v>
      </c>
      <c r="W882" s="29">
        <v>3.757658845611251E-2</v>
      </c>
      <c r="X882" s="96">
        <v>10.4</v>
      </c>
      <c r="Y882" s="489" t="s">
        <v>3350</v>
      </c>
    </row>
    <row r="883" spans="1:25" ht="15.75" thickBot="1" x14ac:dyDescent="0.3">
      <c r="A883" s="32" t="s">
        <v>18</v>
      </c>
      <c r="B883" s="146" t="s">
        <v>995</v>
      </c>
      <c r="C883" s="496" t="s">
        <v>20</v>
      </c>
      <c r="D883" s="146">
        <v>110</v>
      </c>
      <c r="E883" s="146" t="s">
        <v>1982</v>
      </c>
      <c r="F883" s="146">
        <v>10</v>
      </c>
      <c r="G883" s="146" t="s">
        <v>59</v>
      </c>
      <c r="H883" s="498">
        <v>1</v>
      </c>
      <c r="I883" s="146" t="s">
        <v>60</v>
      </c>
      <c r="J883" s="29">
        <v>0</v>
      </c>
      <c r="K883" s="29">
        <v>-2.3999999999999998E-3</v>
      </c>
      <c r="L883" s="29">
        <v>0</v>
      </c>
      <c r="M883" s="29">
        <v>2.3999999999999998E-3</v>
      </c>
      <c r="N883" s="29">
        <v>10.4</v>
      </c>
      <c r="O883" s="36">
        <v>0</v>
      </c>
      <c r="P883" s="33">
        <v>-1.6000000000000014E-3</v>
      </c>
      <c r="Q883" s="33">
        <v>0</v>
      </c>
      <c r="R883" s="33">
        <v>1.6000000000000014E-3</v>
      </c>
      <c r="S883" s="99">
        <v>10.4</v>
      </c>
      <c r="T883" s="36">
        <v>0</v>
      </c>
      <c r="U883" s="33">
        <v>0</v>
      </c>
      <c r="V883" s="33">
        <v>0</v>
      </c>
      <c r="W883" s="33">
        <v>0</v>
      </c>
      <c r="X883" s="99">
        <v>10.4</v>
      </c>
      <c r="Y883" s="492" t="s">
        <v>3350</v>
      </c>
    </row>
    <row r="884" spans="1:25" x14ac:dyDescent="0.25">
      <c r="A884" s="24" t="s">
        <v>18</v>
      </c>
      <c r="B884" s="142" t="s">
        <v>1000</v>
      </c>
      <c r="C884" s="142" t="s">
        <v>150</v>
      </c>
      <c r="D884" s="142">
        <v>35</v>
      </c>
      <c r="E884" s="142" t="s">
        <v>30</v>
      </c>
      <c r="F884" s="142">
        <v>35</v>
      </c>
      <c r="G884" s="142" t="s">
        <v>31</v>
      </c>
      <c r="H884" s="142" t="s">
        <v>3350</v>
      </c>
      <c r="I884" s="142" t="s">
        <v>3350</v>
      </c>
      <c r="J884" s="25">
        <v>12.283257290951376</v>
      </c>
      <c r="K884" s="25">
        <v>-0.75648000000000004</v>
      </c>
      <c r="L884" s="25">
        <v>-0.32832</v>
      </c>
      <c r="M884" s="25">
        <v>0.82465508717281311</v>
      </c>
      <c r="N884" s="25">
        <v>36.700000000000003</v>
      </c>
      <c r="O884" s="92">
        <v>11.955922865013775</v>
      </c>
      <c r="P884" s="25">
        <v>-1.4352</v>
      </c>
      <c r="Q884" s="25">
        <v>-0.47039999999999998</v>
      </c>
      <c r="R884" s="25">
        <v>1.5103228793870536</v>
      </c>
      <c r="S884" s="93">
        <v>36.299999999999997</v>
      </c>
      <c r="T884" s="92">
        <v>12.082191780821917</v>
      </c>
      <c r="U884" s="25">
        <v>-1.7126400000000002</v>
      </c>
      <c r="V884" s="25">
        <v>-0.47616000000000003</v>
      </c>
      <c r="W884" s="25">
        <v>1.7776006624661234</v>
      </c>
      <c r="X884" s="93">
        <v>36.5</v>
      </c>
      <c r="Y884" s="485" t="s">
        <v>3350</v>
      </c>
    </row>
    <row r="885" spans="1:25" x14ac:dyDescent="0.25">
      <c r="A885" s="28" t="s">
        <v>18</v>
      </c>
      <c r="B885" s="144" t="s">
        <v>1000</v>
      </c>
      <c r="C885" s="487" t="s">
        <v>150</v>
      </c>
      <c r="D885" s="144">
        <v>35</v>
      </c>
      <c r="E885" s="144" t="s">
        <v>261</v>
      </c>
      <c r="F885" s="144">
        <v>6</v>
      </c>
      <c r="G885" s="144" t="s">
        <v>37</v>
      </c>
      <c r="H885" s="144" t="s">
        <v>3350</v>
      </c>
      <c r="I885" s="144" t="s">
        <v>38</v>
      </c>
      <c r="J885" s="29">
        <v>72.012067504459353</v>
      </c>
      <c r="K885" s="29">
        <v>-0.75648000000000004</v>
      </c>
      <c r="L885" s="29">
        <v>-0.32832</v>
      </c>
      <c r="M885" s="29">
        <v>0.82465508717281311</v>
      </c>
      <c r="N885" s="29">
        <v>6.26</v>
      </c>
      <c r="O885" s="35">
        <v>70</v>
      </c>
      <c r="P885" s="29">
        <v>-1.4352</v>
      </c>
      <c r="Q885" s="29">
        <v>-0.47039999999999998</v>
      </c>
      <c r="R885" s="29">
        <v>1.5103228793870536</v>
      </c>
      <c r="S885" s="96">
        <v>6.2</v>
      </c>
      <c r="T885" s="35">
        <v>70</v>
      </c>
      <c r="U885" s="29">
        <v>-1.7126400000000002</v>
      </c>
      <c r="V885" s="29">
        <v>-0.47616000000000003</v>
      </c>
      <c r="W885" s="29">
        <v>1.7776006624661234</v>
      </c>
      <c r="X885" s="96">
        <v>6.3</v>
      </c>
      <c r="Y885" s="489" t="s">
        <v>3350</v>
      </c>
    </row>
    <row r="886" spans="1:25" x14ac:dyDescent="0.25">
      <c r="A886" s="28" t="s">
        <v>18</v>
      </c>
      <c r="B886" s="144" t="s">
        <v>1000</v>
      </c>
      <c r="C886" s="487" t="s">
        <v>150</v>
      </c>
      <c r="D886" s="144">
        <v>35</v>
      </c>
      <c r="E886" s="144" t="s">
        <v>1001</v>
      </c>
      <c r="F886" s="144">
        <v>6</v>
      </c>
      <c r="G886" s="144" t="s">
        <v>3350</v>
      </c>
      <c r="H886" s="488">
        <v>1</v>
      </c>
      <c r="I886" s="144" t="s">
        <v>233</v>
      </c>
      <c r="J886" s="29">
        <v>8.1520227136667973</v>
      </c>
      <c r="K886" s="29">
        <v>-8.4959999999999994E-2</v>
      </c>
      <c r="L886" s="29">
        <v>-2.4E-2</v>
      </c>
      <c r="M886" s="29">
        <v>8.8284775584468692E-2</v>
      </c>
      <c r="N886" s="29">
        <v>6.26</v>
      </c>
      <c r="O886" s="35">
        <v>16.308834313384214</v>
      </c>
      <c r="P886" s="29">
        <v>-0.17208000000000001</v>
      </c>
      <c r="Q886" s="29">
        <v>-3.1440000000000003E-2</v>
      </c>
      <c r="R886" s="29">
        <v>0.17492855684535902</v>
      </c>
      <c r="S886" s="96">
        <v>6.2</v>
      </c>
      <c r="T886" s="35">
        <v>20.97932209414369</v>
      </c>
      <c r="U886" s="29">
        <v>-0.22584000000000001</v>
      </c>
      <c r="V886" s="29">
        <v>-3.576E-2</v>
      </c>
      <c r="W886" s="29">
        <v>0.22865363150407214</v>
      </c>
      <c r="X886" s="96">
        <v>6.3</v>
      </c>
      <c r="Y886" s="489" t="s">
        <v>3350</v>
      </c>
    </row>
    <row r="887" spans="1:25" x14ac:dyDescent="0.25">
      <c r="A887" s="28" t="s">
        <v>18</v>
      </c>
      <c r="B887" s="144" t="s">
        <v>1000</v>
      </c>
      <c r="C887" s="487" t="s">
        <v>150</v>
      </c>
      <c r="D887" s="144">
        <v>35</v>
      </c>
      <c r="E887" s="144" t="s">
        <v>1002</v>
      </c>
      <c r="F887" s="144">
        <v>6</v>
      </c>
      <c r="G887" s="144" t="s">
        <v>3350</v>
      </c>
      <c r="H887" s="488">
        <v>1</v>
      </c>
      <c r="I887" s="144" t="s">
        <v>233</v>
      </c>
      <c r="J887" s="29">
        <v>36.917782037713593</v>
      </c>
      <c r="K887" s="29">
        <v>-0.35687999999999998</v>
      </c>
      <c r="L887" s="29">
        <v>-0.18024000000000001</v>
      </c>
      <c r="M887" s="29">
        <v>0.39981219591203065</v>
      </c>
      <c r="N887" s="29">
        <v>6.26</v>
      </c>
      <c r="O887" s="35">
        <v>52.057369656794286</v>
      </c>
      <c r="P887" s="29">
        <v>-0.54720000000000002</v>
      </c>
      <c r="Q887" s="29">
        <v>-0.16247999999999999</v>
      </c>
      <c r="R887" s="29">
        <v>0.5708130958553771</v>
      </c>
      <c r="S887" s="96">
        <v>6.2</v>
      </c>
      <c r="T887" s="35">
        <v>78.569148153449831</v>
      </c>
      <c r="U887" s="29">
        <v>-0.81335999999999997</v>
      </c>
      <c r="V887" s="29">
        <v>-0.26783999999999997</v>
      </c>
      <c r="W887" s="29">
        <v>0.85632514572444962</v>
      </c>
      <c r="X887" s="96">
        <v>6.3</v>
      </c>
      <c r="Y887" s="489" t="s">
        <v>3350</v>
      </c>
    </row>
    <row r="888" spans="1:25" x14ac:dyDescent="0.25">
      <c r="A888" s="28" t="s">
        <v>18</v>
      </c>
      <c r="B888" s="144" t="s">
        <v>1000</v>
      </c>
      <c r="C888" s="487" t="s">
        <v>150</v>
      </c>
      <c r="D888" s="144">
        <v>35</v>
      </c>
      <c r="E888" s="144" t="s">
        <v>1003</v>
      </c>
      <c r="F888" s="144">
        <v>6</v>
      </c>
      <c r="G888" s="144" t="s">
        <v>3350</v>
      </c>
      <c r="H888" s="488">
        <v>1</v>
      </c>
      <c r="I888" s="144" t="s">
        <v>1004</v>
      </c>
      <c r="J888" s="29">
        <v>0</v>
      </c>
      <c r="K888" s="29">
        <v>0</v>
      </c>
      <c r="L888" s="29">
        <v>0</v>
      </c>
      <c r="M888" s="29">
        <v>0</v>
      </c>
      <c r="N888" s="29" t="s">
        <v>41</v>
      </c>
      <c r="O888" s="35">
        <v>0</v>
      </c>
      <c r="P888" s="29">
        <v>0</v>
      </c>
      <c r="Q888" s="29">
        <v>0</v>
      </c>
      <c r="R888" s="29">
        <v>0</v>
      </c>
      <c r="S888" s="96" t="s">
        <v>41</v>
      </c>
      <c r="T888" s="35">
        <v>0</v>
      </c>
      <c r="U888" s="29">
        <v>0</v>
      </c>
      <c r="V888" s="29">
        <v>0</v>
      </c>
      <c r="W888" s="29">
        <v>0</v>
      </c>
      <c r="X888" s="96" t="s">
        <v>41</v>
      </c>
      <c r="Y888" s="489" t="s">
        <v>3350</v>
      </c>
    </row>
    <row r="889" spans="1:25" x14ac:dyDescent="0.25">
      <c r="A889" s="28" t="s">
        <v>18</v>
      </c>
      <c r="B889" s="144" t="s">
        <v>1000</v>
      </c>
      <c r="C889" s="487" t="s">
        <v>150</v>
      </c>
      <c r="D889" s="144">
        <v>35</v>
      </c>
      <c r="E889" s="144" t="s">
        <v>1005</v>
      </c>
      <c r="F889" s="144">
        <v>6</v>
      </c>
      <c r="G889" s="144" t="s">
        <v>3350</v>
      </c>
      <c r="H889" s="488">
        <v>1</v>
      </c>
      <c r="I889" s="144" t="s">
        <v>1004</v>
      </c>
      <c r="J889" s="29">
        <v>0</v>
      </c>
      <c r="K889" s="29">
        <v>0</v>
      </c>
      <c r="L889" s="29">
        <v>0</v>
      </c>
      <c r="M889" s="29">
        <v>0</v>
      </c>
      <c r="N889" s="29" t="s">
        <v>41</v>
      </c>
      <c r="O889" s="35">
        <v>0</v>
      </c>
      <c r="P889" s="29">
        <v>0</v>
      </c>
      <c r="Q889" s="29">
        <v>0</v>
      </c>
      <c r="R889" s="29">
        <v>0</v>
      </c>
      <c r="S889" s="96" t="s">
        <v>41</v>
      </c>
      <c r="T889" s="35">
        <v>0</v>
      </c>
      <c r="U889" s="29">
        <v>0</v>
      </c>
      <c r="V889" s="29">
        <v>0</v>
      </c>
      <c r="W889" s="29">
        <v>0</v>
      </c>
      <c r="X889" s="96" t="s">
        <v>41</v>
      </c>
      <c r="Y889" s="489" t="s">
        <v>3350</v>
      </c>
    </row>
    <row r="890" spans="1:25" x14ac:dyDescent="0.25">
      <c r="A890" s="28" t="s">
        <v>18</v>
      </c>
      <c r="B890" s="144" t="s">
        <v>1000</v>
      </c>
      <c r="C890" s="487" t="s">
        <v>150</v>
      </c>
      <c r="D890" s="144">
        <v>35</v>
      </c>
      <c r="E890" s="144" t="s">
        <v>1006</v>
      </c>
      <c r="F890" s="144">
        <v>6</v>
      </c>
      <c r="G890" s="144" t="s">
        <v>3350</v>
      </c>
      <c r="H890" s="488">
        <v>1</v>
      </c>
      <c r="I890" s="144" t="s">
        <v>1004</v>
      </c>
      <c r="J890" s="29">
        <v>5.0278295470245622</v>
      </c>
      <c r="K890" s="29">
        <v>-3.048E-2</v>
      </c>
      <c r="L890" s="29">
        <v>-4.512E-2</v>
      </c>
      <c r="M890" s="29">
        <v>5.4450388428366608E-2</v>
      </c>
      <c r="N890" s="29">
        <v>6.26</v>
      </c>
      <c r="O890" s="35">
        <v>4.6443118907735563</v>
      </c>
      <c r="P890" s="29">
        <v>-3.1440000000000003E-2</v>
      </c>
      <c r="Q890" s="29">
        <v>-3.8640000000000001E-2</v>
      </c>
      <c r="R890" s="29">
        <v>4.9814889340437166E-2</v>
      </c>
      <c r="S890" s="96">
        <v>6.2</v>
      </c>
      <c r="T890" s="35">
        <v>5.4187112282177443</v>
      </c>
      <c r="U890" s="29">
        <v>-4.2000000000000003E-2</v>
      </c>
      <c r="V890" s="29">
        <v>-4.1520000000000001E-2</v>
      </c>
      <c r="W890" s="29">
        <v>5.9058533676345205E-2</v>
      </c>
      <c r="X890" s="96">
        <v>6.3</v>
      </c>
      <c r="Y890" s="489" t="s">
        <v>3350</v>
      </c>
    </row>
    <row r="891" spans="1:25" x14ac:dyDescent="0.25">
      <c r="A891" s="28" t="s">
        <v>18</v>
      </c>
      <c r="B891" s="144" t="s">
        <v>1000</v>
      </c>
      <c r="C891" s="487" t="s">
        <v>150</v>
      </c>
      <c r="D891" s="144">
        <v>35</v>
      </c>
      <c r="E891" s="144" t="s">
        <v>1007</v>
      </c>
      <c r="F891" s="144">
        <v>6</v>
      </c>
      <c r="G891" s="144" t="s">
        <v>3350</v>
      </c>
      <c r="H891" s="488">
        <v>1</v>
      </c>
      <c r="I891" s="144" t="s">
        <v>1004</v>
      </c>
      <c r="J891" s="29">
        <v>0</v>
      </c>
      <c r="K891" s="29">
        <v>0</v>
      </c>
      <c r="L891" s="29">
        <v>0</v>
      </c>
      <c r="M891" s="29">
        <v>0</v>
      </c>
      <c r="N891" s="29" t="s">
        <v>41</v>
      </c>
      <c r="O891" s="35">
        <v>0</v>
      </c>
      <c r="P891" s="29">
        <v>0</v>
      </c>
      <c r="Q891" s="29">
        <v>0</v>
      </c>
      <c r="R891" s="29">
        <v>0</v>
      </c>
      <c r="S891" s="96" t="s">
        <v>41</v>
      </c>
      <c r="T891" s="35">
        <v>0</v>
      </c>
      <c r="U891" s="29">
        <v>0</v>
      </c>
      <c r="V891" s="29">
        <v>0</v>
      </c>
      <c r="W891" s="29">
        <v>0</v>
      </c>
      <c r="X891" s="96" t="s">
        <v>41</v>
      </c>
      <c r="Y891" s="489" t="s">
        <v>3350</v>
      </c>
    </row>
    <row r="892" spans="1:25" x14ac:dyDescent="0.25">
      <c r="A892" s="28" t="s">
        <v>18</v>
      </c>
      <c r="B892" s="144" t="s">
        <v>1000</v>
      </c>
      <c r="C892" s="487" t="s">
        <v>150</v>
      </c>
      <c r="D892" s="144">
        <v>35</v>
      </c>
      <c r="E892" s="144" t="s">
        <v>58</v>
      </c>
      <c r="F892" s="144">
        <v>6</v>
      </c>
      <c r="G892" s="144" t="s">
        <v>59</v>
      </c>
      <c r="H892" s="488">
        <v>1</v>
      </c>
      <c r="I892" s="144" t="s">
        <v>60</v>
      </c>
      <c r="J892" s="29">
        <v>0</v>
      </c>
      <c r="K892" s="29">
        <v>-6.7500000000000004E-4</v>
      </c>
      <c r="L892" s="29">
        <v>-8.5000000000000006E-5</v>
      </c>
      <c r="M892" s="29">
        <v>6.803308018897866E-4</v>
      </c>
      <c r="N892" s="29">
        <v>6.26</v>
      </c>
      <c r="O892" s="35">
        <v>0</v>
      </c>
      <c r="P892" s="29">
        <v>-6.4500000000000007E-4</v>
      </c>
      <c r="Q892" s="29">
        <v>-7.4999999999999993E-5</v>
      </c>
      <c r="R892" s="29">
        <v>6.4934582465740092E-4</v>
      </c>
      <c r="S892" s="96">
        <v>6.2</v>
      </c>
      <c r="T892" s="35">
        <v>0</v>
      </c>
      <c r="U892" s="29">
        <v>-6.5499999999999998E-4</v>
      </c>
      <c r="V892" s="29">
        <v>-8.0000000000000007E-5</v>
      </c>
      <c r="W892" s="29">
        <v>6.5986741092434627E-4</v>
      </c>
      <c r="X892" s="96">
        <v>6.3</v>
      </c>
      <c r="Y892" s="489" t="s">
        <v>3350</v>
      </c>
    </row>
    <row r="893" spans="1:25" x14ac:dyDescent="0.25">
      <c r="A893" s="30" t="s">
        <v>18</v>
      </c>
      <c r="B893" s="145" t="s">
        <v>1000</v>
      </c>
      <c r="C893" s="145" t="s">
        <v>150</v>
      </c>
      <c r="D893" s="145">
        <v>35</v>
      </c>
      <c r="E893" s="145" t="s">
        <v>61</v>
      </c>
      <c r="F893" s="145">
        <v>35</v>
      </c>
      <c r="G893" s="145" t="s">
        <v>31</v>
      </c>
      <c r="H893" s="145" t="s">
        <v>3350</v>
      </c>
      <c r="I893" s="145" t="s">
        <v>3350</v>
      </c>
      <c r="J893" s="31">
        <v>0</v>
      </c>
      <c r="K893" s="31">
        <v>0</v>
      </c>
      <c r="L893" s="31">
        <v>-2.8799999999999997E-3</v>
      </c>
      <c r="M893" s="31">
        <v>2.8799999999999997E-3</v>
      </c>
      <c r="N893" s="31">
        <v>37.6</v>
      </c>
      <c r="O893" s="97">
        <v>0</v>
      </c>
      <c r="P893" s="31">
        <v>0</v>
      </c>
      <c r="Q893" s="31">
        <v>-9.5999999999999992E-4</v>
      </c>
      <c r="R893" s="31">
        <v>9.5999999999999992E-4</v>
      </c>
      <c r="S893" s="98">
        <v>37</v>
      </c>
      <c r="T893" s="97">
        <v>0</v>
      </c>
      <c r="U893" s="31">
        <v>0</v>
      </c>
      <c r="V893" s="31">
        <v>0</v>
      </c>
      <c r="W893" s="31">
        <v>0</v>
      </c>
      <c r="X893" s="98">
        <v>37.299999999999997</v>
      </c>
      <c r="Y893" s="490" t="s">
        <v>3350</v>
      </c>
    </row>
    <row r="894" spans="1:25" x14ac:dyDescent="0.25">
      <c r="A894" s="28" t="s">
        <v>18</v>
      </c>
      <c r="B894" s="144" t="s">
        <v>1000</v>
      </c>
      <c r="C894" s="487" t="s">
        <v>150</v>
      </c>
      <c r="D894" s="144">
        <v>35</v>
      </c>
      <c r="E894" s="144" t="s">
        <v>276</v>
      </c>
      <c r="F894" s="144">
        <v>6</v>
      </c>
      <c r="G894" s="144" t="s">
        <v>37</v>
      </c>
      <c r="H894" s="144" t="s">
        <v>3350</v>
      </c>
      <c r="I894" s="144" t="s">
        <v>277</v>
      </c>
      <c r="J894" s="29">
        <v>0</v>
      </c>
      <c r="K894" s="29">
        <v>0</v>
      </c>
      <c r="L894" s="29">
        <v>-2.8799999999999997E-3</v>
      </c>
      <c r="M894" s="29">
        <v>2.8799999999999997E-3</v>
      </c>
      <c r="N894" s="29" t="s">
        <v>2861</v>
      </c>
      <c r="O894" s="35">
        <v>0</v>
      </c>
      <c r="P894" s="29">
        <v>0</v>
      </c>
      <c r="Q894" s="29">
        <v>-9.5999999999999992E-4</v>
      </c>
      <c r="R894" s="29">
        <v>9.5999999999999992E-4</v>
      </c>
      <c r="S894" s="96" t="s">
        <v>2861</v>
      </c>
      <c r="T894" s="35">
        <v>0</v>
      </c>
      <c r="U894" s="29">
        <v>0</v>
      </c>
      <c r="V894" s="29">
        <v>0</v>
      </c>
      <c r="W894" s="29">
        <v>0</v>
      </c>
      <c r="X894" s="96" t="s">
        <v>2861</v>
      </c>
      <c r="Y894" s="489" t="s">
        <v>3350</v>
      </c>
    </row>
    <row r="895" spans="1:25" x14ac:dyDescent="0.25">
      <c r="A895" s="28" t="s">
        <v>18</v>
      </c>
      <c r="B895" s="144" t="s">
        <v>1000</v>
      </c>
      <c r="C895" s="487" t="s">
        <v>150</v>
      </c>
      <c r="D895" s="144">
        <v>35</v>
      </c>
      <c r="E895" s="144" t="s">
        <v>1008</v>
      </c>
      <c r="F895" s="144">
        <v>6</v>
      </c>
      <c r="G895" s="144" t="s">
        <v>3350</v>
      </c>
      <c r="H895" s="144">
        <v>2</v>
      </c>
      <c r="I895" s="144" t="s">
        <v>1004</v>
      </c>
      <c r="J895" s="29">
        <v>0</v>
      </c>
      <c r="K895" s="29">
        <v>0</v>
      </c>
      <c r="L895" s="29">
        <v>0</v>
      </c>
      <c r="M895" s="29">
        <v>0</v>
      </c>
      <c r="N895" s="29" t="s">
        <v>41</v>
      </c>
      <c r="O895" s="35">
        <v>0</v>
      </c>
      <c r="P895" s="29">
        <v>0</v>
      </c>
      <c r="Q895" s="29">
        <v>0</v>
      </c>
      <c r="R895" s="29">
        <v>0</v>
      </c>
      <c r="S895" s="96" t="s">
        <v>41</v>
      </c>
      <c r="T895" s="35">
        <v>0</v>
      </c>
      <c r="U895" s="29">
        <v>0</v>
      </c>
      <c r="V895" s="29">
        <v>0</v>
      </c>
      <c r="W895" s="29">
        <v>0</v>
      </c>
      <c r="X895" s="96" t="s">
        <v>41</v>
      </c>
      <c r="Y895" s="489" t="s">
        <v>3350</v>
      </c>
    </row>
    <row r="896" spans="1:25" x14ac:dyDescent="0.25">
      <c r="A896" s="28" t="s">
        <v>18</v>
      </c>
      <c r="B896" s="144" t="s">
        <v>1000</v>
      </c>
      <c r="C896" s="487" t="s">
        <v>150</v>
      </c>
      <c r="D896" s="144">
        <v>35</v>
      </c>
      <c r="E896" s="144" t="s">
        <v>1009</v>
      </c>
      <c r="F896" s="144">
        <v>6</v>
      </c>
      <c r="G896" s="144" t="s">
        <v>3350</v>
      </c>
      <c r="H896" s="144">
        <v>2</v>
      </c>
      <c r="I896" s="144" t="s">
        <v>233</v>
      </c>
      <c r="J896" s="29">
        <v>11.018857030249507</v>
      </c>
      <c r="K896" s="29">
        <v>-0.11688</v>
      </c>
      <c r="L896" s="29">
        <v>-2.7600000000000003E-2</v>
      </c>
      <c r="M896" s="29">
        <v>0.12009452277268935</v>
      </c>
      <c r="N896" s="29">
        <v>6.3</v>
      </c>
      <c r="O896" s="35">
        <v>16.273107614459938</v>
      </c>
      <c r="P896" s="29">
        <v>-0.17016000000000001</v>
      </c>
      <c r="Q896" s="29">
        <v>-3.8880000000000005E-2</v>
      </c>
      <c r="R896" s="29">
        <v>0.17454535227269732</v>
      </c>
      <c r="S896" s="96">
        <v>6.2</v>
      </c>
      <c r="T896" s="35">
        <v>23.889096303761264</v>
      </c>
      <c r="U896" s="29">
        <v>-0.25751999999999997</v>
      </c>
      <c r="V896" s="29">
        <v>-3.8399999999999997E-2</v>
      </c>
      <c r="W896" s="29">
        <v>0.26036726061469401</v>
      </c>
      <c r="X896" s="96">
        <v>6.3</v>
      </c>
      <c r="Y896" s="489" t="s">
        <v>3350</v>
      </c>
    </row>
    <row r="897" spans="1:25" x14ac:dyDescent="0.25">
      <c r="A897" s="28" t="s">
        <v>18</v>
      </c>
      <c r="B897" s="144" t="s">
        <v>1000</v>
      </c>
      <c r="C897" s="487" t="s">
        <v>150</v>
      </c>
      <c r="D897" s="144">
        <v>35</v>
      </c>
      <c r="E897" s="144" t="s">
        <v>1010</v>
      </c>
      <c r="F897" s="144">
        <v>6</v>
      </c>
      <c r="G897" s="144" t="s">
        <v>3350</v>
      </c>
      <c r="H897" s="144">
        <v>2</v>
      </c>
      <c r="I897" s="144" t="s">
        <v>1004</v>
      </c>
      <c r="J897" s="29">
        <v>0</v>
      </c>
      <c r="K897" s="29">
        <v>0</v>
      </c>
      <c r="L897" s="29">
        <v>0</v>
      </c>
      <c r="M897" s="29">
        <v>0</v>
      </c>
      <c r="N897" s="29" t="s">
        <v>41</v>
      </c>
      <c r="O897" s="35">
        <v>0</v>
      </c>
      <c r="P897" s="29">
        <v>0</v>
      </c>
      <c r="Q897" s="29">
        <v>0</v>
      </c>
      <c r="R897" s="29">
        <v>0</v>
      </c>
      <c r="S897" s="96" t="s">
        <v>41</v>
      </c>
      <c r="T897" s="35">
        <v>0</v>
      </c>
      <c r="U897" s="29">
        <v>0</v>
      </c>
      <c r="V897" s="29">
        <v>0</v>
      </c>
      <c r="W897" s="29">
        <v>0</v>
      </c>
      <c r="X897" s="96" t="s">
        <v>41</v>
      </c>
      <c r="Y897" s="489" t="s">
        <v>3350</v>
      </c>
    </row>
    <row r="898" spans="1:25" x14ac:dyDescent="0.25">
      <c r="A898" s="28" t="s">
        <v>18</v>
      </c>
      <c r="B898" s="144" t="s">
        <v>1000</v>
      </c>
      <c r="C898" s="487" t="s">
        <v>150</v>
      </c>
      <c r="D898" s="144">
        <v>35</v>
      </c>
      <c r="E898" s="144" t="s">
        <v>1011</v>
      </c>
      <c r="F898" s="144">
        <v>6</v>
      </c>
      <c r="G898" s="144" t="s">
        <v>3350</v>
      </c>
      <c r="H898" s="144">
        <v>2</v>
      </c>
      <c r="I898" s="144" t="s">
        <v>233</v>
      </c>
      <c r="J898" s="29">
        <v>12.67010217599576</v>
      </c>
      <c r="K898" s="29">
        <v>-0.13428000000000001</v>
      </c>
      <c r="L898" s="29">
        <v>-3.2219999999999999E-2</v>
      </c>
      <c r="M898" s="29">
        <v>0.13809144361617778</v>
      </c>
      <c r="N898" s="29">
        <v>6.3</v>
      </c>
      <c r="O898" s="35">
        <v>30.698173889735919</v>
      </c>
      <c r="P898" s="29">
        <v>-0.32219999999999999</v>
      </c>
      <c r="Q898" s="29">
        <v>-6.7860000000000004E-2</v>
      </c>
      <c r="R898" s="29">
        <v>0.32926861314130745</v>
      </c>
      <c r="S898" s="96">
        <v>6.2</v>
      </c>
      <c r="T898" s="35">
        <v>31.867902778966229</v>
      </c>
      <c r="U898" s="29">
        <v>-0.33822000000000002</v>
      </c>
      <c r="V898" s="29">
        <v>-7.9019999999999993E-2</v>
      </c>
      <c r="W898" s="29">
        <v>0.34732827238795294</v>
      </c>
      <c r="X898" s="96">
        <v>6.3</v>
      </c>
      <c r="Y898" s="489" t="s">
        <v>3350</v>
      </c>
    </row>
    <row r="899" spans="1:25" x14ac:dyDescent="0.25">
      <c r="A899" s="28" t="s">
        <v>18</v>
      </c>
      <c r="B899" s="144" t="s">
        <v>1000</v>
      </c>
      <c r="C899" s="487" t="s">
        <v>150</v>
      </c>
      <c r="D899" s="144">
        <v>35</v>
      </c>
      <c r="E899" s="144" t="s">
        <v>1012</v>
      </c>
      <c r="F899" s="144">
        <v>6</v>
      </c>
      <c r="G899" s="144" t="s">
        <v>3350</v>
      </c>
      <c r="H899" s="144">
        <v>2</v>
      </c>
      <c r="I899" s="144" t="s">
        <v>1004</v>
      </c>
      <c r="J899" s="29">
        <v>3.3431097417354234</v>
      </c>
      <c r="K899" s="29">
        <v>-3.168E-2</v>
      </c>
      <c r="L899" s="29">
        <v>-1.7999999999999999E-2</v>
      </c>
      <c r="M899" s="29">
        <v>3.6436553075174384E-2</v>
      </c>
      <c r="N899" s="29">
        <v>6.3</v>
      </c>
      <c r="O899" s="35">
        <v>19.438369479752225</v>
      </c>
      <c r="P899" s="29">
        <v>-0.17496</v>
      </c>
      <c r="Q899" s="29">
        <v>-0.1134</v>
      </c>
      <c r="R899" s="29">
        <v>0.20849595103982235</v>
      </c>
      <c r="S899" s="96">
        <v>6.2</v>
      </c>
      <c r="T899" s="35">
        <v>3.5348865386118717</v>
      </c>
      <c r="U899" s="29">
        <v>-3.5279999999999999E-2</v>
      </c>
      <c r="V899" s="29">
        <v>-1.5480000000000001E-2</v>
      </c>
      <c r="W899" s="29">
        <v>3.8526728384330793E-2</v>
      </c>
      <c r="X899" s="96">
        <v>6.3</v>
      </c>
      <c r="Y899" s="489" t="s">
        <v>3350</v>
      </c>
    </row>
    <row r="900" spans="1:25" x14ac:dyDescent="0.25">
      <c r="A900" s="28" t="s">
        <v>18</v>
      </c>
      <c r="B900" s="144" t="s">
        <v>1000</v>
      </c>
      <c r="C900" s="487" t="s">
        <v>150</v>
      </c>
      <c r="D900" s="144">
        <v>35</v>
      </c>
      <c r="E900" s="144" t="s">
        <v>1013</v>
      </c>
      <c r="F900" s="144">
        <v>6</v>
      </c>
      <c r="G900" s="144" t="s">
        <v>3350</v>
      </c>
      <c r="H900" s="144">
        <v>2</v>
      </c>
      <c r="I900" s="144" t="s">
        <v>1004</v>
      </c>
      <c r="J900" s="29">
        <v>0.74684849245879548</v>
      </c>
      <c r="K900" s="29">
        <v>-2.5200000000000001E-3</v>
      </c>
      <c r="L900" s="29">
        <v>-7.7400000000000004E-3</v>
      </c>
      <c r="M900" s="29">
        <v>8.1399017193084094E-3</v>
      </c>
      <c r="N900" s="29">
        <v>6.3</v>
      </c>
      <c r="O900" s="35">
        <v>0.79726094858830754</v>
      </c>
      <c r="P900" s="29">
        <v>-4.3200000000000001E-3</v>
      </c>
      <c r="Q900" s="29">
        <v>-7.3800000000000003E-3</v>
      </c>
      <c r="R900" s="29">
        <v>8.5514209345581866E-3</v>
      </c>
      <c r="S900" s="96">
        <v>6.2</v>
      </c>
      <c r="T900" s="35">
        <v>0.93904997363035514</v>
      </c>
      <c r="U900" s="29">
        <v>-5.7599999999999995E-3</v>
      </c>
      <c r="V900" s="29">
        <v>-8.4600000000000005E-3</v>
      </c>
      <c r="W900" s="29">
        <v>1.0234705662597239E-2</v>
      </c>
      <c r="X900" s="96">
        <v>6.3</v>
      </c>
      <c r="Y900" s="489" t="s">
        <v>3350</v>
      </c>
    </row>
    <row r="901" spans="1:25" x14ac:dyDescent="0.25">
      <c r="A901" s="28" t="s">
        <v>18</v>
      </c>
      <c r="B901" s="144" t="s">
        <v>1000</v>
      </c>
      <c r="C901" s="487" t="s">
        <v>150</v>
      </c>
      <c r="D901" s="144">
        <v>35</v>
      </c>
      <c r="E901" s="144" t="s">
        <v>1014</v>
      </c>
      <c r="F901" s="144">
        <v>6</v>
      </c>
      <c r="G901" s="144" t="s">
        <v>3350</v>
      </c>
      <c r="H901" s="144">
        <v>2</v>
      </c>
      <c r="I901" s="144" t="s">
        <v>1004</v>
      </c>
      <c r="J901" s="29">
        <v>0</v>
      </c>
      <c r="K901" s="29">
        <v>0</v>
      </c>
      <c r="L901" s="29">
        <v>0</v>
      </c>
      <c r="M901" s="29">
        <v>0</v>
      </c>
      <c r="N901" s="29" t="s">
        <v>41</v>
      </c>
      <c r="O901" s="35">
        <v>0</v>
      </c>
      <c r="P901" s="29">
        <v>0</v>
      </c>
      <c r="Q901" s="29">
        <v>0</v>
      </c>
      <c r="R901" s="29">
        <v>0</v>
      </c>
      <c r="S901" s="96" t="s">
        <v>41</v>
      </c>
      <c r="T901" s="35">
        <v>0</v>
      </c>
      <c r="U901" s="29">
        <v>0</v>
      </c>
      <c r="V901" s="29">
        <v>0</v>
      </c>
      <c r="W901" s="29">
        <v>0</v>
      </c>
      <c r="X901" s="96" t="s">
        <v>41</v>
      </c>
      <c r="Y901" s="489" t="s">
        <v>3350</v>
      </c>
    </row>
    <row r="902" spans="1:25" x14ac:dyDescent="0.25">
      <c r="A902" s="28" t="s">
        <v>18</v>
      </c>
      <c r="B902" s="144" t="s">
        <v>1000</v>
      </c>
      <c r="C902" s="487" t="s">
        <v>150</v>
      </c>
      <c r="D902" s="144">
        <v>35</v>
      </c>
      <c r="E902" s="144" t="s">
        <v>2945</v>
      </c>
      <c r="F902" s="144">
        <v>6</v>
      </c>
      <c r="G902" s="144" t="s">
        <v>3350</v>
      </c>
      <c r="H902" s="144">
        <v>2</v>
      </c>
      <c r="I902" s="144" t="s">
        <v>1004</v>
      </c>
      <c r="J902" s="29">
        <v>0</v>
      </c>
      <c r="K902" s="29">
        <v>0</v>
      </c>
      <c r="L902" s="29">
        <v>0</v>
      </c>
      <c r="M902" s="29">
        <v>0</v>
      </c>
      <c r="N902" s="29" t="s">
        <v>41</v>
      </c>
      <c r="O902" s="35">
        <v>0</v>
      </c>
      <c r="P902" s="29">
        <v>0</v>
      </c>
      <c r="Q902" s="29">
        <v>0</v>
      </c>
      <c r="R902" s="29">
        <v>0</v>
      </c>
      <c r="S902" s="96" t="s">
        <v>41</v>
      </c>
      <c r="T902" s="35">
        <v>0</v>
      </c>
      <c r="U902" s="29">
        <v>0</v>
      </c>
      <c r="V902" s="29">
        <v>0</v>
      </c>
      <c r="W902" s="29">
        <v>0</v>
      </c>
      <c r="X902" s="96" t="s">
        <v>41</v>
      </c>
      <c r="Y902" s="489" t="s">
        <v>3350</v>
      </c>
    </row>
    <row r="903" spans="1:25" ht="15.75" thickBot="1" x14ac:dyDescent="0.3">
      <c r="A903" s="32" t="s">
        <v>18</v>
      </c>
      <c r="B903" s="146" t="s">
        <v>1000</v>
      </c>
      <c r="C903" s="496" t="s">
        <v>150</v>
      </c>
      <c r="D903" s="146">
        <v>35</v>
      </c>
      <c r="E903" s="146" t="s">
        <v>79</v>
      </c>
      <c r="F903" s="146">
        <v>6</v>
      </c>
      <c r="G903" s="146" t="s">
        <v>59</v>
      </c>
      <c r="H903" s="146">
        <v>2</v>
      </c>
      <c r="I903" s="146" t="s">
        <v>60</v>
      </c>
      <c r="J903" s="29">
        <v>0</v>
      </c>
      <c r="K903" s="29">
        <v>0</v>
      </c>
      <c r="L903" s="29">
        <v>0</v>
      </c>
      <c r="M903" s="29">
        <v>0</v>
      </c>
      <c r="N903" s="29">
        <v>6.3</v>
      </c>
      <c r="O903" s="36">
        <v>0</v>
      </c>
      <c r="P903" s="33">
        <v>0</v>
      </c>
      <c r="Q903" s="33">
        <v>0</v>
      </c>
      <c r="R903" s="33">
        <v>0</v>
      </c>
      <c r="S903" s="99">
        <v>6.2</v>
      </c>
      <c r="T903" s="36">
        <v>0</v>
      </c>
      <c r="U903" s="33">
        <v>0</v>
      </c>
      <c r="V903" s="33">
        <v>0</v>
      </c>
      <c r="W903" s="33">
        <v>0</v>
      </c>
      <c r="X903" s="99">
        <v>6.3</v>
      </c>
      <c r="Y903" s="492" t="s">
        <v>3350</v>
      </c>
    </row>
    <row r="904" spans="1:25" x14ac:dyDescent="0.25">
      <c r="A904" s="24" t="s">
        <v>18</v>
      </c>
      <c r="B904" s="142" t="s">
        <v>1015</v>
      </c>
      <c r="C904" s="142" t="s">
        <v>3351</v>
      </c>
      <c r="D904" s="142">
        <v>6</v>
      </c>
      <c r="E904" s="142" t="s">
        <v>3033</v>
      </c>
      <c r="F904" s="142">
        <v>0</v>
      </c>
      <c r="G904" s="142" t="s">
        <v>3350</v>
      </c>
      <c r="H904" s="142" t="s">
        <v>3350</v>
      </c>
      <c r="I904" s="142" t="s">
        <v>3350</v>
      </c>
      <c r="J904" s="25">
        <v>0</v>
      </c>
      <c r="K904" s="25">
        <v>-0.86</v>
      </c>
      <c r="L904" s="25">
        <v>-0.38</v>
      </c>
      <c r="M904" s="25">
        <v>0</v>
      </c>
      <c r="N904" s="25">
        <v>0</v>
      </c>
      <c r="O904" s="92">
        <v>0</v>
      </c>
      <c r="P904" s="25">
        <v>-1.47</v>
      </c>
      <c r="Q904" s="25">
        <v>-0.48</v>
      </c>
      <c r="R904" s="25">
        <v>0</v>
      </c>
      <c r="S904" s="93">
        <v>0</v>
      </c>
      <c r="T904" s="92">
        <v>0</v>
      </c>
      <c r="U904" s="25">
        <v>-1.1599999999999999</v>
      </c>
      <c r="V904" s="25">
        <v>-0.48</v>
      </c>
      <c r="W904" s="25">
        <v>0</v>
      </c>
      <c r="X904" s="93">
        <v>0</v>
      </c>
      <c r="Y904" s="485" t="s">
        <v>3350</v>
      </c>
    </row>
    <row r="905" spans="1:25" x14ac:dyDescent="0.25">
      <c r="A905" s="28" t="s">
        <v>18</v>
      </c>
      <c r="B905" s="144" t="s">
        <v>1015</v>
      </c>
      <c r="C905" s="487" t="s">
        <v>3351</v>
      </c>
      <c r="D905" s="144">
        <v>6</v>
      </c>
      <c r="E905" s="144" t="s">
        <v>2946</v>
      </c>
      <c r="F905" s="144">
        <v>35</v>
      </c>
      <c r="G905" s="144" t="s">
        <v>31</v>
      </c>
      <c r="H905" s="144" t="s">
        <v>3350</v>
      </c>
      <c r="I905" s="144" t="s">
        <v>3350</v>
      </c>
      <c r="J905" s="29">
        <v>0</v>
      </c>
      <c r="K905" s="29">
        <v>0</v>
      </c>
      <c r="L905" s="29">
        <v>0</v>
      </c>
      <c r="M905" s="29">
        <v>0</v>
      </c>
      <c r="N905" s="29" t="s">
        <v>41</v>
      </c>
      <c r="O905" s="35">
        <v>0</v>
      </c>
      <c r="P905" s="29">
        <v>0</v>
      </c>
      <c r="Q905" s="29">
        <v>0</v>
      </c>
      <c r="R905" s="29">
        <v>0</v>
      </c>
      <c r="S905" s="96" t="s">
        <v>41</v>
      </c>
      <c r="T905" s="35">
        <v>0</v>
      </c>
      <c r="U905" s="29">
        <v>0</v>
      </c>
      <c r="V905" s="29">
        <v>0</v>
      </c>
      <c r="W905" s="29">
        <v>0</v>
      </c>
      <c r="X905" s="96" t="s">
        <v>41</v>
      </c>
      <c r="Y905" s="489" t="s">
        <v>3350</v>
      </c>
    </row>
    <row r="906" spans="1:25" x14ac:dyDescent="0.25">
      <c r="A906" s="28" t="s">
        <v>18</v>
      </c>
      <c r="B906" s="144" t="s">
        <v>1015</v>
      </c>
      <c r="C906" s="487" t="s">
        <v>3351</v>
      </c>
      <c r="D906" s="144">
        <v>6</v>
      </c>
      <c r="E906" s="144" t="s">
        <v>1016</v>
      </c>
      <c r="F906" s="144">
        <v>0</v>
      </c>
      <c r="G906" s="144" t="s">
        <v>3350</v>
      </c>
      <c r="H906" s="144" t="s">
        <v>3350</v>
      </c>
      <c r="I906" s="144" t="s">
        <v>3350</v>
      </c>
      <c r="J906" s="29">
        <v>16.66449988699565</v>
      </c>
      <c r="K906" s="29">
        <v>-0.1794</v>
      </c>
      <c r="L906" s="29">
        <v>-1.6800000000000002E-2</v>
      </c>
      <c r="M906" s="29">
        <v>0.18018490502814047</v>
      </c>
      <c r="N906" s="29">
        <v>6.25</v>
      </c>
      <c r="O906" s="35">
        <v>39.068315307668797</v>
      </c>
      <c r="P906" s="29">
        <v>-0.42011999999999999</v>
      </c>
      <c r="Q906" s="29">
        <v>-5.5560000000000005E-2</v>
      </c>
      <c r="R906" s="29">
        <v>0.42377792297381417</v>
      </c>
      <c r="S906" s="96">
        <v>6.27</v>
      </c>
      <c r="T906" s="35">
        <v>29.936406310346449</v>
      </c>
      <c r="U906" s="29">
        <v>-0.32112000000000002</v>
      </c>
      <c r="V906" s="29">
        <v>-4.8240000000000005E-2</v>
      </c>
      <c r="W906" s="29">
        <v>0.3247231928889589</v>
      </c>
      <c r="X906" s="96">
        <v>6.27</v>
      </c>
      <c r="Y906" s="489" t="s">
        <v>3350</v>
      </c>
    </row>
    <row r="907" spans="1:25" x14ac:dyDescent="0.25">
      <c r="A907" s="28" t="s">
        <v>18</v>
      </c>
      <c r="B907" s="144" t="s">
        <v>1015</v>
      </c>
      <c r="C907" s="487" t="s">
        <v>3351</v>
      </c>
      <c r="D907" s="144">
        <v>6</v>
      </c>
      <c r="E907" s="144" t="s">
        <v>1017</v>
      </c>
      <c r="F907" s="144">
        <v>6</v>
      </c>
      <c r="G907" s="144" t="s">
        <v>3350</v>
      </c>
      <c r="H907" s="144" t="s">
        <v>3350</v>
      </c>
      <c r="I907" s="144" t="s">
        <v>1018</v>
      </c>
      <c r="J907" s="29">
        <v>38.065155887321922</v>
      </c>
      <c r="K907" s="29">
        <v>-0.35664000000000001</v>
      </c>
      <c r="L907" s="29">
        <v>-0.20544000000000001</v>
      </c>
      <c r="M907" s="29">
        <v>0.41157949803166827</v>
      </c>
      <c r="N907" s="29">
        <v>6.25</v>
      </c>
      <c r="O907" s="35">
        <v>51.517944913894041</v>
      </c>
      <c r="P907" s="29">
        <v>-0.50568000000000002</v>
      </c>
      <c r="Q907" s="29">
        <v>-0.23784</v>
      </c>
      <c r="R907" s="29">
        <v>0.5588203002755</v>
      </c>
      <c r="S907" s="96">
        <v>6.27</v>
      </c>
      <c r="T907" s="35">
        <v>48.692115489088785</v>
      </c>
      <c r="U907" s="29">
        <v>-0.47687999999999997</v>
      </c>
      <c r="V907" s="29">
        <v>-0.22703999999999999</v>
      </c>
      <c r="W907" s="29">
        <v>0.52816824592169487</v>
      </c>
      <c r="X907" s="96">
        <v>6.27</v>
      </c>
      <c r="Y907" s="489" t="s">
        <v>3350</v>
      </c>
    </row>
    <row r="908" spans="1:25" x14ac:dyDescent="0.25">
      <c r="A908" s="28" t="s">
        <v>18</v>
      </c>
      <c r="B908" s="144" t="s">
        <v>1015</v>
      </c>
      <c r="C908" s="487" t="s">
        <v>3351</v>
      </c>
      <c r="D908" s="144">
        <v>6</v>
      </c>
      <c r="E908" s="144" t="s">
        <v>1019</v>
      </c>
      <c r="F908" s="144">
        <v>6</v>
      </c>
      <c r="G908" s="144" t="s">
        <v>3350</v>
      </c>
      <c r="H908" s="144" t="s">
        <v>3350</v>
      </c>
      <c r="I908" s="144" t="s">
        <v>1020</v>
      </c>
      <c r="J908" s="29">
        <v>16.906997875612319</v>
      </c>
      <c r="K908" s="29">
        <v>-0.16031999999999999</v>
      </c>
      <c r="L908" s="29">
        <v>-8.7840000000000001E-2</v>
      </c>
      <c r="M908" s="29">
        <v>0.18280691453005818</v>
      </c>
      <c r="N908" s="29">
        <v>6.25</v>
      </c>
      <c r="O908" s="35">
        <v>35.125687846028761</v>
      </c>
      <c r="P908" s="29">
        <v>-0.36407999999999996</v>
      </c>
      <c r="Q908" s="29">
        <v>-0.11231999999999999</v>
      </c>
      <c r="R908" s="29">
        <v>0.38101184863465853</v>
      </c>
      <c r="S908" s="96">
        <v>6.27</v>
      </c>
      <c r="T908" s="35">
        <v>17.781516993385498</v>
      </c>
      <c r="U908" s="29">
        <v>-0.17304</v>
      </c>
      <c r="V908" s="29">
        <v>-8.5199999999999998E-2</v>
      </c>
      <c r="W908" s="29">
        <v>0.19287789297895183</v>
      </c>
      <c r="X908" s="96">
        <v>6.27</v>
      </c>
      <c r="Y908" s="489" t="s">
        <v>3350</v>
      </c>
    </row>
    <row r="909" spans="1:25" x14ac:dyDescent="0.25">
      <c r="A909" s="28" t="s">
        <v>18</v>
      </c>
      <c r="B909" s="144" t="s">
        <v>1015</v>
      </c>
      <c r="C909" s="487" t="s">
        <v>3351</v>
      </c>
      <c r="D909" s="144">
        <v>6</v>
      </c>
      <c r="E909" s="144" t="s">
        <v>1021</v>
      </c>
      <c r="F909" s="144">
        <v>6</v>
      </c>
      <c r="G909" s="144" t="s">
        <v>3350</v>
      </c>
      <c r="H909" s="144" t="s">
        <v>3350</v>
      </c>
      <c r="I909" s="144" t="s">
        <v>1022</v>
      </c>
      <c r="J909" s="29">
        <v>0.7077572653722175</v>
      </c>
      <c r="K909" s="29">
        <v>-3.9239999999999995E-3</v>
      </c>
      <c r="L909" s="29">
        <v>-6.5700000000000003E-3</v>
      </c>
      <c r="M909" s="29">
        <v>7.6526254318371022E-3</v>
      </c>
      <c r="N909" s="29">
        <v>6.25</v>
      </c>
      <c r="O909" s="35">
        <v>1.5084800224112103</v>
      </c>
      <c r="P909" s="29">
        <v>-9.7020000000000006E-3</v>
      </c>
      <c r="Q909" s="29">
        <v>-1.3176E-2</v>
      </c>
      <c r="R909" s="29">
        <v>1.6362633651096636E-2</v>
      </c>
      <c r="S909" s="96">
        <v>6.27</v>
      </c>
      <c r="T909" s="35">
        <v>0.69918924236687729</v>
      </c>
      <c r="U909" s="29">
        <v>-4.3019999999999994E-3</v>
      </c>
      <c r="V909" s="29">
        <v>-6.2460000000000007E-3</v>
      </c>
      <c r="W909" s="29">
        <v>7.5841756308777557E-3</v>
      </c>
      <c r="X909" s="96">
        <v>6.27</v>
      </c>
      <c r="Y909" s="489" t="s">
        <v>3350</v>
      </c>
    </row>
    <row r="910" spans="1:25" x14ac:dyDescent="0.25">
      <c r="A910" s="28" t="s">
        <v>18</v>
      </c>
      <c r="B910" s="144" t="s">
        <v>1015</v>
      </c>
      <c r="C910" s="487" t="s">
        <v>3351</v>
      </c>
      <c r="D910" s="144">
        <v>6</v>
      </c>
      <c r="E910" s="144" t="s">
        <v>1023</v>
      </c>
      <c r="F910" s="144">
        <v>6</v>
      </c>
      <c r="G910" s="144" t="s">
        <v>3350</v>
      </c>
      <c r="H910" s="144" t="s">
        <v>3350</v>
      </c>
      <c r="I910" s="144" t="s">
        <v>1024</v>
      </c>
      <c r="J910" s="29">
        <v>13.64352855051669</v>
      </c>
      <c r="K910" s="29">
        <v>-0.13022999999999998</v>
      </c>
      <c r="L910" s="29">
        <v>-6.93E-2</v>
      </c>
      <c r="M910" s="29">
        <v>0.14752065245246171</v>
      </c>
      <c r="N910" s="29">
        <v>6.25</v>
      </c>
      <c r="O910" s="35">
        <v>19.186786002506398</v>
      </c>
      <c r="P910" s="29">
        <v>-0.19034999999999999</v>
      </c>
      <c r="Q910" s="29">
        <v>-8.4150000000000003E-2</v>
      </c>
      <c r="R910" s="29">
        <v>0.20812098644778715</v>
      </c>
      <c r="S910" s="96">
        <v>6.27</v>
      </c>
      <c r="T910" s="35">
        <v>14.661099046728308</v>
      </c>
      <c r="U910" s="29">
        <v>-0.14049</v>
      </c>
      <c r="V910" s="29">
        <v>-7.4520000000000003E-2</v>
      </c>
      <c r="W910" s="29">
        <v>0.15903040746976663</v>
      </c>
      <c r="X910" s="96">
        <v>6.27</v>
      </c>
      <c r="Y910" s="489" t="s">
        <v>3350</v>
      </c>
    </row>
    <row r="911" spans="1:25" x14ac:dyDescent="0.25">
      <c r="A911" s="28" t="s">
        <v>18</v>
      </c>
      <c r="B911" s="144" t="s">
        <v>1015</v>
      </c>
      <c r="C911" s="487" t="s">
        <v>3351</v>
      </c>
      <c r="D911" s="144">
        <v>6</v>
      </c>
      <c r="E911" s="144" t="s">
        <v>58</v>
      </c>
      <c r="F911" s="144">
        <v>6</v>
      </c>
      <c r="G911" s="144" t="s">
        <v>3350</v>
      </c>
      <c r="H911" s="144" t="s">
        <v>3350</v>
      </c>
      <c r="I911" s="144" t="s">
        <v>60</v>
      </c>
      <c r="J911" s="29">
        <v>0</v>
      </c>
      <c r="K911" s="29">
        <v>0</v>
      </c>
      <c r="L911" s="29">
        <v>0</v>
      </c>
      <c r="M911" s="29">
        <v>0</v>
      </c>
      <c r="N911" s="29">
        <v>6.25</v>
      </c>
      <c r="O911" s="35">
        <v>0</v>
      </c>
      <c r="P911" s="29">
        <v>0</v>
      </c>
      <c r="Q911" s="29">
        <v>0</v>
      </c>
      <c r="R911" s="29">
        <v>0</v>
      </c>
      <c r="S911" s="96">
        <v>6.27</v>
      </c>
      <c r="T911" s="35">
        <v>0</v>
      </c>
      <c r="U911" s="29">
        <v>0</v>
      </c>
      <c r="V911" s="29">
        <v>0</v>
      </c>
      <c r="W911" s="29">
        <v>0</v>
      </c>
      <c r="X911" s="96">
        <v>6.27</v>
      </c>
      <c r="Y911" s="489" t="s">
        <v>3350</v>
      </c>
    </row>
    <row r="912" spans="1:25" ht="15.75" thickBot="1" x14ac:dyDescent="0.3">
      <c r="A912" s="28" t="s">
        <v>18</v>
      </c>
      <c r="B912" s="144" t="s">
        <v>1015</v>
      </c>
      <c r="C912" s="487" t="s">
        <v>3351</v>
      </c>
      <c r="D912" s="144">
        <v>6</v>
      </c>
      <c r="E912" s="144" t="s">
        <v>79</v>
      </c>
      <c r="F912" s="144">
        <v>6</v>
      </c>
      <c r="G912" s="144" t="s">
        <v>3350</v>
      </c>
      <c r="H912" s="144" t="s">
        <v>3350</v>
      </c>
      <c r="I912" s="144" t="s">
        <v>60</v>
      </c>
      <c r="J912" s="29">
        <v>0</v>
      </c>
      <c r="K912" s="29">
        <v>-4.0619999999999996E-2</v>
      </c>
      <c r="L912" s="29">
        <v>-2.673E-2</v>
      </c>
      <c r="M912" s="29">
        <v>4.8625891251472195E-2</v>
      </c>
      <c r="N912" s="29">
        <v>6.25</v>
      </c>
      <c r="O912" s="35">
        <v>0</v>
      </c>
      <c r="P912" s="29">
        <v>-6.0539999999999997E-2</v>
      </c>
      <c r="Q912" s="29">
        <v>-4.4429999999999997E-2</v>
      </c>
      <c r="R912" s="29">
        <v>7.5094051029359177E-2</v>
      </c>
      <c r="S912" s="96">
        <v>6.27</v>
      </c>
      <c r="T912" s="35">
        <v>0</v>
      </c>
      <c r="U912" s="29">
        <v>-4.1579999999999999E-2</v>
      </c>
      <c r="V912" s="29">
        <v>-2.784E-2</v>
      </c>
      <c r="W912" s="29">
        <v>5.0039604314982347E-2</v>
      </c>
      <c r="X912" s="96">
        <v>6.27</v>
      </c>
      <c r="Y912" s="489" t="s">
        <v>3350</v>
      </c>
    </row>
    <row r="913" spans="1:25" x14ac:dyDescent="0.25">
      <c r="A913" s="24" t="s">
        <v>18</v>
      </c>
      <c r="B913" s="142" t="s">
        <v>1025</v>
      </c>
      <c r="C913" s="142" t="s">
        <v>22</v>
      </c>
      <c r="D913" s="142">
        <v>35</v>
      </c>
      <c r="E913" s="142" t="s">
        <v>30</v>
      </c>
      <c r="F913" s="142">
        <v>0</v>
      </c>
      <c r="G913" s="142" t="s">
        <v>3350</v>
      </c>
      <c r="H913" s="142" t="s">
        <v>3350</v>
      </c>
      <c r="I913" s="142" t="s">
        <v>3350</v>
      </c>
      <c r="J913" s="25">
        <v>0</v>
      </c>
      <c r="K913" s="25">
        <v>0</v>
      </c>
      <c r="L913" s="25">
        <v>0</v>
      </c>
      <c r="M913" s="25">
        <v>0</v>
      </c>
      <c r="N913" s="25">
        <v>0</v>
      </c>
      <c r="O913" s="92">
        <v>0</v>
      </c>
      <c r="P913" s="25">
        <v>0</v>
      </c>
      <c r="Q913" s="25">
        <v>0</v>
      </c>
      <c r="R913" s="25">
        <v>0</v>
      </c>
      <c r="S913" s="93">
        <v>0</v>
      </c>
      <c r="T913" s="92">
        <v>0</v>
      </c>
      <c r="U913" s="25">
        <v>0</v>
      </c>
      <c r="V913" s="25">
        <v>0</v>
      </c>
      <c r="W913" s="25">
        <v>0</v>
      </c>
      <c r="X913" s="93">
        <v>0</v>
      </c>
      <c r="Y913" s="485" t="s">
        <v>3350</v>
      </c>
    </row>
    <row r="914" spans="1:25" x14ac:dyDescent="0.25">
      <c r="A914" s="28" t="s">
        <v>18</v>
      </c>
      <c r="B914" s="144" t="s">
        <v>1025</v>
      </c>
      <c r="C914" s="487" t="s">
        <v>22</v>
      </c>
      <c r="D914" s="144">
        <v>35</v>
      </c>
      <c r="E914" s="144" t="s">
        <v>759</v>
      </c>
      <c r="F914" s="144">
        <v>10</v>
      </c>
      <c r="G914" s="144" t="s">
        <v>3350</v>
      </c>
      <c r="H914" s="144" t="s">
        <v>3350</v>
      </c>
      <c r="I914" s="144" t="s">
        <v>3350</v>
      </c>
      <c r="J914" s="29">
        <v>9.7395023467956019</v>
      </c>
      <c r="K914" s="29">
        <v>-0.13000000000000012</v>
      </c>
      <c r="L914" s="29">
        <v>-0.12000000000000099</v>
      </c>
      <c r="M914" s="29">
        <v>0.17691806012954209</v>
      </c>
      <c r="N914" s="29">
        <v>10.5</v>
      </c>
      <c r="O914" s="35">
        <v>15.6677671024032</v>
      </c>
      <c r="P914" s="29">
        <v>-0.27</v>
      </c>
      <c r="Q914" s="29">
        <v>-8.9999999999999858E-2</v>
      </c>
      <c r="R914" s="29">
        <v>0.28460498941515411</v>
      </c>
      <c r="S914" s="96">
        <v>10.5</v>
      </c>
      <c r="T914" s="35">
        <v>11.078784364160789</v>
      </c>
      <c r="U914" s="29">
        <v>-0.17999999999999972</v>
      </c>
      <c r="V914" s="29">
        <v>-8.9999999999999858E-2</v>
      </c>
      <c r="W914" s="29">
        <v>0.20124611797498076</v>
      </c>
      <c r="X914" s="96">
        <v>10.5</v>
      </c>
      <c r="Y914" s="489" t="s">
        <v>3350</v>
      </c>
    </row>
    <row r="915" spans="1:25" x14ac:dyDescent="0.25">
      <c r="A915" s="28" t="s">
        <v>18</v>
      </c>
      <c r="B915" s="144" t="s">
        <v>1025</v>
      </c>
      <c r="C915" s="487" t="s">
        <v>22</v>
      </c>
      <c r="D915" s="144">
        <v>35</v>
      </c>
      <c r="E915" s="144" t="s">
        <v>139</v>
      </c>
      <c r="F915" s="144">
        <v>10</v>
      </c>
      <c r="G915" s="144" t="s">
        <v>3350</v>
      </c>
      <c r="H915" s="144" t="s">
        <v>3350</v>
      </c>
      <c r="I915" s="144" t="s">
        <v>60</v>
      </c>
      <c r="J915" s="29">
        <v>1.7401148235248962</v>
      </c>
      <c r="K915" s="29">
        <v>-1.1999999999999988E-3</v>
      </c>
      <c r="L915" s="29">
        <v>-9.9999999999997863E-5</v>
      </c>
      <c r="M915" s="29">
        <v>1.2041594578792282E-3</v>
      </c>
      <c r="N915" s="29">
        <v>0.4</v>
      </c>
      <c r="O915" s="35">
        <v>1.0218306086510807</v>
      </c>
      <c r="P915" s="29">
        <v>-7.0000000000000064E-4</v>
      </c>
      <c r="Q915" s="29">
        <v>-9.9999999999997863E-5</v>
      </c>
      <c r="R915" s="29">
        <v>7.0710678118654784E-4</v>
      </c>
      <c r="S915" s="96">
        <v>0.4</v>
      </c>
      <c r="T915" s="35">
        <v>0.32313121062135136</v>
      </c>
      <c r="U915" s="29">
        <v>-1.0000000000000009E-4</v>
      </c>
      <c r="V915" s="29">
        <v>-1.9999999999999573E-4</v>
      </c>
      <c r="W915" s="29">
        <v>2.2360679774997518E-4</v>
      </c>
      <c r="X915" s="96">
        <v>0.4</v>
      </c>
      <c r="Y915" s="489" t="s">
        <v>3350</v>
      </c>
    </row>
    <row r="916" spans="1:25" x14ac:dyDescent="0.25">
      <c r="A916" s="28" t="s">
        <v>18</v>
      </c>
      <c r="B916" s="144" t="s">
        <v>1025</v>
      </c>
      <c r="C916" s="487" t="s">
        <v>22</v>
      </c>
      <c r="D916" s="144">
        <v>35</v>
      </c>
      <c r="E916" s="144" t="s">
        <v>1027</v>
      </c>
      <c r="F916" s="144">
        <v>10</v>
      </c>
      <c r="G916" s="144" t="s">
        <v>3350</v>
      </c>
      <c r="H916" s="144" t="s">
        <v>3350</v>
      </c>
      <c r="I916" s="144" t="s">
        <v>1028</v>
      </c>
      <c r="J916" s="29">
        <v>7.8242061126077118</v>
      </c>
      <c r="K916" s="29">
        <v>-0.11000000000000031</v>
      </c>
      <c r="L916" s="29">
        <v>-8.9999999999999858E-2</v>
      </c>
      <c r="M916" s="29">
        <v>0.14212670403551911</v>
      </c>
      <c r="N916" s="29">
        <v>10.5</v>
      </c>
      <c r="O916" s="35">
        <v>11.146962142205687</v>
      </c>
      <c r="P916" s="29">
        <v>-0.19000000000000039</v>
      </c>
      <c r="Q916" s="29">
        <v>-7.0000000000000284E-2</v>
      </c>
      <c r="R916" s="29">
        <v>0.20248456731316633</v>
      </c>
      <c r="S916" s="96">
        <v>10.5</v>
      </c>
      <c r="T916" s="35">
        <v>6.897860768588826</v>
      </c>
      <c r="U916" s="29">
        <v>-0.10999999999999943</v>
      </c>
      <c r="V916" s="29">
        <v>-5.9999999999999609E-2</v>
      </c>
      <c r="W916" s="29">
        <v>0.12529964086141598</v>
      </c>
      <c r="X916" s="96">
        <v>10.5</v>
      </c>
      <c r="Y916" s="489" t="s">
        <v>3350</v>
      </c>
    </row>
    <row r="917" spans="1:25" x14ac:dyDescent="0.25">
      <c r="A917" s="28" t="s">
        <v>18</v>
      </c>
      <c r="B917" s="144" t="s">
        <v>1025</v>
      </c>
      <c r="C917" s="487" t="s">
        <v>22</v>
      </c>
      <c r="D917" s="144">
        <v>35</v>
      </c>
      <c r="E917" s="144" t="s">
        <v>1029</v>
      </c>
      <c r="F917" s="144">
        <v>10</v>
      </c>
      <c r="G917" s="144" t="s">
        <v>3350</v>
      </c>
      <c r="H917" s="144" t="s">
        <v>3350</v>
      </c>
      <c r="I917" s="144" t="s">
        <v>1030</v>
      </c>
      <c r="J917" s="29">
        <v>2.3356128197738655</v>
      </c>
      <c r="K917" s="29">
        <v>-2.9999999999999805E-2</v>
      </c>
      <c r="L917" s="29">
        <v>-2.9999999999999361E-2</v>
      </c>
      <c r="M917" s="29">
        <v>4.2426406871192264E-2</v>
      </c>
      <c r="N917" s="29">
        <v>10.5</v>
      </c>
      <c r="O917" s="35">
        <v>5.0754442374306983</v>
      </c>
      <c r="P917" s="29">
        <v>-8.9999999999999858E-2</v>
      </c>
      <c r="Q917" s="29">
        <v>-1.9999999999999574E-2</v>
      </c>
      <c r="R917" s="29">
        <v>9.219544457292865E-2</v>
      </c>
      <c r="S917" s="96">
        <v>10.5</v>
      </c>
      <c r="T917" s="35">
        <v>3.4817260227562858</v>
      </c>
      <c r="U917" s="29">
        <v>-6.0000000000000497E-2</v>
      </c>
      <c r="V917" s="29">
        <v>-1.9999999999999574E-2</v>
      </c>
      <c r="W917" s="29">
        <v>6.324555320336793E-2</v>
      </c>
      <c r="X917" s="96">
        <v>10.5</v>
      </c>
      <c r="Y917" s="489" t="s">
        <v>3350</v>
      </c>
    </row>
    <row r="918" spans="1:25" ht="15.75" thickBot="1" x14ac:dyDescent="0.3">
      <c r="A918" s="32" t="s">
        <v>18</v>
      </c>
      <c r="B918" s="146" t="s">
        <v>1025</v>
      </c>
      <c r="C918" s="496" t="s">
        <v>22</v>
      </c>
      <c r="D918" s="146">
        <v>35</v>
      </c>
      <c r="E918" s="146" t="s">
        <v>61</v>
      </c>
      <c r="F918" s="146">
        <v>0</v>
      </c>
      <c r="G918" s="146" t="s">
        <v>3350</v>
      </c>
      <c r="H918" s="146" t="s">
        <v>3350</v>
      </c>
      <c r="I918" s="146" t="s">
        <v>3350</v>
      </c>
      <c r="J918" s="29" t="s">
        <v>485</v>
      </c>
      <c r="K918" s="29" t="s">
        <v>2926</v>
      </c>
      <c r="L918" s="29" t="s">
        <v>2926</v>
      </c>
      <c r="M918" s="29" t="s">
        <v>2926</v>
      </c>
      <c r="N918" s="29" t="s">
        <v>2926</v>
      </c>
      <c r="O918" s="36" t="s">
        <v>485</v>
      </c>
      <c r="P918" s="33" t="s">
        <v>2926</v>
      </c>
      <c r="Q918" s="33" t="s">
        <v>2926</v>
      </c>
      <c r="R918" s="33" t="s">
        <v>2926</v>
      </c>
      <c r="S918" s="99" t="s">
        <v>2926</v>
      </c>
      <c r="T918" s="36" t="s">
        <v>485</v>
      </c>
      <c r="U918" s="33" t="s">
        <v>2926</v>
      </c>
      <c r="V918" s="33" t="s">
        <v>2926</v>
      </c>
      <c r="W918" s="33" t="s">
        <v>2926</v>
      </c>
      <c r="X918" s="99" t="s">
        <v>2926</v>
      </c>
      <c r="Y918" s="492" t="s">
        <v>3350</v>
      </c>
    </row>
    <row r="919" spans="1:25" x14ac:dyDescent="0.25">
      <c r="A919" s="24" t="s">
        <v>18</v>
      </c>
      <c r="B919" s="142" t="s">
        <v>1031</v>
      </c>
      <c r="C919" s="142" t="s">
        <v>22</v>
      </c>
      <c r="D919" s="142">
        <v>35</v>
      </c>
      <c r="E919" s="142" t="s">
        <v>61</v>
      </c>
      <c r="F919" s="142">
        <v>35</v>
      </c>
      <c r="G919" s="142" t="s">
        <v>31</v>
      </c>
      <c r="H919" s="142" t="s">
        <v>3350</v>
      </c>
      <c r="I919" s="142" t="s">
        <v>3350</v>
      </c>
      <c r="J919" s="25">
        <v>1.5673833609265981</v>
      </c>
      <c r="K919" s="25">
        <v>-9.5584999999999989E-2</v>
      </c>
      <c r="L919" s="25">
        <v>-1.9812E-2</v>
      </c>
      <c r="M919" s="25">
        <v>0</v>
      </c>
      <c r="N919" s="25">
        <v>36</v>
      </c>
      <c r="O919" s="92">
        <v>1.9747637311605675</v>
      </c>
      <c r="P919" s="25">
        <v>-0.12000379999999999</v>
      </c>
      <c r="Q919" s="25">
        <v>-2.8449200000000001E-2</v>
      </c>
      <c r="R919" s="25">
        <v>0.12332991930217095</v>
      </c>
      <c r="S919" s="93">
        <v>36.1</v>
      </c>
      <c r="T919" s="92">
        <v>1.8790786267340815</v>
      </c>
      <c r="U919" s="25">
        <v>-0.1155138</v>
      </c>
      <c r="V919" s="25">
        <v>-2.56592E-2</v>
      </c>
      <c r="W919" s="25">
        <v>0</v>
      </c>
      <c r="X919" s="93">
        <v>36.4</v>
      </c>
      <c r="Y919" s="485" t="s">
        <v>3350</v>
      </c>
    </row>
    <row r="920" spans="1:25" x14ac:dyDescent="0.25">
      <c r="A920" s="28" t="s">
        <v>18</v>
      </c>
      <c r="B920" s="144" t="s">
        <v>1031</v>
      </c>
      <c r="C920" s="487" t="s">
        <v>22</v>
      </c>
      <c r="D920" s="144">
        <v>35</v>
      </c>
      <c r="E920" s="144" t="s">
        <v>759</v>
      </c>
      <c r="F920" s="144">
        <v>10</v>
      </c>
      <c r="G920" s="144" t="s">
        <v>37</v>
      </c>
      <c r="H920" s="144" t="s">
        <v>3350</v>
      </c>
      <c r="I920" s="144" t="s">
        <v>869</v>
      </c>
      <c r="J920" s="29">
        <v>0</v>
      </c>
      <c r="K920" s="29">
        <v>0</v>
      </c>
      <c r="L920" s="29">
        <v>0</v>
      </c>
      <c r="M920" s="29">
        <v>0</v>
      </c>
      <c r="N920" s="29" t="s">
        <v>2861</v>
      </c>
      <c r="O920" s="35">
        <v>0</v>
      </c>
      <c r="P920" s="29">
        <v>0</v>
      </c>
      <c r="Q920" s="29">
        <v>0</v>
      </c>
      <c r="R920" s="29">
        <v>0</v>
      </c>
      <c r="S920" s="96" t="s">
        <v>2861</v>
      </c>
      <c r="T920" s="35">
        <v>0</v>
      </c>
      <c r="U920" s="29">
        <v>0</v>
      </c>
      <c r="V920" s="29">
        <v>0</v>
      </c>
      <c r="W920" s="29">
        <v>0</v>
      </c>
      <c r="X920" s="96" t="s">
        <v>2861</v>
      </c>
      <c r="Y920" s="489" t="s">
        <v>3350</v>
      </c>
    </row>
    <row r="921" spans="1:25" x14ac:dyDescent="0.25">
      <c r="A921" s="28" t="s">
        <v>18</v>
      </c>
      <c r="B921" s="144" t="s">
        <v>1031</v>
      </c>
      <c r="C921" s="487" t="s">
        <v>22</v>
      </c>
      <c r="D921" s="144">
        <v>35</v>
      </c>
      <c r="E921" s="144" t="s">
        <v>139</v>
      </c>
      <c r="F921" s="144">
        <v>10</v>
      </c>
      <c r="G921" s="144" t="s">
        <v>59</v>
      </c>
      <c r="H921" s="488">
        <v>1</v>
      </c>
      <c r="I921" s="144" t="s">
        <v>60</v>
      </c>
      <c r="J921" s="29">
        <v>0</v>
      </c>
      <c r="K921" s="29">
        <v>0</v>
      </c>
      <c r="L921" s="29">
        <v>-1.4404E-5</v>
      </c>
      <c r="M921" s="29">
        <v>1.4404E-5</v>
      </c>
      <c r="N921" s="29">
        <v>10.6</v>
      </c>
      <c r="O921" s="35">
        <v>0</v>
      </c>
      <c r="P921" s="29">
        <v>0</v>
      </c>
      <c r="Q921" s="29">
        <v>-1.4404E-5</v>
      </c>
      <c r="R921" s="29">
        <v>1.4404E-5</v>
      </c>
      <c r="S921" s="96">
        <v>10.6</v>
      </c>
      <c r="T921" s="35">
        <v>0</v>
      </c>
      <c r="U921" s="29">
        <v>0</v>
      </c>
      <c r="V921" s="29">
        <v>-1.4404E-5</v>
      </c>
      <c r="W921" s="29">
        <v>1.4404E-5</v>
      </c>
      <c r="X921" s="96">
        <v>10.6</v>
      </c>
      <c r="Y921" s="489" t="s">
        <v>3350</v>
      </c>
    </row>
    <row r="922" spans="1:25" x14ac:dyDescent="0.25">
      <c r="A922" s="30" t="s">
        <v>18</v>
      </c>
      <c r="B922" s="145" t="s">
        <v>1031</v>
      </c>
      <c r="C922" s="145" t="s">
        <v>22</v>
      </c>
      <c r="D922" s="145">
        <v>35</v>
      </c>
      <c r="E922" s="145" t="s">
        <v>30</v>
      </c>
      <c r="F922" s="145">
        <v>35</v>
      </c>
      <c r="G922" s="145" t="s">
        <v>31</v>
      </c>
      <c r="H922" s="145" t="s">
        <v>3350</v>
      </c>
      <c r="I922" s="145" t="s">
        <v>3350</v>
      </c>
      <c r="J922" s="31">
        <v>0</v>
      </c>
      <c r="K922" s="31">
        <v>0</v>
      </c>
      <c r="L922" s="31">
        <v>0</v>
      </c>
      <c r="M922" s="31">
        <v>0</v>
      </c>
      <c r="N922" s="31">
        <v>36.5</v>
      </c>
      <c r="O922" s="97">
        <v>0</v>
      </c>
      <c r="P922" s="31">
        <v>0</v>
      </c>
      <c r="Q922" s="31">
        <v>0</v>
      </c>
      <c r="R922" s="31">
        <v>0</v>
      </c>
      <c r="S922" s="98">
        <v>36</v>
      </c>
      <c r="T922" s="97">
        <v>0</v>
      </c>
      <c r="U922" s="31">
        <v>0</v>
      </c>
      <c r="V922" s="31">
        <v>0</v>
      </c>
      <c r="W922" s="31">
        <v>0</v>
      </c>
      <c r="X922" s="98">
        <v>36.299999999999997</v>
      </c>
      <c r="Y922" s="490" t="s">
        <v>3350</v>
      </c>
    </row>
    <row r="923" spans="1:25" x14ac:dyDescent="0.25">
      <c r="A923" s="28" t="s">
        <v>18</v>
      </c>
      <c r="B923" s="144" t="s">
        <v>1031</v>
      </c>
      <c r="C923" s="487" t="s">
        <v>22</v>
      </c>
      <c r="D923" s="144">
        <v>35</v>
      </c>
      <c r="E923" s="144" t="s">
        <v>847</v>
      </c>
      <c r="F923" s="144">
        <v>10</v>
      </c>
      <c r="G923" s="144" t="s">
        <v>37</v>
      </c>
      <c r="H923" s="144" t="s">
        <v>3350</v>
      </c>
      <c r="I923" s="144" t="s">
        <v>332</v>
      </c>
      <c r="J923" s="29">
        <v>5.3231887729582583</v>
      </c>
      <c r="K923" s="29">
        <v>-9.5584999999999989E-2</v>
      </c>
      <c r="L923" s="29">
        <v>-1.9812E-2</v>
      </c>
      <c r="M923" s="29">
        <v>9.7616635718508538E-2</v>
      </c>
      <c r="N923" s="29">
        <v>10.6</v>
      </c>
      <c r="O923" s="35">
        <v>6.7253745938581604</v>
      </c>
      <c r="P923" s="29">
        <v>-0.12000379999999999</v>
      </c>
      <c r="Q923" s="29">
        <v>-2.8449200000000001E-2</v>
      </c>
      <c r="R923" s="29">
        <v>0.12332991930217095</v>
      </c>
      <c r="S923" s="96">
        <v>10.6</v>
      </c>
      <c r="T923" s="35">
        <v>6.4526850955774124</v>
      </c>
      <c r="U923" s="29">
        <v>-0.1155138</v>
      </c>
      <c r="V923" s="29">
        <v>-2.56592E-2</v>
      </c>
      <c r="W923" s="29">
        <v>0.11832933928269861</v>
      </c>
      <c r="X923" s="96">
        <v>10.6</v>
      </c>
      <c r="Y923" s="489" t="s">
        <v>3350</v>
      </c>
    </row>
    <row r="924" spans="1:25" x14ac:dyDescent="0.25">
      <c r="A924" s="28" t="s">
        <v>18</v>
      </c>
      <c r="B924" s="144" t="s">
        <v>1031</v>
      </c>
      <c r="C924" s="487" t="s">
        <v>22</v>
      </c>
      <c r="D924" s="144">
        <v>35</v>
      </c>
      <c r="E924" s="144" t="s">
        <v>1032</v>
      </c>
      <c r="F924" s="144">
        <v>10</v>
      </c>
      <c r="G924" s="144" t="s">
        <v>3350</v>
      </c>
      <c r="H924" s="144">
        <v>2</v>
      </c>
      <c r="I924" s="144" t="s">
        <v>2947</v>
      </c>
      <c r="J924" s="29">
        <v>4.3353580509711094</v>
      </c>
      <c r="K924" s="29">
        <v>-7.7757800000000002E-2</v>
      </c>
      <c r="L924" s="29">
        <v>-1.6560800000000001E-2</v>
      </c>
      <c r="M924" s="29">
        <v>7.9501795938708208E-2</v>
      </c>
      <c r="N924" s="29">
        <v>10.6</v>
      </c>
      <c r="O924" s="35">
        <v>5.6698474766992604</v>
      </c>
      <c r="P924" s="29">
        <v>-0.1009564</v>
      </c>
      <c r="Q924" s="29">
        <v>-2.4866199999999998E-2</v>
      </c>
      <c r="R924" s="29">
        <v>0.10397366302771101</v>
      </c>
      <c r="S924" s="96">
        <v>10.6</v>
      </c>
      <c r="T924" s="35">
        <v>5.0488492728168106</v>
      </c>
      <c r="U924" s="29">
        <v>-9.004559999999999E-2</v>
      </c>
      <c r="V924" s="29">
        <v>-2.1538799999999997E-2</v>
      </c>
      <c r="W924" s="29">
        <v>9.2585797964914673E-2</v>
      </c>
      <c r="X924" s="96">
        <v>10.6</v>
      </c>
      <c r="Y924" s="489" t="s">
        <v>3350</v>
      </c>
    </row>
    <row r="925" spans="1:25" x14ac:dyDescent="0.25">
      <c r="A925" s="28" t="s">
        <v>18</v>
      </c>
      <c r="B925" s="144" t="s">
        <v>1031</v>
      </c>
      <c r="C925" s="487" t="s">
        <v>22</v>
      </c>
      <c r="D925" s="144">
        <v>35</v>
      </c>
      <c r="E925" s="144" t="s">
        <v>1033</v>
      </c>
      <c r="F925" s="144">
        <v>10</v>
      </c>
      <c r="G925" s="144" t="s">
        <v>3350</v>
      </c>
      <c r="H925" s="144">
        <v>2</v>
      </c>
      <c r="I925" s="144" t="s">
        <v>2948</v>
      </c>
      <c r="J925" s="29">
        <v>1.00328653741694</v>
      </c>
      <c r="K925" s="29">
        <v>-1.7994800000000002E-2</v>
      </c>
      <c r="L925" s="29">
        <v>-3.8319000000000001E-3</v>
      </c>
      <c r="M925" s="29">
        <v>1.8398268523151847E-2</v>
      </c>
      <c r="N925" s="29">
        <v>10.6</v>
      </c>
      <c r="O925" s="35">
        <v>1.0788445238951532</v>
      </c>
      <c r="P925" s="29">
        <v>-1.9359500000000002E-2</v>
      </c>
      <c r="Q925" s="29">
        <v>-4.0755999999999995E-3</v>
      </c>
      <c r="R925" s="29">
        <v>1.9783850879189321E-2</v>
      </c>
      <c r="S925" s="96">
        <v>10.6</v>
      </c>
      <c r="T925" s="35">
        <v>1.4270063324795528</v>
      </c>
      <c r="U925" s="29">
        <v>-2.57638E-2</v>
      </c>
      <c r="V925" s="29">
        <v>-4.5841000000000007E-3</v>
      </c>
      <c r="W925" s="29">
        <v>2.6168442125010041E-2</v>
      </c>
      <c r="X925" s="96">
        <v>10.6</v>
      </c>
      <c r="Y925" s="489" t="s">
        <v>3350</v>
      </c>
    </row>
    <row r="926" spans="1:25" ht="15.75" thickBot="1" x14ac:dyDescent="0.3">
      <c r="A926" s="28" t="s">
        <v>18</v>
      </c>
      <c r="B926" s="144" t="s">
        <v>1031</v>
      </c>
      <c r="C926" s="487" t="s">
        <v>22</v>
      </c>
      <c r="D926" s="144">
        <v>35</v>
      </c>
      <c r="E926" s="144" t="s">
        <v>2949</v>
      </c>
      <c r="F926" s="144">
        <v>10</v>
      </c>
      <c r="G926" s="144" t="s">
        <v>59</v>
      </c>
      <c r="H926" s="144">
        <v>2</v>
      </c>
      <c r="I926" s="144" t="s">
        <v>60</v>
      </c>
      <c r="J926" s="29">
        <v>0</v>
      </c>
      <c r="K926" s="29">
        <v>-4.4808000000000002E-5</v>
      </c>
      <c r="L926" s="29">
        <v>0</v>
      </c>
      <c r="M926" s="29">
        <v>4.4808000000000002E-5</v>
      </c>
      <c r="N926" s="29">
        <v>10.6</v>
      </c>
      <c r="O926" s="35">
        <v>0</v>
      </c>
      <c r="P926" s="29">
        <v>-1.4404E-5</v>
      </c>
      <c r="Q926" s="29">
        <v>0</v>
      </c>
      <c r="R926" s="29">
        <v>1.4404E-5</v>
      </c>
      <c r="S926" s="96">
        <v>10.6</v>
      </c>
      <c r="T926" s="35">
        <v>0</v>
      </c>
      <c r="U926" s="29">
        <v>-2.7801E-5</v>
      </c>
      <c r="V926" s="29">
        <v>0</v>
      </c>
      <c r="W926" s="29">
        <v>2.7801E-5</v>
      </c>
      <c r="X926" s="96">
        <v>10.6</v>
      </c>
      <c r="Y926" s="489" t="s">
        <v>3350</v>
      </c>
    </row>
    <row r="927" spans="1:25" x14ac:dyDescent="0.25">
      <c r="A927" s="41" t="s">
        <v>19</v>
      </c>
      <c r="B927" s="142" t="s">
        <v>1034</v>
      </c>
      <c r="C927" s="147" t="s">
        <v>20</v>
      </c>
      <c r="D927" s="142">
        <v>0</v>
      </c>
      <c r="E927" s="147" t="s">
        <v>1035</v>
      </c>
      <c r="F927" s="142">
        <v>110</v>
      </c>
      <c r="G927" s="147" t="s">
        <v>31</v>
      </c>
      <c r="H927" s="500">
        <v>1</v>
      </c>
      <c r="I927" s="147" t="s">
        <v>30</v>
      </c>
      <c r="J927" s="92">
        <v>0.3897728836931072</v>
      </c>
      <c r="K927" s="25">
        <v>5.7139999999999996E-2</v>
      </c>
      <c r="L927" s="25">
        <v>5.3109999999999997E-2</v>
      </c>
      <c r="M927" s="25">
        <v>7.8010587102008144E-2</v>
      </c>
      <c r="N927" s="93">
        <v>115.69</v>
      </c>
      <c r="O927" s="25">
        <v>0.68481492700731506</v>
      </c>
      <c r="P927" s="25">
        <v>0.12590000000000001</v>
      </c>
      <c r="Q927" s="25">
        <v>5.7250000000000002E-2</v>
      </c>
      <c r="R927" s="25">
        <v>0.13830535962138274</v>
      </c>
      <c r="S927" s="25">
        <v>116.74</v>
      </c>
      <c r="T927" s="92">
        <v>0.58873778694306056</v>
      </c>
      <c r="U927" s="25">
        <v>9.8099999999999993E-2</v>
      </c>
      <c r="V927" s="25">
        <v>6.8440000000000001E-2</v>
      </c>
      <c r="W927" s="25">
        <v>0.11961456265856595</v>
      </c>
      <c r="X927" s="93">
        <v>117.44</v>
      </c>
      <c r="Y927" s="501" t="s">
        <v>3350</v>
      </c>
    </row>
    <row r="928" spans="1:25" x14ac:dyDescent="0.25">
      <c r="A928" s="47" t="s">
        <v>19</v>
      </c>
      <c r="B928" s="144" t="s">
        <v>1034</v>
      </c>
      <c r="C928" s="153" t="s">
        <v>20</v>
      </c>
      <c r="D928" s="144">
        <v>0</v>
      </c>
      <c r="E928" s="148" t="s">
        <v>295</v>
      </c>
      <c r="F928" s="144">
        <v>10</v>
      </c>
      <c r="G928" s="148" t="s">
        <v>37</v>
      </c>
      <c r="H928" s="488">
        <v>1</v>
      </c>
      <c r="I928" s="148" t="s">
        <v>1036</v>
      </c>
      <c r="J928" s="35">
        <v>4.1698421725729258</v>
      </c>
      <c r="K928" s="29">
        <v>5.3399999999999996E-2</v>
      </c>
      <c r="L928" s="29">
        <v>5.28E-2</v>
      </c>
      <c r="M928" s="29">
        <v>7.5095938638517587E-2</v>
      </c>
      <c r="N928" s="96">
        <v>10.41</v>
      </c>
      <c r="O928" s="29">
        <v>7.4622665297321191</v>
      </c>
      <c r="P928" s="29">
        <v>0.12540000000000001</v>
      </c>
      <c r="Q928" s="29">
        <v>5.7000000000000002E-2</v>
      </c>
      <c r="R928" s="29">
        <v>0.13774672409897815</v>
      </c>
      <c r="S928" s="29">
        <v>10.67</v>
      </c>
      <c r="T928" s="35">
        <v>6.526581190276703</v>
      </c>
      <c r="U928" s="29">
        <v>9.7799999999999998E-2</v>
      </c>
      <c r="V928" s="29">
        <v>6.8400000000000002E-2</v>
      </c>
      <c r="W928" s="29">
        <v>0.11934571630351883</v>
      </c>
      <c r="X928" s="96">
        <v>10.57</v>
      </c>
      <c r="Y928" s="502" t="s">
        <v>3350</v>
      </c>
    </row>
    <row r="929" spans="1:25" x14ac:dyDescent="0.25">
      <c r="A929" s="47" t="s">
        <v>19</v>
      </c>
      <c r="B929" s="144" t="s">
        <v>1034</v>
      </c>
      <c r="C929" s="153" t="s">
        <v>20</v>
      </c>
      <c r="D929" s="144">
        <v>0</v>
      </c>
      <c r="E929" s="148" t="s">
        <v>1037</v>
      </c>
      <c r="F929" s="144">
        <v>10</v>
      </c>
      <c r="G929" s="148" t="s">
        <v>3350</v>
      </c>
      <c r="H929" s="488">
        <v>1</v>
      </c>
      <c r="I929" s="148" t="s">
        <v>1038</v>
      </c>
      <c r="J929" s="35">
        <v>1.8321173593043765</v>
      </c>
      <c r="K929" s="29">
        <v>-7.1999999999999998E-3</v>
      </c>
      <c r="L929" s="29">
        <v>-3.2199999999999999E-2</v>
      </c>
      <c r="M929" s="29">
        <v>3.2995151158920308E-2</v>
      </c>
      <c r="N929" s="96">
        <v>10.41</v>
      </c>
      <c r="O929" s="29">
        <v>0.68525066989579764</v>
      </c>
      <c r="P929" s="29">
        <v>-1.2E-2</v>
      </c>
      <c r="Q929" s="29">
        <v>-4.0000000000000001E-3</v>
      </c>
      <c r="R929" s="29">
        <v>1.2649110640673518E-2</v>
      </c>
      <c r="S929" s="29">
        <v>10.67</v>
      </c>
      <c r="T929" s="35">
        <v>0.68521795714458889</v>
      </c>
      <c r="U929" s="29">
        <v>-1.14E-2</v>
      </c>
      <c r="V929" s="29">
        <v>-5.1999999999999998E-3</v>
      </c>
      <c r="W929" s="29">
        <v>1.2529964086141668E-2</v>
      </c>
      <c r="X929" s="96">
        <v>10.57</v>
      </c>
      <c r="Y929" s="502" t="s">
        <v>3350</v>
      </c>
    </row>
    <row r="930" spans="1:25" x14ac:dyDescent="0.25">
      <c r="A930" s="47" t="s">
        <v>19</v>
      </c>
      <c r="B930" s="144" t="s">
        <v>1034</v>
      </c>
      <c r="C930" s="153" t="s">
        <v>20</v>
      </c>
      <c r="D930" s="144">
        <v>0</v>
      </c>
      <c r="E930" s="148" t="s">
        <v>1039</v>
      </c>
      <c r="F930" s="144">
        <v>10</v>
      </c>
      <c r="G930" s="148" t="s">
        <v>3350</v>
      </c>
      <c r="H930" s="488">
        <v>1</v>
      </c>
      <c r="I930" s="148" t="s">
        <v>1038</v>
      </c>
      <c r="J930" s="35">
        <v>3.7310253265384405</v>
      </c>
      <c r="K930" s="29">
        <v>-4.6399999999999997E-2</v>
      </c>
      <c r="L930" s="29">
        <v>-4.8600000000000004E-2</v>
      </c>
      <c r="M930" s="29">
        <v>6.7193154413228734E-2</v>
      </c>
      <c r="N930" s="96">
        <v>10.41</v>
      </c>
      <c r="O930" s="29">
        <v>6.752362187621781</v>
      </c>
      <c r="P930" s="29">
        <v>-0.113</v>
      </c>
      <c r="Q930" s="29">
        <v>-5.2600000000000001E-2</v>
      </c>
      <c r="R930" s="29">
        <v>0.1246425288575292</v>
      </c>
      <c r="S930" s="29">
        <v>10.67</v>
      </c>
      <c r="T930" s="35">
        <v>5.8799089295630198</v>
      </c>
      <c r="U930" s="29">
        <v>-8.5800000000000001E-2</v>
      </c>
      <c r="V930" s="29">
        <v>-6.4799999999999996E-2</v>
      </c>
      <c r="W930" s="29">
        <v>0.10752060267688235</v>
      </c>
      <c r="X930" s="96">
        <v>10.57</v>
      </c>
      <c r="Y930" s="502" t="s">
        <v>3350</v>
      </c>
    </row>
    <row r="931" spans="1:25" x14ac:dyDescent="0.25">
      <c r="A931" s="47" t="s">
        <v>19</v>
      </c>
      <c r="B931" s="144" t="s">
        <v>1034</v>
      </c>
      <c r="C931" s="153" t="s">
        <v>20</v>
      </c>
      <c r="D931" s="144">
        <v>0</v>
      </c>
      <c r="E931" s="148" t="s">
        <v>1026</v>
      </c>
      <c r="F931" s="144">
        <v>10</v>
      </c>
      <c r="G931" s="148" t="s">
        <v>59</v>
      </c>
      <c r="H931" s="144" t="s">
        <v>3350</v>
      </c>
      <c r="I931" s="148" t="s">
        <v>60</v>
      </c>
      <c r="J931" s="35">
        <v>0.2083826468618814</v>
      </c>
      <c r="K931" s="29">
        <v>-3.7400000000000003E-3</v>
      </c>
      <c r="L931" s="29">
        <v>-3.1E-4</v>
      </c>
      <c r="M931" s="29">
        <v>3.7528256021296807E-3</v>
      </c>
      <c r="N931" s="96">
        <v>10.41</v>
      </c>
      <c r="O931" s="29">
        <v>3.0284087218496427E-2</v>
      </c>
      <c r="P931" s="29">
        <v>-5.0000000000000001E-4</v>
      </c>
      <c r="Q931" s="29">
        <v>-2.5000000000000001E-4</v>
      </c>
      <c r="R931" s="29">
        <v>5.5901699437494736E-4</v>
      </c>
      <c r="S931" s="29">
        <v>10.67</v>
      </c>
      <c r="T931" s="35">
        <v>1.6551091758681791E-2</v>
      </c>
      <c r="U931" s="29">
        <v>-2.9999999999999997E-4</v>
      </c>
      <c r="V931" s="29">
        <v>-4.0000000000000003E-5</v>
      </c>
      <c r="W931" s="29">
        <v>3.0265491900843112E-4</v>
      </c>
      <c r="X931" s="96">
        <v>10.57</v>
      </c>
      <c r="Y931" s="502" t="s">
        <v>3350</v>
      </c>
    </row>
    <row r="932" spans="1:25" x14ac:dyDescent="0.25">
      <c r="A932" s="46" t="s">
        <v>19</v>
      </c>
      <c r="B932" s="145" t="s">
        <v>1034</v>
      </c>
      <c r="C932" s="149" t="s">
        <v>20</v>
      </c>
      <c r="D932" s="145">
        <v>0</v>
      </c>
      <c r="E932" s="149" t="s">
        <v>1035</v>
      </c>
      <c r="F932" s="145">
        <v>110</v>
      </c>
      <c r="G932" s="149" t="s">
        <v>31</v>
      </c>
      <c r="H932" s="145">
        <v>2</v>
      </c>
      <c r="I932" s="149" t="s">
        <v>61</v>
      </c>
      <c r="J932" s="97">
        <v>0.80687180913904166</v>
      </c>
      <c r="K932" s="31">
        <v>0.1206</v>
      </c>
      <c r="L932" s="31">
        <v>0.10740000000000001</v>
      </c>
      <c r="M932" s="31">
        <v>0.16149030930678163</v>
      </c>
      <c r="N932" s="98">
        <v>115.69</v>
      </c>
      <c r="O932" s="31">
        <v>1.2076234910824595</v>
      </c>
      <c r="P932" s="31">
        <v>0.22140000000000001</v>
      </c>
      <c r="Q932" s="31">
        <v>0.1023</v>
      </c>
      <c r="R932" s="31">
        <v>0.24389188178371171</v>
      </c>
      <c r="S932" s="31">
        <v>116.74</v>
      </c>
      <c r="T932" s="97">
        <v>1.2850899103840305</v>
      </c>
      <c r="U932" s="31">
        <v>0.23250000000000001</v>
      </c>
      <c r="V932" s="31">
        <v>0.1188</v>
      </c>
      <c r="W932" s="31">
        <v>0.26109325920061593</v>
      </c>
      <c r="X932" s="98">
        <v>117.44</v>
      </c>
      <c r="Y932" s="503" t="s">
        <v>3350</v>
      </c>
    </row>
    <row r="933" spans="1:25" x14ac:dyDescent="0.25">
      <c r="A933" s="47" t="s">
        <v>19</v>
      </c>
      <c r="B933" s="144" t="s">
        <v>1034</v>
      </c>
      <c r="C933" s="153" t="s">
        <v>20</v>
      </c>
      <c r="D933" s="144">
        <v>0</v>
      </c>
      <c r="E933" s="148" t="s">
        <v>311</v>
      </c>
      <c r="F933" s="144">
        <v>10</v>
      </c>
      <c r="G933" s="148" t="s">
        <v>37</v>
      </c>
      <c r="H933" s="144">
        <v>2</v>
      </c>
      <c r="I933" s="148" t="s">
        <v>1040</v>
      </c>
      <c r="J933" s="35">
        <v>5.5687348948065987</v>
      </c>
      <c r="K933" s="29">
        <v>0.1206</v>
      </c>
      <c r="L933" s="29">
        <v>0.10740000000000001</v>
      </c>
      <c r="M933" s="29">
        <v>0.1</v>
      </c>
      <c r="N933" s="96">
        <v>10.38</v>
      </c>
      <c r="O933" s="29">
        <v>13.237367732297304</v>
      </c>
      <c r="P933" s="29">
        <v>0.22140000000000001</v>
      </c>
      <c r="Q933" s="29">
        <v>0.1023</v>
      </c>
      <c r="R933" s="29">
        <v>0.24389188178371171</v>
      </c>
      <c r="S933" s="29">
        <v>10.65</v>
      </c>
      <c r="T933" s="35">
        <v>14.346098771435411</v>
      </c>
      <c r="U933" s="29">
        <v>0.23250000000000001</v>
      </c>
      <c r="V933" s="29">
        <v>0.1188</v>
      </c>
      <c r="W933" s="29">
        <v>0.26109325920061593</v>
      </c>
      <c r="X933" s="96">
        <v>10.52</v>
      </c>
      <c r="Y933" s="502" t="s">
        <v>3350</v>
      </c>
    </row>
    <row r="934" spans="1:25" x14ac:dyDescent="0.25">
      <c r="A934" s="47" t="s">
        <v>19</v>
      </c>
      <c r="B934" s="144" t="s">
        <v>1034</v>
      </c>
      <c r="C934" s="153" t="s">
        <v>20</v>
      </c>
      <c r="D934" s="144">
        <v>0</v>
      </c>
      <c r="E934" s="148" t="s">
        <v>1041</v>
      </c>
      <c r="F934" s="144">
        <v>10</v>
      </c>
      <c r="G934" s="148" t="s">
        <v>3350</v>
      </c>
      <c r="H934" s="144">
        <v>2</v>
      </c>
      <c r="I934" s="148" t="s">
        <v>1038</v>
      </c>
      <c r="J934" s="35">
        <v>7.5067148724351638</v>
      </c>
      <c r="K934" s="29">
        <v>-0.10640000000000001</v>
      </c>
      <c r="L934" s="29">
        <v>-8.3400000000000002E-2</v>
      </c>
      <c r="M934" s="29">
        <v>0.13519068015214658</v>
      </c>
      <c r="N934" s="96">
        <v>10.41</v>
      </c>
      <c r="O934" s="29">
        <v>11.178641850591411</v>
      </c>
      <c r="P934" s="29">
        <v>-0.192</v>
      </c>
      <c r="Q934" s="29">
        <v>-7.5600000000000001E-2</v>
      </c>
      <c r="R934" s="29">
        <v>0.20634766778425193</v>
      </c>
      <c r="S934" s="29">
        <v>10.67</v>
      </c>
      <c r="T934" s="35">
        <v>12.193642652480388</v>
      </c>
      <c r="U934" s="29">
        <v>-0.20319999999999999</v>
      </c>
      <c r="V934" s="29">
        <v>-9.1799999999999993E-2</v>
      </c>
      <c r="W934" s="29">
        <v>0.22297416890752164</v>
      </c>
      <c r="X934" s="96">
        <v>10.57</v>
      </c>
      <c r="Y934" s="502" t="s">
        <v>3350</v>
      </c>
    </row>
    <row r="935" spans="1:25" x14ac:dyDescent="0.25">
      <c r="A935" s="47" t="s">
        <v>19</v>
      </c>
      <c r="B935" s="144" t="s">
        <v>1034</v>
      </c>
      <c r="C935" s="153" t="s">
        <v>20</v>
      </c>
      <c r="D935" s="144">
        <v>0</v>
      </c>
      <c r="E935" s="148" t="s">
        <v>1042</v>
      </c>
      <c r="F935" s="144">
        <v>10</v>
      </c>
      <c r="G935" s="148" t="s">
        <v>3350</v>
      </c>
      <c r="H935" s="144">
        <v>2</v>
      </c>
      <c r="I935" s="148" t="s">
        <v>1038</v>
      </c>
      <c r="J935" s="35">
        <v>1.4969202914276041</v>
      </c>
      <c r="K935" s="29">
        <v>-1.4999999999999999E-2</v>
      </c>
      <c r="L935" s="29">
        <v>-2.24E-2</v>
      </c>
      <c r="M935" s="29">
        <v>2.6958486604407153E-2</v>
      </c>
      <c r="N935" s="96">
        <v>10.41</v>
      </c>
      <c r="O935" s="29">
        <v>2.0697803363078884</v>
      </c>
      <c r="P935" s="29">
        <v>-2.9399999999999999E-2</v>
      </c>
      <c r="Q935" s="29">
        <v>-2.4399999999999998E-2</v>
      </c>
      <c r="R935" s="29">
        <v>3.8206282205940946E-2</v>
      </c>
      <c r="S935" s="29">
        <v>10.67</v>
      </c>
      <c r="T935" s="35">
        <v>2.1390681682379453</v>
      </c>
      <c r="U935" s="29">
        <v>-2.9399999999999999E-2</v>
      </c>
      <c r="V935" s="29">
        <v>-2.58E-2</v>
      </c>
      <c r="W935" s="29">
        <v>3.9115214431215892E-2</v>
      </c>
      <c r="X935" s="96">
        <v>10.57</v>
      </c>
      <c r="Y935" s="502" t="s">
        <v>3350</v>
      </c>
    </row>
    <row r="936" spans="1:25" ht="15.75" thickBot="1" x14ac:dyDescent="0.3">
      <c r="A936" s="47" t="s">
        <v>19</v>
      </c>
      <c r="B936" s="144" t="s">
        <v>1034</v>
      </c>
      <c r="C936" s="153" t="s">
        <v>20</v>
      </c>
      <c r="D936" s="144">
        <v>0</v>
      </c>
      <c r="E936" s="148" t="s">
        <v>1043</v>
      </c>
      <c r="F936" s="144">
        <v>10</v>
      </c>
      <c r="G936" s="148" t="s">
        <v>59</v>
      </c>
      <c r="H936" s="144" t="s">
        <v>3350</v>
      </c>
      <c r="I936" s="148" t="s">
        <v>60</v>
      </c>
      <c r="J936" s="35">
        <v>0</v>
      </c>
      <c r="K936" s="29">
        <v>0</v>
      </c>
      <c r="L936" s="29">
        <v>0</v>
      </c>
      <c r="M936" s="29">
        <v>0</v>
      </c>
      <c r="N936" s="96">
        <v>10.38</v>
      </c>
      <c r="O936" s="33">
        <v>0</v>
      </c>
      <c r="P936" s="33">
        <v>0</v>
      </c>
      <c r="Q936" s="33">
        <v>0</v>
      </c>
      <c r="R936" s="33">
        <v>0</v>
      </c>
      <c r="S936" s="33">
        <v>10.65</v>
      </c>
      <c r="T936" s="35">
        <v>0</v>
      </c>
      <c r="U936" s="29">
        <v>0</v>
      </c>
      <c r="V936" s="29">
        <v>0</v>
      </c>
      <c r="W936" s="29">
        <v>0</v>
      </c>
      <c r="X936" s="96">
        <v>10.52</v>
      </c>
      <c r="Y936" s="502" t="s">
        <v>3350</v>
      </c>
    </row>
    <row r="937" spans="1:25" x14ac:dyDescent="0.25">
      <c r="A937" s="41" t="s">
        <v>19</v>
      </c>
      <c r="B937" s="142" t="s">
        <v>1044</v>
      </c>
      <c r="C937" s="147" t="s">
        <v>20</v>
      </c>
      <c r="D937" s="142">
        <v>0</v>
      </c>
      <c r="E937" s="147" t="s">
        <v>1035</v>
      </c>
      <c r="F937" s="142">
        <v>110</v>
      </c>
      <c r="G937" s="147" t="s">
        <v>31</v>
      </c>
      <c r="H937" s="500">
        <v>1</v>
      </c>
      <c r="I937" s="147" t="s">
        <v>30</v>
      </c>
      <c r="J937" s="92">
        <v>1.3503137117744579</v>
      </c>
      <c r="K937" s="25">
        <v>0.21080000000000002</v>
      </c>
      <c r="L937" s="25">
        <v>0.16941999999999999</v>
      </c>
      <c r="M937" s="25">
        <v>0.27044366585298313</v>
      </c>
      <c r="N937" s="93">
        <v>115.77</v>
      </c>
      <c r="O937" s="25">
        <v>2.5338217184774572</v>
      </c>
      <c r="P937" s="25">
        <v>0.41546</v>
      </c>
      <c r="Q937" s="25">
        <v>0.29530000000000001</v>
      </c>
      <c r="R937" s="25">
        <v>0.50971472570448662</v>
      </c>
      <c r="S937" s="25">
        <v>116.28</v>
      </c>
      <c r="T937" s="92">
        <v>2.0611090944384807</v>
      </c>
      <c r="U937" s="25">
        <v>0.36021999999999998</v>
      </c>
      <c r="V937" s="25">
        <v>0.21409999999999998</v>
      </c>
      <c r="W937" s="25">
        <v>0.41904326554664967</v>
      </c>
      <c r="X937" s="93">
        <v>117.52</v>
      </c>
      <c r="Y937" s="501" t="s">
        <v>3350</v>
      </c>
    </row>
    <row r="938" spans="1:25" x14ac:dyDescent="0.25">
      <c r="A938" s="47" t="s">
        <v>19</v>
      </c>
      <c r="B938" s="144" t="s">
        <v>1044</v>
      </c>
      <c r="C938" s="153" t="s">
        <v>20</v>
      </c>
      <c r="D938" s="144">
        <v>0</v>
      </c>
      <c r="E938" s="148" t="s">
        <v>759</v>
      </c>
      <c r="F938" s="144">
        <v>10</v>
      </c>
      <c r="G938" s="148" t="s">
        <v>37</v>
      </c>
      <c r="H938" s="488">
        <v>1</v>
      </c>
      <c r="I938" s="148" t="s">
        <v>1036</v>
      </c>
      <c r="J938" s="35">
        <v>15.320885015022295</v>
      </c>
      <c r="K938" s="29">
        <v>0.2094</v>
      </c>
      <c r="L938" s="29">
        <v>0.16889999999999999</v>
      </c>
      <c r="M938" s="29">
        <v>0.26902708042128398</v>
      </c>
      <c r="N938" s="96">
        <v>10.15</v>
      </c>
      <c r="O938" s="29">
        <v>28.487928436655025</v>
      </c>
      <c r="P938" s="29">
        <v>0.41399999999999998</v>
      </c>
      <c r="Q938" s="29">
        <v>0.29460000000000003</v>
      </c>
      <c r="R938" s="29">
        <v>0.50811923797471004</v>
      </c>
      <c r="S938" s="29">
        <v>10.31</v>
      </c>
      <c r="T938" s="35">
        <v>23.525180007342897</v>
      </c>
      <c r="U938" s="29">
        <v>0.35880000000000001</v>
      </c>
      <c r="V938" s="29">
        <v>0.21359999999999998</v>
      </c>
      <c r="W938" s="29">
        <v>0.41756724009433499</v>
      </c>
      <c r="X938" s="96">
        <v>10.26</v>
      </c>
      <c r="Y938" s="502" t="s">
        <v>3350</v>
      </c>
    </row>
    <row r="939" spans="1:25" x14ac:dyDescent="0.25">
      <c r="A939" s="47" t="s">
        <v>19</v>
      </c>
      <c r="B939" s="144" t="s">
        <v>1044</v>
      </c>
      <c r="C939" s="153" t="s">
        <v>20</v>
      </c>
      <c r="D939" s="144">
        <v>0</v>
      </c>
      <c r="E939" s="148" t="s">
        <v>1045</v>
      </c>
      <c r="F939" s="144">
        <v>10</v>
      </c>
      <c r="G939" s="148" t="s">
        <v>56</v>
      </c>
      <c r="H939" s="488">
        <v>1</v>
      </c>
      <c r="I939" s="148" t="s">
        <v>1038</v>
      </c>
      <c r="J939" s="35">
        <v>0.758686863902999</v>
      </c>
      <c r="K939" s="29">
        <v>-7.7999999999999996E-3</v>
      </c>
      <c r="L939" s="29">
        <v>-1.0800000000000001E-2</v>
      </c>
      <c r="M939" s="29">
        <v>1.332216198670471E-2</v>
      </c>
      <c r="N939" s="96">
        <v>10.15</v>
      </c>
      <c r="O939" s="29">
        <v>4.771205143220187</v>
      </c>
      <c r="P939" s="29">
        <v>-4.4400000000000002E-2</v>
      </c>
      <c r="Q939" s="29">
        <v>-7.2599999999999998E-2</v>
      </c>
      <c r="R939" s="29">
        <v>8.5100646296018226E-2</v>
      </c>
      <c r="S939" s="29">
        <v>10.31</v>
      </c>
      <c r="T939" s="35">
        <v>0.85470133923088609</v>
      </c>
      <c r="U939" s="29">
        <v>-1.0500000000000001E-2</v>
      </c>
      <c r="V939" s="29">
        <v>-1.095E-2</v>
      </c>
      <c r="W939" s="29">
        <v>1.5170777831080383E-2</v>
      </c>
      <c r="X939" s="96">
        <v>10.26</v>
      </c>
      <c r="Y939" s="502" t="s">
        <v>3350</v>
      </c>
    </row>
    <row r="940" spans="1:25" x14ac:dyDescent="0.25">
      <c r="A940" s="47" t="s">
        <v>19</v>
      </c>
      <c r="B940" s="144" t="s">
        <v>1044</v>
      </c>
      <c r="C940" s="153" t="s">
        <v>20</v>
      </c>
      <c r="D940" s="144">
        <v>0</v>
      </c>
      <c r="E940" s="148" t="s">
        <v>1046</v>
      </c>
      <c r="F940" s="144">
        <v>10</v>
      </c>
      <c r="G940" s="148" t="s">
        <v>3350</v>
      </c>
      <c r="H940" s="488">
        <v>1</v>
      </c>
      <c r="I940" s="148" t="s">
        <v>1038</v>
      </c>
      <c r="J940" s="35">
        <v>12.447623098582079</v>
      </c>
      <c r="K940" s="29">
        <v>-0.1719</v>
      </c>
      <c r="L940" s="29">
        <v>-0.13500000000000001</v>
      </c>
      <c r="M940" s="29">
        <v>0.21857403779955203</v>
      </c>
      <c r="N940" s="96">
        <v>10.15</v>
      </c>
      <c r="O940" s="29">
        <v>21.064908570993353</v>
      </c>
      <c r="P940" s="29">
        <v>-0.31950000000000001</v>
      </c>
      <c r="Q940" s="29">
        <v>-0.19769999999999999</v>
      </c>
      <c r="R940" s="29">
        <v>0.37572002874480881</v>
      </c>
      <c r="S940" s="29">
        <v>10.31</v>
      </c>
      <c r="T940" s="35">
        <v>19.021636386692073</v>
      </c>
      <c r="U940" s="29">
        <v>-0.28770000000000001</v>
      </c>
      <c r="V940" s="29">
        <v>-0.1767</v>
      </c>
      <c r="W940" s="29">
        <v>0.33763024153650695</v>
      </c>
      <c r="X940" s="96">
        <v>10.26</v>
      </c>
      <c r="Y940" s="502" t="s">
        <v>3350</v>
      </c>
    </row>
    <row r="941" spans="1:25" x14ac:dyDescent="0.25">
      <c r="A941" s="47" t="s">
        <v>19</v>
      </c>
      <c r="B941" s="144" t="s">
        <v>1044</v>
      </c>
      <c r="C941" s="153" t="s">
        <v>20</v>
      </c>
      <c r="D941" s="144">
        <v>0</v>
      </c>
      <c r="E941" s="148" t="s">
        <v>1047</v>
      </c>
      <c r="F941" s="144">
        <v>10</v>
      </c>
      <c r="G941" s="148" t="s">
        <v>3350</v>
      </c>
      <c r="H941" s="488">
        <v>1</v>
      </c>
      <c r="I941" s="148" t="s">
        <v>1038</v>
      </c>
      <c r="J941" s="35">
        <v>2.0938118344540171</v>
      </c>
      <c r="K941" s="29">
        <v>-2.9000000000000001E-2</v>
      </c>
      <c r="L941" s="29">
        <v>-2.2600000000000002E-2</v>
      </c>
      <c r="M941" s="29">
        <v>3.6766288907095317E-2</v>
      </c>
      <c r="N941" s="96">
        <v>10.15</v>
      </c>
      <c r="O941" s="29">
        <v>3.1255766026835681</v>
      </c>
      <c r="P941" s="29">
        <v>-5.0599999999999999E-2</v>
      </c>
      <c r="Q941" s="29">
        <v>-2.3399999999999997E-2</v>
      </c>
      <c r="R941" s="29">
        <v>5.5748721958444929E-2</v>
      </c>
      <c r="S941" s="29">
        <v>10.31</v>
      </c>
      <c r="T941" s="35">
        <v>3.6603659001911484</v>
      </c>
      <c r="U941" s="29">
        <v>-5.9799999999999999E-2</v>
      </c>
      <c r="V941" s="29">
        <v>-2.5399999999999999E-2</v>
      </c>
      <c r="W941" s="29">
        <v>6.4970762655212844E-2</v>
      </c>
      <c r="X941" s="96">
        <v>10.26</v>
      </c>
      <c r="Y941" s="502" t="s">
        <v>3350</v>
      </c>
    </row>
    <row r="942" spans="1:25" x14ac:dyDescent="0.25">
      <c r="A942" s="47" t="s">
        <v>19</v>
      </c>
      <c r="B942" s="144" t="s">
        <v>1044</v>
      </c>
      <c r="C942" s="153" t="s">
        <v>20</v>
      </c>
      <c r="D942" s="144">
        <v>0</v>
      </c>
      <c r="E942" s="148" t="s">
        <v>1026</v>
      </c>
      <c r="F942" s="144">
        <v>0.4</v>
      </c>
      <c r="G942" s="148" t="s">
        <v>59</v>
      </c>
      <c r="H942" s="144" t="s">
        <v>3350</v>
      </c>
      <c r="I942" s="148" t="s">
        <v>60</v>
      </c>
      <c r="J942" s="35">
        <v>8.5050962510752434E-2</v>
      </c>
      <c r="K942" s="29">
        <v>-1.4E-3</v>
      </c>
      <c r="L942" s="29">
        <v>-5.2000000000000006E-4</v>
      </c>
      <c r="M942" s="29">
        <v>1.4934523762075574E-3</v>
      </c>
      <c r="N942" s="96">
        <v>10.15</v>
      </c>
      <c r="O942" s="29">
        <v>9.0777547576612147E-2</v>
      </c>
      <c r="P942" s="29">
        <v>-1.4599999999999999E-3</v>
      </c>
      <c r="Q942" s="29">
        <v>-6.9999999999999999E-4</v>
      </c>
      <c r="R942" s="29">
        <v>1.6191355718407274E-3</v>
      </c>
      <c r="S942" s="29">
        <v>10.31</v>
      </c>
      <c r="T942" s="35">
        <v>8.4815419966687233E-2</v>
      </c>
      <c r="U942" s="29">
        <v>-1.4199999999999998E-3</v>
      </c>
      <c r="V942" s="29">
        <v>-5.0000000000000001E-4</v>
      </c>
      <c r="W942" s="29">
        <v>1.505456741324705E-3</v>
      </c>
      <c r="X942" s="96">
        <v>10.26</v>
      </c>
      <c r="Y942" s="502" t="s">
        <v>3350</v>
      </c>
    </row>
    <row r="943" spans="1:25" x14ac:dyDescent="0.25">
      <c r="A943" s="46" t="s">
        <v>19</v>
      </c>
      <c r="B943" s="145" t="s">
        <v>1044</v>
      </c>
      <c r="C943" s="149" t="s">
        <v>20</v>
      </c>
      <c r="D943" s="145">
        <v>0</v>
      </c>
      <c r="E943" s="149" t="s">
        <v>1035</v>
      </c>
      <c r="F943" s="145">
        <v>0</v>
      </c>
      <c r="G943" s="149" t="s">
        <v>31</v>
      </c>
      <c r="H943" s="145">
        <v>2</v>
      </c>
      <c r="I943" s="149" t="s">
        <v>61</v>
      </c>
      <c r="J943" s="97">
        <v>1.5060881808026827</v>
      </c>
      <c r="K943" s="31">
        <v>0.2286</v>
      </c>
      <c r="L943" s="31">
        <v>0.1968</v>
      </c>
      <c r="M943" s="31">
        <v>0.30164250363634099</v>
      </c>
      <c r="N943" s="98">
        <v>115.77</v>
      </c>
      <c r="O943" s="31">
        <v>2.9638708507829592</v>
      </c>
      <c r="P943" s="31">
        <v>0.53310000000000002</v>
      </c>
      <c r="Q943" s="31">
        <v>0.26700000000000002</v>
      </c>
      <c r="R943" s="31">
        <v>0.59622530137524354</v>
      </c>
      <c r="S943" s="31">
        <v>116.28</v>
      </c>
      <c r="T943" s="97">
        <v>2.4323984634646032</v>
      </c>
      <c r="U943" s="31">
        <v>0.44280000000000003</v>
      </c>
      <c r="V943" s="31">
        <v>0.22019999999999998</v>
      </c>
      <c r="W943" s="31">
        <v>0.49452995864760307</v>
      </c>
      <c r="X943" s="98">
        <v>117.52</v>
      </c>
      <c r="Y943" s="503" t="s">
        <v>3350</v>
      </c>
    </row>
    <row r="944" spans="1:25" x14ac:dyDescent="0.25">
      <c r="A944" s="47" t="s">
        <v>19</v>
      </c>
      <c r="B944" s="144" t="s">
        <v>1044</v>
      </c>
      <c r="C944" s="153" t="s">
        <v>20</v>
      </c>
      <c r="D944" s="144">
        <v>0</v>
      </c>
      <c r="E944" s="148" t="s">
        <v>847</v>
      </c>
      <c r="F944" s="144">
        <v>10</v>
      </c>
      <c r="G944" s="148" t="s">
        <v>37</v>
      </c>
      <c r="H944" s="144">
        <v>2</v>
      </c>
      <c r="I944" s="148" t="s">
        <v>1040</v>
      </c>
      <c r="J944" s="35">
        <v>17.094100852110454</v>
      </c>
      <c r="K944" s="29">
        <v>0.2286</v>
      </c>
      <c r="L944" s="29">
        <v>0.1968</v>
      </c>
      <c r="M944" s="29">
        <v>0.30164250363634099</v>
      </c>
      <c r="N944" s="96">
        <v>10.199999999999999</v>
      </c>
      <c r="O944" s="29">
        <v>33.362914088000245</v>
      </c>
      <c r="P944" s="29">
        <v>0.53310000000000002</v>
      </c>
      <c r="Q944" s="29">
        <v>0.26700000000000002</v>
      </c>
      <c r="R944" s="29">
        <v>0.59622530137524354</v>
      </c>
      <c r="S944" s="29">
        <v>10.33</v>
      </c>
      <c r="T944" s="35">
        <v>27.779928807226455</v>
      </c>
      <c r="U944" s="29">
        <v>0.44280000000000003</v>
      </c>
      <c r="V944" s="29">
        <v>0.22019999999999998</v>
      </c>
      <c r="W944" s="29">
        <v>0.49452995864760307</v>
      </c>
      <c r="X944" s="96">
        <v>10.29</v>
      </c>
      <c r="Y944" s="502" t="s">
        <v>3350</v>
      </c>
    </row>
    <row r="945" spans="1:25" x14ac:dyDescent="0.25">
      <c r="A945" s="47" t="s">
        <v>19</v>
      </c>
      <c r="B945" s="144" t="s">
        <v>1044</v>
      </c>
      <c r="C945" s="153" t="s">
        <v>20</v>
      </c>
      <c r="D945" s="144">
        <v>0</v>
      </c>
      <c r="E945" s="148" t="s">
        <v>1048</v>
      </c>
      <c r="F945" s="144">
        <v>10</v>
      </c>
      <c r="G945" s="148" t="s">
        <v>3350</v>
      </c>
      <c r="H945" s="144">
        <v>2</v>
      </c>
      <c r="I945" s="148" t="s">
        <v>1038</v>
      </c>
      <c r="J945" s="35">
        <v>8.5771751564820597</v>
      </c>
      <c r="K945" s="29">
        <v>-0.10479999999999999</v>
      </c>
      <c r="L945" s="29">
        <v>-0.10920000000000001</v>
      </c>
      <c r="M945" s="29">
        <v>0.1513528328112824</v>
      </c>
      <c r="N945" s="96">
        <v>10.199999999999999</v>
      </c>
      <c r="O945" s="29">
        <v>17.247050278206039</v>
      </c>
      <c r="P945" s="29">
        <v>-0.26500000000000001</v>
      </c>
      <c r="Q945" s="29">
        <v>-0.15740000000000001</v>
      </c>
      <c r="R945" s="29">
        <v>0.30822031081679224</v>
      </c>
      <c r="S945" s="29">
        <v>10.33</v>
      </c>
      <c r="T945" s="35">
        <v>13.625058927040753</v>
      </c>
      <c r="U945" s="29">
        <v>-0.2094</v>
      </c>
      <c r="V945" s="29">
        <v>-0.12240000000000001</v>
      </c>
      <c r="W945" s="29">
        <v>0.2425492115015013</v>
      </c>
      <c r="X945" s="96">
        <v>10.29</v>
      </c>
      <c r="Y945" s="502" t="s">
        <v>3350</v>
      </c>
    </row>
    <row r="946" spans="1:25" x14ac:dyDescent="0.25">
      <c r="A946" s="47" t="s">
        <v>19</v>
      </c>
      <c r="B946" s="144" t="s">
        <v>1044</v>
      </c>
      <c r="C946" s="153" t="s">
        <v>20</v>
      </c>
      <c r="D946" s="144">
        <v>0</v>
      </c>
      <c r="E946" s="148" t="s">
        <v>1049</v>
      </c>
      <c r="F946" s="144">
        <v>10</v>
      </c>
      <c r="G946" s="148" t="s">
        <v>3350</v>
      </c>
      <c r="H946" s="144">
        <v>2</v>
      </c>
      <c r="I946" s="148" t="s">
        <v>1038</v>
      </c>
      <c r="J946" s="35">
        <v>8.5084797729527697</v>
      </c>
      <c r="K946" s="29">
        <v>-0.123</v>
      </c>
      <c r="L946" s="29">
        <v>-8.6099999999999996E-2</v>
      </c>
      <c r="M946" s="29">
        <v>0.15014063407352454</v>
      </c>
      <c r="N946" s="96">
        <v>10.199999999999999</v>
      </c>
      <c r="O946" s="29">
        <v>16.097983494381278</v>
      </c>
      <c r="P946" s="29">
        <v>-0.26639999999999997</v>
      </c>
      <c r="Q946" s="29">
        <v>-0.10859999999999999</v>
      </c>
      <c r="R946" s="29">
        <v>0.28768545322973837</v>
      </c>
      <c r="S946" s="29">
        <v>10.33</v>
      </c>
      <c r="T946" s="35">
        <v>12.954252619960021</v>
      </c>
      <c r="U946" s="29">
        <v>-0.2094</v>
      </c>
      <c r="V946" s="29">
        <v>-9.6599999999999991E-2</v>
      </c>
      <c r="W946" s="29">
        <v>0.23060771886474227</v>
      </c>
      <c r="X946" s="96">
        <v>10.29</v>
      </c>
      <c r="Y946" s="502" t="s">
        <v>3350</v>
      </c>
    </row>
    <row r="947" spans="1:25" ht="15.75" thickBot="1" x14ac:dyDescent="0.3">
      <c r="A947" s="47" t="s">
        <v>19</v>
      </c>
      <c r="B947" s="144" t="s">
        <v>1044</v>
      </c>
      <c r="C947" s="153" t="s">
        <v>20</v>
      </c>
      <c r="D947" s="144">
        <v>0</v>
      </c>
      <c r="E947" s="148" t="s">
        <v>1043</v>
      </c>
      <c r="F947" s="144">
        <v>0.4</v>
      </c>
      <c r="G947" s="148" t="s">
        <v>59</v>
      </c>
      <c r="H947" s="144" t="s">
        <v>3350</v>
      </c>
      <c r="I947" s="148" t="s">
        <v>60</v>
      </c>
      <c r="J947" s="35">
        <v>0</v>
      </c>
      <c r="K947" s="29">
        <v>0</v>
      </c>
      <c r="L947" s="29">
        <v>0</v>
      </c>
      <c r="M947" s="29">
        <v>0</v>
      </c>
      <c r="N947" s="96">
        <v>10.199999999999999</v>
      </c>
      <c r="O947" s="33">
        <v>0</v>
      </c>
      <c r="P947" s="33">
        <v>0</v>
      </c>
      <c r="Q947" s="33">
        <v>0</v>
      </c>
      <c r="R947" s="33">
        <v>0</v>
      </c>
      <c r="S947" s="33">
        <v>10.33</v>
      </c>
      <c r="T947" s="36">
        <v>0</v>
      </c>
      <c r="U947" s="33">
        <v>0</v>
      </c>
      <c r="V947" s="33">
        <v>0</v>
      </c>
      <c r="W947" s="33">
        <v>0</v>
      </c>
      <c r="X947" s="99">
        <v>10.29</v>
      </c>
      <c r="Y947" s="502" t="s">
        <v>3350</v>
      </c>
    </row>
    <row r="948" spans="1:25" x14ac:dyDescent="0.25">
      <c r="A948" s="41" t="s">
        <v>19</v>
      </c>
      <c r="B948" s="142" t="s">
        <v>1050</v>
      </c>
      <c r="C948" s="147" t="s">
        <v>21</v>
      </c>
      <c r="D948" s="142">
        <v>0</v>
      </c>
      <c r="E948" s="147" t="s">
        <v>1035</v>
      </c>
      <c r="F948" s="142">
        <v>110</v>
      </c>
      <c r="G948" s="147" t="s">
        <v>31</v>
      </c>
      <c r="H948" s="500">
        <v>1</v>
      </c>
      <c r="I948" s="147" t="s">
        <v>30</v>
      </c>
      <c r="J948" s="92">
        <v>2.0769380668532444</v>
      </c>
      <c r="K948" s="25">
        <v>0.34569000000000005</v>
      </c>
      <c r="L948" s="25">
        <v>0.23777000000000001</v>
      </c>
      <c r="M948" s="25">
        <v>0.41956662045496423</v>
      </c>
      <c r="N948" s="93">
        <v>116.77</v>
      </c>
      <c r="O948" s="25">
        <v>3.0362910398049672</v>
      </c>
      <c r="P948" s="25">
        <v>0.56935000000000002</v>
      </c>
      <c r="Q948" s="25">
        <v>0.21853</v>
      </c>
      <c r="R948" s="25">
        <v>0.60984816421794696</v>
      </c>
      <c r="S948" s="25">
        <v>116.1</v>
      </c>
      <c r="T948" s="92">
        <v>2.8242688291295734</v>
      </c>
      <c r="U948" s="25">
        <v>0.5154399999999999</v>
      </c>
      <c r="V948" s="25">
        <v>0.25214999999999999</v>
      </c>
      <c r="W948" s="25">
        <v>0.57381008713685044</v>
      </c>
      <c r="X948" s="93">
        <v>117.44</v>
      </c>
      <c r="Y948" s="501" t="s">
        <v>3350</v>
      </c>
    </row>
    <row r="949" spans="1:25" x14ac:dyDescent="0.25">
      <c r="A949" s="45" t="s">
        <v>19</v>
      </c>
      <c r="B949" s="143" t="s">
        <v>1050</v>
      </c>
      <c r="C949" s="150" t="s">
        <v>21</v>
      </c>
      <c r="D949" s="143">
        <v>0</v>
      </c>
      <c r="E949" s="150" t="s">
        <v>1051</v>
      </c>
      <c r="F949" s="143">
        <v>35</v>
      </c>
      <c r="G949" s="150" t="s">
        <v>182</v>
      </c>
      <c r="H949" s="497">
        <v>1</v>
      </c>
      <c r="I949" s="150" t="s">
        <v>1052</v>
      </c>
      <c r="J949" s="94">
        <v>1.6024723859669203</v>
      </c>
      <c r="K949" s="27">
        <v>-9.5200000000000007E-2</v>
      </c>
      <c r="L949" s="27">
        <v>0</v>
      </c>
      <c r="M949" s="27">
        <v>9.5200000000000007E-2</v>
      </c>
      <c r="N949" s="95">
        <v>34.340000000000003</v>
      </c>
      <c r="O949" s="27">
        <v>2.5684845438552402</v>
      </c>
      <c r="P949" s="27">
        <v>-0.15330000000000002</v>
      </c>
      <c r="Q949" s="27">
        <v>0</v>
      </c>
      <c r="R949" s="27">
        <v>0.15330000000000002</v>
      </c>
      <c r="S949" s="27">
        <v>34.5</v>
      </c>
      <c r="T949" s="94">
        <v>2.2609971266494853</v>
      </c>
      <c r="U949" s="27">
        <v>-0.13440000000000002</v>
      </c>
      <c r="V949" s="27">
        <v>0</v>
      </c>
      <c r="W949" s="27">
        <v>0.13440000000000002</v>
      </c>
      <c r="X949" s="95">
        <v>34.36</v>
      </c>
      <c r="Y949" s="504" t="s">
        <v>3350</v>
      </c>
    </row>
    <row r="950" spans="1:25" x14ac:dyDescent="0.25">
      <c r="A950" s="47" t="s">
        <v>19</v>
      </c>
      <c r="B950" s="144" t="s">
        <v>1050</v>
      </c>
      <c r="C950" s="153" t="s">
        <v>21</v>
      </c>
      <c r="D950" s="144">
        <v>0</v>
      </c>
      <c r="E950" s="148" t="s">
        <v>759</v>
      </c>
      <c r="F950" s="144">
        <v>10</v>
      </c>
      <c r="G950" s="148" t="s">
        <v>37</v>
      </c>
      <c r="H950" s="488">
        <v>1</v>
      </c>
      <c r="I950" s="148" t="s">
        <v>1036</v>
      </c>
      <c r="J950" s="35">
        <v>18.979248773325029</v>
      </c>
      <c r="K950" s="29">
        <v>0.24480000000000002</v>
      </c>
      <c r="L950" s="29">
        <v>0.23760000000000001</v>
      </c>
      <c r="M950" s="29">
        <v>0.34114630292588544</v>
      </c>
      <c r="N950" s="96">
        <v>10.39</v>
      </c>
      <c r="O950" s="29">
        <v>25.774918385473065</v>
      </c>
      <c r="P950" s="29">
        <v>0.40960000000000002</v>
      </c>
      <c r="Q950" s="29">
        <v>0.21840000000000001</v>
      </c>
      <c r="R950" s="29">
        <v>0.46418823767950002</v>
      </c>
      <c r="S950" s="29">
        <v>10.41</v>
      </c>
      <c r="T950" s="35">
        <v>25.278291078179567</v>
      </c>
      <c r="U950" s="29">
        <v>0.37439999999999996</v>
      </c>
      <c r="V950" s="29">
        <v>0.252</v>
      </c>
      <c r="W950" s="29">
        <v>0.45130849759338676</v>
      </c>
      <c r="X950" s="96">
        <v>10.32</v>
      </c>
      <c r="Y950" s="502" t="s">
        <v>3350</v>
      </c>
    </row>
    <row r="951" spans="1:25" x14ac:dyDescent="0.25">
      <c r="A951" s="47" t="s">
        <v>19</v>
      </c>
      <c r="B951" s="144" t="s">
        <v>1050</v>
      </c>
      <c r="C951" s="153" t="s">
        <v>21</v>
      </c>
      <c r="D951" s="144">
        <v>0</v>
      </c>
      <c r="E951" s="148" t="s">
        <v>1053</v>
      </c>
      <c r="F951" s="144">
        <v>10</v>
      </c>
      <c r="G951" s="148" t="s">
        <v>3350</v>
      </c>
      <c r="H951" s="488">
        <v>2</v>
      </c>
      <c r="I951" s="148" t="s">
        <v>1038</v>
      </c>
      <c r="J951" s="35">
        <v>0</v>
      </c>
      <c r="K951" s="29">
        <v>0</v>
      </c>
      <c r="L951" s="29">
        <v>0</v>
      </c>
      <c r="M951" s="29">
        <v>0</v>
      </c>
      <c r="N951" s="96">
        <v>10.39</v>
      </c>
      <c r="O951" s="29">
        <v>0</v>
      </c>
      <c r="P951" s="29">
        <v>0</v>
      </c>
      <c r="Q951" s="29">
        <v>0</v>
      </c>
      <c r="R951" s="29">
        <v>0</v>
      </c>
      <c r="S951" s="29">
        <v>10.41</v>
      </c>
      <c r="T951" s="35">
        <v>0</v>
      </c>
      <c r="U951" s="29">
        <v>0</v>
      </c>
      <c r="V951" s="29">
        <v>0</v>
      </c>
      <c r="W951" s="29">
        <v>0</v>
      </c>
      <c r="X951" s="96">
        <v>10.32</v>
      </c>
      <c r="Y951" s="502" t="s">
        <v>1054</v>
      </c>
    </row>
    <row r="952" spans="1:25" x14ac:dyDescent="0.25">
      <c r="A952" s="47" t="s">
        <v>19</v>
      </c>
      <c r="B952" s="144" t="s">
        <v>1050</v>
      </c>
      <c r="C952" s="153" t="s">
        <v>21</v>
      </c>
      <c r="D952" s="144">
        <v>0</v>
      </c>
      <c r="E952" s="148" t="s">
        <v>1026</v>
      </c>
      <c r="F952" s="144">
        <v>10</v>
      </c>
      <c r="G952" s="148" t="s">
        <v>59</v>
      </c>
      <c r="H952" s="488" t="s">
        <v>3350</v>
      </c>
      <c r="I952" s="148" t="s">
        <v>60</v>
      </c>
      <c r="J952" s="35">
        <v>0.31669730101700294</v>
      </c>
      <c r="K952" s="29">
        <v>-5.6900000000000006E-3</v>
      </c>
      <c r="L952" s="29">
        <v>-1.7000000000000001E-4</v>
      </c>
      <c r="M952" s="29">
        <v>5.6925389765903238E-3</v>
      </c>
      <c r="N952" s="96">
        <v>10.39</v>
      </c>
      <c r="O952" s="29">
        <v>0.35822102716372339</v>
      </c>
      <c r="P952" s="29">
        <v>-6.45E-3</v>
      </c>
      <c r="Q952" s="29">
        <v>-1.3000000000000002E-4</v>
      </c>
      <c r="R952" s="29">
        <v>6.451309944499644E-3</v>
      </c>
      <c r="S952" s="29">
        <v>10.41</v>
      </c>
      <c r="T952" s="35">
        <v>0.37200867393723513</v>
      </c>
      <c r="U952" s="29">
        <v>-6.6400000000000001E-3</v>
      </c>
      <c r="V952" s="29">
        <v>-1.4999999999999999E-4</v>
      </c>
      <c r="W952" s="29">
        <v>6.6416940610058211E-3</v>
      </c>
      <c r="X952" s="96">
        <v>10.32</v>
      </c>
      <c r="Y952" s="502" t="s">
        <v>3350</v>
      </c>
    </row>
    <row r="953" spans="1:25" s="34" customFormat="1" x14ac:dyDescent="0.25">
      <c r="A953" s="46" t="s">
        <v>19</v>
      </c>
      <c r="B953" s="145" t="s">
        <v>1050</v>
      </c>
      <c r="C953" s="149" t="s">
        <v>21</v>
      </c>
      <c r="D953" s="145">
        <v>0</v>
      </c>
      <c r="E953" s="149" t="s">
        <v>1035</v>
      </c>
      <c r="F953" s="145">
        <v>110</v>
      </c>
      <c r="G953" s="149" t="s">
        <v>31</v>
      </c>
      <c r="H953" s="499">
        <v>2</v>
      </c>
      <c r="I953" s="149" t="s">
        <v>61</v>
      </c>
      <c r="J953" s="97">
        <v>0.90589363411344415</v>
      </c>
      <c r="K953" s="31">
        <v>0.1827</v>
      </c>
      <c r="L953" s="31">
        <v>1.0500000000000001E-2</v>
      </c>
      <c r="M953" s="31">
        <v>0.18300147540388848</v>
      </c>
      <c r="N953" s="98">
        <v>116.77</v>
      </c>
      <c r="O953" s="31">
        <v>2.3106477269603585</v>
      </c>
      <c r="P953" s="31">
        <v>0.46410000000000001</v>
      </c>
      <c r="Q953" s="31">
        <v>6.9999999999999999E-4</v>
      </c>
      <c r="R953" s="31">
        <v>0.46410052790316886</v>
      </c>
      <c r="S953" s="31">
        <v>116.1</v>
      </c>
      <c r="T953" s="97">
        <v>1.7881471389645778</v>
      </c>
      <c r="U953" s="31">
        <v>0.36330000000000001</v>
      </c>
      <c r="V953" s="31">
        <v>0</v>
      </c>
      <c r="W953" s="31">
        <v>0.36330000000000001</v>
      </c>
      <c r="X953" s="98">
        <v>117.44</v>
      </c>
      <c r="Y953" s="503" t="s">
        <v>3350</v>
      </c>
    </row>
    <row r="954" spans="1:25" x14ac:dyDescent="0.25">
      <c r="A954" s="47" t="s">
        <v>19</v>
      </c>
      <c r="B954" s="144" t="s">
        <v>1050</v>
      </c>
      <c r="C954" s="153" t="s">
        <v>21</v>
      </c>
      <c r="D954" s="144">
        <v>0</v>
      </c>
      <c r="E954" s="148" t="s">
        <v>1055</v>
      </c>
      <c r="F954" s="144">
        <v>35</v>
      </c>
      <c r="G954" s="148" t="s">
        <v>182</v>
      </c>
      <c r="H954" s="488">
        <v>2</v>
      </c>
      <c r="I954" s="148" t="s">
        <v>1056</v>
      </c>
      <c r="J954" s="35">
        <v>2.7962252089724262</v>
      </c>
      <c r="K954" s="29">
        <v>-0.1827</v>
      </c>
      <c r="L954" s="29">
        <v>-1.0500000000000001E-2</v>
      </c>
      <c r="M954" s="29">
        <v>0.18300147540388848</v>
      </c>
      <c r="N954" s="96">
        <v>37.83</v>
      </c>
      <c r="O954" s="29">
        <v>7.1709757043597344</v>
      </c>
      <c r="P954" s="29">
        <v>-0.46410000000000001</v>
      </c>
      <c r="Q954" s="29">
        <v>-6.9999999999999999E-4</v>
      </c>
      <c r="R954" s="29">
        <v>0.46410052790316886</v>
      </c>
      <c r="S954" s="29">
        <v>37.409999999999997</v>
      </c>
      <c r="T954" s="35">
        <v>5.5423594615993661</v>
      </c>
      <c r="U954" s="29">
        <v>-0.36330000000000001</v>
      </c>
      <c r="V954" s="29">
        <v>0</v>
      </c>
      <c r="W954" s="29">
        <v>0.36330000000000001</v>
      </c>
      <c r="X954" s="96">
        <v>37.89</v>
      </c>
      <c r="Y954" s="502" t="s">
        <v>3350</v>
      </c>
    </row>
    <row r="955" spans="1:25" x14ac:dyDescent="0.25">
      <c r="A955" s="100" t="s">
        <v>19</v>
      </c>
      <c r="B955" s="505" t="s">
        <v>1050</v>
      </c>
      <c r="C955" s="151" t="s">
        <v>21</v>
      </c>
      <c r="D955" s="505">
        <v>0</v>
      </c>
      <c r="E955" s="151" t="s">
        <v>847</v>
      </c>
      <c r="F955" s="505">
        <v>10</v>
      </c>
      <c r="G955" s="151" t="s">
        <v>37</v>
      </c>
      <c r="H955" s="506">
        <v>2</v>
      </c>
      <c r="I955" s="151" t="s">
        <v>1040</v>
      </c>
      <c r="J955" s="101">
        <v>0</v>
      </c>
      <c r="K955" s="37">
        <v>0</v>
      </c>
      <c r="L955" s="37">
        <v>0</v>
      </c>
      <c r="M955" s="37">
        <v>0</v>
      </c>
      <c r="N955" s="102">
        <v>0</v>
      </c>
      <c r="O955" s="37">
        <v>0</v>
      </c>
      <c r="P955" s="37">
        <v>0</v>
      </c>
      <c r="Q955" s="37">
        <v>0</v>
      </c>
      <c r="R955" s="37">
        <v>0</v>
      </c>
      <c r="S955" s="37">
        <v>0</v>
      </c>
      <c r="T955" s="101">
        <v>0</v>
      </c>
      <c r="U955" s="37">
        <v>0</v>
      </c>
      <c r="V955" s="37">
        <v>0</v>
      </c>
      <c r="W955" s="37">
        <v>0</v>
      </c>
      <c r="X955" s="102">
        <v>0</v>
      </c>
      <c r="Y955" s="507" t="s">
        <v>3350</v>
      </c>
    </row>
    <row r="956" spans="1:25" x14ac:dyDescent="0.25">
      <c r="A956" s="47" t="s">
        <v>19</v>
      </c>
      <c r="B956" s="505" t="s">
        <v>1050</v>
      </c>
      <c r="C956" s="151" t="s">
        <v>21</v>
      </c>
      <c r="D956" s="505">
        <v>0</v>
      </c>
      <c r="E956" s="148" t="s">
        <v>1057</v>
      </c>
      <c r="F956" s="144">
        <v>10</v>
      </c>
      <c r="G956" s="148" t="s">
        <v>3350</v>
      </c>
      <c r="H956" s="488">
        <v>1</v>
      </c>
      <c r="I956" s="148" t="s">
        <v>1038</v>
      </c>
      <c r="J956" s="35">
        <v>3.3133682686910371</v>
      </c>
      <c r="K956" s="29">
        <v>-3.6450000000000003E-2</v>
      </c>
      <c r="L956" s="29">
        <v>-4.7100000000000003E-2</v>
      </c>
      <c r="M956" s="29">
        <v>5.9556800619240791E-2</v>
      </c>
      <c r="N956" s="96">
        <v>10.39</v>
      </c>
      <c r="O956" s="29">
        <v>8.8609801849549932</v>
      </c>
      <c r="P956" s="29">
        <v>-0.13905000000000001</v>
      </c>
      <c r="Q956" s="29">
        <v>-7.8299999999999995E-2</v>
      </c>
      <c r="R956" s="29">
        <v>0.15958005044490994</v>
      </c>
      <c r="S956" s="29">
        <v>10.41</v>
      </c>
      <c r="T956" s="35">
        <v>5.2322152086243685</v>
      </c>
      <c r="U956" s="29">
        <v>-7.9500000000000001E-2</v>
      </c>
      <c r="V956" s="29">
        <v>-4.9049999999999996E-2</v>
      </c>
      <c r="W956" s="29">
        <v>9.3413877448696031E-2</v>
      </c>
      <c r="X956" s="96">
        <v>10.32</v>
      </c>
      <c r="Y956" s="502" t="s">
        <v>3350</v>
      </c>
    </row>
    <row r="957" spans="1:25" x14ac:dyDescent="0.25">
      <c r="A957" s="47" t="s">
        <v>19</v>
      </c>
      <c r="B957" s="505" t="s">
        <v>1050</v>
      </c>
      <c r="C957" s="151" t="s">
        <v>21</v>
      </c>
      <c r="D957" s="505">
        <v>0</v>
      </c>
      <c r="E957" s="148" t="s">
        <v>1058</v>
      </c>
      <c r="F957" s="144">
        <v>10</v>
      </c>
      <c r="G957" s="148" t="s">
        <v>3350</v>
      </c>
      <c r="H957" s="488">
        <v>1</v>
      </c>
      <c r="I957" s="148" t="s">
        <v>1038</v>
      </c>
      <c r="J957" s="35">
        <v>8.4466629713530885</v>
      </c>
      <c r="K957" s="29">
        <v>-0.11205</v>
      </c>
      <c r="L957" s="29">
        <v>-0.10245</v>
      </c>
      <c r="M957" s="29">
        <v>0.15182623291118039</v>
      </c>
      <c r="N957" s="96">
        <v>10.39</v>
      </c>
      <c r="O957" s="29">
        <v>14.600240806508229</v>
      </c>
      <c r="P957" s="29">
        <v>-0.23294999999999999</v>
      </c>
      <c r="Q957" s="29">
        <v>-0.12195</v>
      </c>
      <c r="R957" s="29">
        <v>0.26294011675664863</v>
      </c>
      <c r="S957" s="29">
        <v>10.41</v>
      </c>
      <c r="T957" s="35">
        <v>11.721243738349969</v>
      </c>
      <c r="U957" s="29">
        <v>-0.17655000000000001</v>
      </c>
      <c r="V957" s="29">
        <v>-0.11234999999999999</v>
      </c>
      <c r="W957" s="29">
        <v>0.20926639720700502</v>
      </c>
      <c r="X957" s="96">
        <v>10.32</v>
      </c>
      <c r="Y957" s="502" t="s">
        <v>3350</v>
      </c>
    </row>
    <row r="958" spans="1:25" x14ac:dyDescent="0.25">
      <c r="A958" s="47" t="s">
        <v>19</v>
      </c>
      <c r="B958" s="505" t="s">
        <v>1050</v>
      </c>
      <c r="C958" s="151" t="s">
        <v>21</v>
      </c>
      <c r="D958" s="505">
        <v>0</v>
      </c>
      <c r="E958" s="148" t="s">
        <v>1059</v>
      </c>
      <c r="F958" s="144">
        <v>10</v>
      </c>
      <c r="G958" s="148" t="s">
        <v>3350</v>
      </c>
      <c r="H958" s="488">
        <v>1</v>
      </c>
      <c r="I958" s="148" t="s">
        <v>1038</v>
      </c>
      <c r="J958" s="35">
        <v>5.4799358568140777</v>
      </c>
      <c r="K958" s="29">
        <v>-6.9500000000000006E-2</v>
      </c>
      <c r="L958" s="29">
        <v>-6.9800000000000001E-2</v>
      </c>
      <c r="M958" s="29">
        <v>9.850020304547602E-2</v>
      </c>
      <c r="N958" s="96">
        <v>10.39</v>
      </c>
      <c r="O958" s="29">
        <v>9.8862775425834742E-2</v>
      </c>
      <c r="P958" s="29">
        <v>-1.4E-3</v>
      </c>
      <c r="Q958" s="29">
        <v>-1.1000000000000001E-3</v>
      </c>
      <c r="R958" s="29">
        <v>1.7804493814764855E-3</v>
      </c>
      <c r="S958" s="29">
        <v>10.41</v>
      </c>
      <c r="T958" s="35">
        <v>6.4177737156669759</v>
      </c>
      <c r="U958" s="29">
        <v>-8.7900000000000006E-2</v>
      </c>
      <c r="V958" s="29">
        <v>-7.3499999999999996E-2</v>
      </c>
      <c r="W958" s="29">
        <v>0.11458036481003192</v>
      </c>
      <c r="X958" s="96">
        <v>10.32</v>
      </c>
      <c r="Y958" s="502" t="s">
        <v>3350</v>
      </c>
    </row>
    <row r="959" spans="1:25" x14ac:dyDescent="0.25">
      <c r="A959" s="47" t="s">
        <v>19</v>
      </c>
      <c r="B959" s="505" t="s">
        <v>1050</v>
      </c>
      <c r="C959" s="151" t="s">
        <v>21</v>
      </c>
      <c r="D959" s="505">
        <v>0</v>
      </c>
      <c r="E959" s="148" t="s">
        <v>1060</v>
      </c>
      <c r="F959" s="144">
        <v>10</v>
      </c>
      <c r="G959" s="148" t="s">
        <v>3350</v>
      </c>
      <c r="H959" s="488">
        <v>1</v>
      </c>
      <c r="I959" s="148" t="s">
        <v>1038</v>
      </c>
      <c r="J959" s="35">
        <v>1.7179933186640137</v>
      </c>
      <c r="K959" s="29">
        <v>-2.4799999999999999E-2</v>
      </c>
      <c r="L959" s="29">
        <v>-1.84E-2</v>
      </c>
      <c r="M959" s="29">
        <v>3.0880414504990052E-2</v>
      </c>
      <c r="N959" s="96">
        <v>10.39</v>
      </c>
      <c r="O959" s="29">
        <v>2.1010664915007076</v>
      </c>
      <c r="P959" s="29">
        <v>-3.4099999999999998E-2</v>
      </c>
      <c r="Q959" s="29">
        <v>-1.6399999999999998E-2</v>
      </c>
      <c r="R959" s="29">
        <v>3.7838736765383692E-2</v>
      </c>
      <c r="S959" s="29">
        <v>10.41</v>
      </c>
      <c r="T959" s="35">
        <v>1.9034962731901353</v>
      </c>
      <c r="U959" s="29">
        <v>-2.87E-2</v>
      </c>
      <c r="V959" s="29">
        <v>-1.8200000000000001E-2</v>
      </c>
      <c r="W959" s="29">
        <v>3.3984261063027398E-2</v>
      </c>
      <c r="X959" s="96">
        <v>10.32</v>
      </c>
      <c r="Y959" s="502" t="s">
        <v>3350</v>
      </c>
    </row>
    <row r="960" spans="1:25" ht="15.75" thickBot="1" x14ac:dyDescent="0.3">
      <c r="A960" s="48" t="s">
        <v>19</v>
      </c>
      <c r="B960" s="508" t="s">
        <v>1050</v>
      </c>
      <c r="C960" s="509" t="s">
        <v>21</v>
      </c>
      <c r="D960" s="508">
        <v>0</v>
      </c>
      <c r="E960" s="152" t="s">
        <v>1043</v>
      </c>
      <c r="F960" s="146">
        <v>10</v>
      </c>
      <c r="G960" s="152" t="s">
        <v>59</v>
      </c>
      <c r="H960" s="498" t="s">
        <v>3350</v>
      </c>
      <c r="I960" s="152" t="s">
        <v>60</v>
      </c>
      <c r="J960" s="36">
        <v>1.446477548999427E-2</v>
      </c>
      <c r="K960" s="33">
        <v>-2.6000000000000003E-4</v>
      </c>
      <c r="L960" s="33">
        <v>0</v>
      </c>
      <c r="M960" s="33">
        <v>2.6000000000000003E-4</v>
      </c>
      <c r="N960" s="99">
        <v>10.39</v>
      </c>
      <c r="O960" s="33">
        <v>1.4436985335354513E-2</v>
      </c>
      <c r="P960" s="33">
        <v>-2.6000000000000003E-4</v>
      </c>
      <c r="Q960" s="33">
        <v>0</v>
      </c>
      <c r="R960" s="33">
        <v>2.6000000000000003E-4</v>
      </c>
      <c r="S960" s="33">
        <v>10.41</v>
      </c>
      <c r="T960" s="36">
        <v>1.5123000403280009E-2</v>
      </c>
      <c r="U960" s="33">
        <v>-2.7E-4</v>
      </c>
      <c r="V960" s="33">
        <v>0</v>
      </c>
      <c r="W960" s="33">
        <v>2.7E-4</v>
      </c>
      <c r="X960" s="99">
        <v>10.32</v>
      </c>
      <c r="Y960" s="510" t="s">
        <v>3350</v>
      </c>
    </row>
    <row r="961" spans="1:25" s="34" customFormat="1" x14ac:dyDescent="0.25">
      <c r="A961" s="46" t="s">
        <v>19</v>
      </c>
      <c r="B961" s="145" t="s">
        <v>1061</v>
      </c>
      <c r="C961" s="149" t="s">
        <v>20</v>
      </c>
      <c r="D961" s="145">
        <v>0</v>
      </c>
      <c r="E961" s="149" t="s">
        <v>1035</v>
      </c>
      <c r="F961" s="145">
        <v>110</v>
      </c>
      <c r="G961" s="149" t="s">
        <v>31</v>
      </c>
      <c r="H961" s="499">
        <v>1</v>
      </c>
      <c r="I961" s="149" t="s">
        <v>30</v>
      </c>
      <c r="J961" s="97">
        <v>0.89515798842093386</v>
      </c>
      <c r="K961" s="31">
        <v>0.1111</v>
      </c>
      <c r="L961" s="31">
        <v>0.14530000000000001</v>
      </c>
      <c r="M961" s="31">
        <v>0.18290790032144594</v>
      </c>
      <c r="N961" s="98">
        <v>118.11</v>
      </c>
      <c r="O961" s="31">
        <v>1.8761584228483648</v>
      </c>
      <c r="P961" s="31">
        <v>0.28394000000000003</v>
      </c>
      <c r="Q961" s="31">
        <v>0.24853999999999998</v>
      </c>
      <c r="R961" s="31">
        <v>0.37735136835580707</v>
      </c>
      <c r="S961" s="31">
        <v>116.26</v>
      </c>
      <c r="T961" s="97">
        <v>1.4718189659775296</v>
      </c>
      <c r="U961" s="31">
        <v>0.255</v>
      </c>
      <c r="V961" s="31">
        <v>0.15866000000000002</v>
      </c>
      <c r="W961" s="31">
        <v>0.30032981137409587</v>
      </c>
      <c r="X961" s="98">
        <v>117.95</v>
      </c>
      <c r="Y961" s="503" t="s">
        <v>3350</v>
      </c>
    </row>
    <row r="962" spans="1:25" x14ac:dyDescent="0.25">
      <c r="A962" s="47" t="s">
        <v>19</v>
      </c>
      <c r="B962" s="144" t="s">
        <v>1061</v>
      </c>
      <c r="C962" s="153" t="s">
        <v>20</v>
      </c>
      <c r="D962" s="144">
        <v>0</v>
      </c>
      <c r="E962" s="148" t="s">
        <v>759</v>
      </c>
      <c r="F962" s="487">
        <v>10</v>
      </c>
      <c r="G962" s="148" t="s">
        <v>37</v>
      </c>
      <c r="H962" s="488">
        <v>1</v>
      </c>
      <c r="I962" s="148" t="s">
        <v>1036</v>
      </c>
      <c r="J962" s="35">
        <v>10.026279247413079</v>
      </c>
      <c r="K962" s="29">
        <v>0.10890000000000001</v>
      </c>
      <c r="L962" s="29">
        <v>0.1449</v>
      </c>
      <c r="M962" s="29">
        <v>0.18126008937435734</v>
      </c>
      <c r="N962" s="96">
        <v>10.45</v>
      </c>
      <c r="O962" s="29">
        <v>20.645232433729205</v>
      </c>
      <c r="P962" s="29">
        <v>0.28170000000000001</v>
      </c>
      <c r="Q962" s="29">
        <v>0.24809999999999999</v>
      </c>
      <c r="R962" s="29">
        <v>0.37537780967979445</v>
      </c>
      <c r="S962" s="29">
        <v>10.51</v>
      </c>
      <c r="T962" s="35">
        <v>16.522306040440469</v>
      </c>
      <c r="U962" s="29">
        <v>0.25019999999999998</v>
      </c>
      <c r="V962" s="29">
        <v>0.15840000000000001</v>
      </c>
      <c r="W962" s="29">
        <v>0.29612598670160645</v>
      </c>
      <c r="X962" s="96">
        <v>10.36</v>
      </c>
      <c r="Y962" s="502" t="s">
        <v>3350</v>
      </c>
    </row>
    <row r="963" spans="1:25" x14ac:dyDescent="0.25">
      <c r="A963" s="47" t="s">
        <v>19</v>
      </c>
      <c r="B963" s="144" t="s">
        <v>1061</v>
      </c>
      <c r="C963" s="153" t="s">
        <v>20</v>
      </c>
      <c r="D963" s="144">
        <v>0</v>
      </c>
      <c r="E963" s="148" t="s">
        <v>1062</v>
      </c>
      <c r="F963" s="487">
        <v>10</v>
      </c>
      <c r="G963" s="148" t="s">
        <v>3350</v>
      </c>
      <c r="H963" s="488">
        <v>1</v>
      </c>
      <c r="I963" s="148" t="s">
        <v>1038</v>
      </c>
      <c r="J963" s="35">
        <v>1.0300352882377941</v>
      </c>
      <c r="K963" s="29">
        <v>-7.6E-3</v>
      </c>
      <c r="L963" s="29">
        <v>-1.7000000000000001E-2</v>
      </c>
      <c r="M963" s="29">
        <v>1.8621492958406961E-2</v>
      </c>
      <c r="N963" s="96">
        <v>10.45</v>
      </c>
      <c r="O963" s="29">
        <v>6.5443366407753061</v>
      </c>
      <c r="P963" s="29">
        <v>-6.9199999999999998E-2</v>
      </c>
      <c r="Q963" s="29">
        <v>-9.6799999999999997E-2</v>
      </c>
      <c r="R963" s="29">
        <v>0.11899109210356883</v>
      </c>
      <c r="S963" s="29">
        <v>10.51</v>
      </c>
      <c r="T963" s="35">
        <v>1.104963509712793</v>
      </c>
      <c r="U963" s="29">
        <v>-1.0800000000000001E-2</v>
      </c>
      <c r="V963" s="29">
        <v>-1.66E-2</v>
      </c>
      <c r="W963" s="29">
        <v>1.9804039991880445E-2</v>
      </c>
      <c r="X963" s="96">
        <v>10.36</v>
      </c>
      <c r="Y963" s="502" t="s">
        <v>3350</v>
      </c>
    </row>
    <row r="964" spans="1:25" x14ac:dyDescent="0.25">
      <c r="A964" s="47" t="s">
        <v>19</v>
      </c>
      <c r="B964" s="144" t="s">
        <v>1061</v>
      </c>
      <c r="C964" s="153" t="s">
        <v>20</v>
      </c>
      <c r="D964" s="144">
        <v>0</v>
      </c>
      <c r="E964" s="148" t="s">
        <v>1063</v>
      </c>
      <c r="F964" s="487">
        <v>10</v>
      </c>
      <c r="G964" s="148" t="s">
        <v>3350</v>
      </c>
      <c r="H964" s="488">
        <v>1</v>
      </c>
      <c r="I964" s="148" t="s">
        <v>1038</v>
      </c>
      <c r="J964" s="35">
        <v>5.8161742198496293</v>
      </c>
      <c r="K964" s="29">
        <v>-6.8000000000000005E-2</v>
      </c>
      <c r="L964" s="29">
        <v>-8.0200000000000007E-2</v>
      </c>
      <c r="M964" s="29">
        <v>0.10514770563355151</v>
      </c>
      <c r="N964" s="96">
        <v>10.45</v>
      </c>
      <c r="O964" s="29">
        <v>9.6386887596677102</v>
      </c>
      <c r="P964" s="29">
        <v>-0.14419999999999999</v>
      </c>
      <c r="Q964" s="29">
        <v>-9.9599999999999994E-2</v>
      </c>
      <c r="R964" s="29">
        <v>0.17525353063490617</v>
      </c>
      <c r="S964" s="29">
        <v>10.51</v>
      </c>
      <c r="T964" s="35">
        <v>10.768152317754307</v>
      </c>
      <c r="U964" s="29">
        <v>-0.16900000000000001</v>
      </c>
      <c r="V964" s="29">
        <v>-9.3200000000000005E-2</v>
      </c>
      <c r="W964" s="29">
        <v>0.19299544036064686</v>
      </c>
      <c r="X964" s="96">
        <v>10.36</v>
      </c>
      <c r="Y964" s="502" t="s">
        <v>3350</v>
      </c>
    </row>
    <row r="965" spans="1:25" x14ac:dyDescent="0.25">
      <c r="A965" s="47" t="s">
        <v>19</v>
      </c>
      <c r="B965" s="144" t="s">
        <v>1061</v>
      </c>
      <c r="C965" s="153" t="s">
        <v>20</v>
      </c>
      <c r="D965" s="144">
        <v>0</v>
      </c>
      <c r="E965" s="148" t="s">
        <v>1026</v>
      </c>
      <c r="F965" s="487">
        <v>10</v>
      </c>
      <c r="G965" s="148" t="s">
        <v>59</v>
      </c>
      <c r="H965" s="144" t="s">
        <v>3350</v>
      </c>
      <c r="I965" s="148" t="s">
        <v>60</v>
      </c>
      <c r="J965" s="35">
        <v>0.1236865877976486</v>
      </c>
      <c r="K965" s="29">
        <v>-2.2000000000000001E-3</v>
      </c>
      <c r="L965" s="29">
        <v>-4.0000000000000002E-4</v>
      </c>
      <c r="M965" s="29">
        <v>2.2360679774997899E-3</v>
      </c>
      <c r="N965" s="96">
        <v>10.45</v>
      </c>
      <c r="O965" s="29">
        <v>0.1255509639452019</v>
      </c>
      <c r="P965" s="29">
        <v>-2.2400000000000002E-3</v>
      </c>
      <c r="Q965" s="29">
        <v>-4.4000000000000002E-4</v>
      </c>
      <c r="R965" s="29">
        <v>2.2828052917408443E-3</v>
      </c>
      <c r="S965" s="29">
        <v>10.51</v>
      </c>
      <c r="T965" s="35">
        <v>0.26820789771233794</v>
      </c>
      <c r="U965" s="29">
        <v>-4.7999999999999996E-3</v>
      </c>
      <c r="V965" s="29">
        <v>-2.6000000000000003E-4</v>
      </c>
      <c r="W965" s="29">
        <v>4.8070365091186897E-3</v>
      </c>
      <c r="X965" s="96">
        <v>10.36</v>
      </c>
      <c r="Y965" s="502" t="s">
        <v>3350</v>
      </c>
    </row>
    <row r="966" spans="1:25" x14ac:dyDescent="0.25">
      <c r="A966" s="46" t="s">
        <v>19</v>
      </c>
      <c r="B966" s="145" t="s">
        <v>1061</v>
      </c>
      <c r="C966" s="149" t="s">
        <v>20</v>
      </c>
      <c r="D966" s="145">
        <v>0</v>
      </c>
      <c r="E966" s="149" t="s">
        <v>1035</v>
      </c>
      <c r="F966" s="145">
        <v>110</v>
      </c>
      <c r="G966" s="149" t="s">
        <v>31</v>
      </c>
      <c r="H966" s="145">
        <v>2</v>
      </c>
      <c r="I966" s="149" t="s">
        <v>61</v>
      </c>
      <c r="J966" s="97">
        <v>0</v>
      </c>
      <c r="K966" s="31">
        <v>0</v>
      </c>
      <c r="L966" s="31">
        <v>0</v>
      </c>
      <c r="M966" s="31">
        <v>0</v>
      </c>
      <c r="N966" s="98">
        <v>118.11</v>
      </c>
      <c r="O966" s="31">
        <v>0</v>
      </c>
      <c r="P966" s="31">
        <v>0</v>
      </c>
      <c r="Q966" s="31">
        <v>0</v>
      </c>
      <c r="R966" s="31">
        <v>0</v>
      </c>
      <c r="S966" s="31">
        <v>116.26</v>
      </c>
      <c r="T966" s="97">
        <v>0</v>
      </c>
      <c r="U966" s="31">
        <v>0</v>
      </c>
      <c r="V966" s="31">
        <v>0</v>
      </c>
      <c r="W966" s="31">
        <v>0</v>
      </c>
      <c r="X966" s="98">
        <v>117.95</v>
      </c>
      <c r="Y966" s="503" t="s">
        <v>3350</v>
      </c>
    </row>
    <row r="967" spans="1:25" x14ac:dyDescent="0.25">
      <c r="A967" s="47" t="s">
        <v>19</v>
      </c>
      <c r="B967" s="144" t="s">
        <v>1061</v>
      </c>
      <c r="C967" s="153" t="s">
        <v>20</v>
      </c>
      <c r="D967" s="144">
        <v>0</v>
      </c>
      <c r="E967" s="148" t="s">
        <v>847</v>
      </c>
      <c r="F967" s="487">
        <v>10</v>
      </c>
      <c r="G967" s="148" t="s">
        <v>37</v>
      </c>
      <c r="H967" s="144">
        <v>2</v>
      </c>
      <c r="I967" s="148" t="s">
        <v>1040</v>
      </c>
      <c r="J967" s="35">
        <v>0</v>
      </c>
      <c r="K967" s="29">
        <v>0</v>
      </c>
      <c r="L967" s="29">
        <v>0</v>
      </c>
      <c r="M967" s="29">
        <v>0</v>
      </c>
      <c r="N967" s="96">
        <v>0</v>
      </c>
      <c r="O967" s="29">
        <v>0</v>
      </c>
      <c r="P967" s="29">
        <v>0</v>
      </c>
      <c r="Q967" s="29">
        <v>0</v>
      </c>
      <c r="R967" s="29">
        <v>0</v>
      </c>
      <c r="S967" s="29">
        <v>0</v>
      </c>
      <c r="T967" s="35">
        <v>0</v>
      </c>
      <c r="U967" s="29">
        <v>0</v>
      </c>
      <c r="V967" s="29">
        <v>0</v>
      </c>
      <c r="W967" s="29">
        <v>0</v>
      </c>
      <c r="X967" s="96">
        <v>0</v>
      </c>
      <c r="Y967" s="502" t="s">
        <v>41</v>
      </c>
    </row>
    <row r="968" spans="1:25" x14ac:dyDescent="0.25">
      <c r="A968" s="47" t="s">
        <v>19</v>
      </c>
      <c r="B968" s="144" t="s">
        <v>1061</v>
      </c>
      <c r="C968" s="153" t="s">
        <v>20</v>
      </c>
      <c r="D968" s="144">
        <v>0</v>
      </c>
      <c r="E968" s="148" t="s">
        <v>1064</v>
      </c>
      <c r="F968" s="487">
        <v>10</v>
      </c>
      <c r="G968" s="148" t="s">
        <v>3350</v>
      </c>
      <c r="H968" s="144">
        <v>2</v>
      </c>
      <c r="I968" s="148" t="s">
        <v>1038</v>
      </c>
      <c r="J968" s="35">
        <v>1.4517665493588396</v>
      </c>
      <c r="K968" s="29">
        <v>-1.2999999999999999E-2</v>
      </c>
      <c r="L968" s="29">
        <v>-2.2800000000000001E-2</v>
      </c>
      <c r="M968" s="29">
        <v>2.6245761562583778E-2</v>
      </c>
      <c r="N968" s="96">
        <v>10.45</v>
      </c>
      <c r="O968" s="29">
        <v>1.9299395301550464</v>
      </c>
      <c r="P968" s="29">
        <v>-2.4E-2</v>
      </c>
      <c r="Q968" s="29">
        <v>-2.5600000000000001E-2</v>
      </c>
      <c r="R968" s="29">
        <v>3.5090739519138096E-2</v>
      </c>
      <c r="S968" s="29">
        <v>10.51</v>
      </c>
      <c r="T968" s="35">
        <v>1.7260009642230285</v>
      </c>
      <c r="U968" s="29">
        <v>-0.02</v>
      </c>
      <c r="V968" s="29">
        <v>-2.3600000000000003E-2</v>
      </c>
      <c r="W968" s="29">
        <v>3.0934770081576496E-2</v>
      </c>
      <c r="X968" s="96">
        <v>10.36</v>
      </c>
      <c r="Y968" s="502" t="s">
        <v>3350</v>
      </c>
    </row>
    <row r="969" spans="1:25" x14ac:dyDescent="0.25">
      <c r="A969" s="47" t="s">
        <v>19</v>
      </c>
      <c r="B969" s="144" t="s">
        <v>1061</v>
      </c>
      <c r="C969" s="153" t="s">
        <v>20</v>
      </c>
      <c r="D969" s="144">
        <v>0</v>
      </c>
      <c r="E969" s="148" t="s">
        <v>1065</v>
      </c>
      <c r="F969" s="487">
        <v>10</v>
      </c>
      <c r="G969" s="148" t="s">
        <v>3350</v>
      </c>
      <c r="H969" s="144">
        <v>2</v>
      </c>
      <c r="I969" s="148" t="s">
        <v>1038</v>
      </c>
      <c r="J969" s="35">
        <v>1.898434004512555</v>
      </c>
      <c r="K969" s="29">
        <v>-2.0399999999999998E-2</v>
      </c>
      <c r="L969" s="29">
        <v>-2.7600000000000003E-2</v>
      </c>
      <c r="M969" s="29">
        <v>3.4320839150580221E-2</v>
      </c>
      <c r="N969" s="96">
        <v>10.45</v>
      </c>
      <c r="O969" s="29">
        <v>3.1046859941465068</v>
      </c>
      <c r="P969" s="29">
        <v>-4.58E-2</v>
      </c>
      <c r="Q969" s="29">
        <v>-3.3000000000000002E-2</v>
      </c>
      <c r="R969" s="29">
        <v>5.645033215137002E-2</v>
      </c>
      <c r="S969" s="29">
        <v>10.51</v>
      </c>
      <c r="T969" s="35">
        <v>3.3551408322150817</v>
      </c>
      <c r="U969" s="29">
        <v>-5.1999999999999998E-2</v>
      </c>
      <c r="V969" s="29">
        <v>-3.0199999999999998E-2</v>
      </c>
      <c r="W969" s="29">
        <v>6.0133518107624469E-2</v>
      </c>
      <c r="X969" s="96">
        <v>10.36</v>
      </c>
      <c r="Y969" s="502" t="s">
        <v>3350</v>
      </c>
    </row>
    <row r="970" spans="1:25" ht="15.75" thickBot="1" x14ac:dyDescent="0.3">
      <c r="A970" s="47" t="s">
        <v>19</v>
      </c>
      <c r="B970" s="144" t="s">
        <v>1061</v>
      </c>
      <c r="C970" s="153" t="s">
        <v>20</v>
      </c>
      <c r="D970" s="144">
        <v>0</v>
      </c>
      <c r="E970" s="148" t="s">
        <v>1043</v>
      </c>
      <c r="F970" s="487">
        <v>10</v>
      </c>
      <c r="G970" s="148" t="s">
        <v>59</v>
      </c>
      <c r="H970" s="144" t="s">
        <v>3350</v>
      </c>
      <c r="I970" s="148" t="s">
        <v>60</v>
      </c>
      <c r="J970" s="35">
        <v>0</v>
      </c>
      <c r="K970" s="29">
        <v>0</v>
      </c>
      <c r="L970" s="29">
        <v>0</v>
      </c>
      <c r="M970" s="29">
        <v>0</v>
      </c>
      <c r="N970" s="96">
        <v>10.45</v>
      </c>
      <c r="O970" s="33">
        <v>0</v>
      </c>
      <c r="P970" s="33">
        <v>0</v>
      </c>
      <c r="Q970" s="33">
        <v>0</v>
      </c>
      <c r="R970" s="33">
        <v>0</v>
      </c>
      <c r="S970" s="33">
        <v>10.51</v>
      </c>
      <c r="T970" s="36">
        <v>0</v>
      </c>
      <c r="U970" s="33">
        <v>0</v>
      </c>
      <c r="V970" s="33">
        <v>0</v>
      </c>
      <c r="W970" s="33">
        <v>0</v>
      </c>
      <c r="X970" s="99">
        <v>10.36</v>
      </c>
      <c r="Y970" s="502" t="s">
        <v>3350</v>
      </c>
    </row>
    <row r="971" spans="1:25" x14ac:dyDescent="0.25">
      <c r="A971" s="41" t="s">
        <v>19</v>
      </c>
      <c r="B971" s="142" t="s">
        <v>1066</v>
      </c>
      <c r="C971" s="147" t="s">
        <v>20</v>
      </c>
      <c r="D971" s="142">
        <v>0</v>
      </c>
      <c r="E971" s="147" t="s">
        <v>1035</v>
      </c>
      <c r="F971" s="142">
        <v>110</v>
      </c>
      <c r="G971" s="147" t="s">
        <v>31</v>
      </c>
      <c r="H971" s="500">
        <v>1</v>
      </c>
      <c r="I971" s="147" t="s">
        <v>30</v>
      </c>
      <c r="J971" s="92">
        <v>0.38629549525921902</v>
      </c>
      <c r="K971" s="25">
        <v>5.9860000000000003E-2</v>
      </c>
      <c r="L971" s="25">
        <v>5.194E-2</v>
      </c>
      <c r="M971" s="25">
        <v>7.9252654214228058E-2</v>
      </c>
      <c r="N971" s="93">
        <v>118.59</v>
      </c>
      <c r="O971" s="25">
        <v>0.77214597843805</v>
      </c>
      <c r="P971" s="25">
        <v>0.12448000000000001</v>
      </c>
      <c r="Q971" s="25">
        <v>9.5650000000000013E-2</v>
      </c>
      <c r="R971" s="25">
        <v>0.15698469001784857</v>
      </c>
      <c r="S971" s="25">
        <v>117.52</v>
      </c>
      <c r="T971" s="92">
        <v>0.52932463172434729</v>
      </c>
      <c r="U971" s="25">
        <v>8.9260000000000006E-2</v>
      </c>
      <c r="V971" s="25">
        <v>6.2670000000000003E-2</v>
      </c>
      <c r="W971" s="25">
        <v>0.10906363509437966</v>
      </c>
      <c r="X971" s="93">
        <v>119.1</v>
      </c>
      <c r="Y971" s="501" t="s">
        <v>3350</v>
      </c>
    </row>
    <row r="972" spans="1:25" x14ac:dyDescent="0.25">
      <c r="A972" s="47" t="s">
        <v>19</v>
      </c>
      <c r="B972" s="144" t="s">
        <v>1066</v>
      </c>
      <c r="C972" s="153" t="s">
        <v>20</v>
      </c>
      <c r="D972" s="144">
        <v>0</v>
      </c>
      <c r="E972" s="148" t="s">
        <v>759</v>
      </c>
      <c r="F972" s="487">
        <v>10</v>
      </c>
      <c r="G972" s="148" t="s">
        <v>37</v>
      </c>
      <c r="H972" s="488">
        <v>1</v>
      </c>
      <c r="I972" s="148" t="s">
        <v>1036</v>
      </c>
      <c r="J972" s="35">
        <v>4.3731880589539145</v>
      </c>
      <c r="K972" s="29">
        <v>5.9400000000000001E-2</v>
      </c>
      <c r="L972" s="29">
        <v>5.16E-2</v>
      </c>
      <c r="M972" s="29">
        <v>7.868239955669884E-2</v>
      </c>
      <c r="N972" s="96">
        <v>10.4</v>
      </c>
      <c r="O972" s="29">
        <v>8.8356548489826299</v>
      </c>
      <c r="P972" s="29">
        <v>0.12390000000000001</v>
      </c>
      <c r="Q972" s="29">
        <v>9.5400000000000013E-2</v>
      </c>
      <c r="R972" s="29">
        <v>0.15637253595180967</v>
      </c>
      <c r="S972" s="29">
        <v>10.23</v>
      </c>
      <c r="T972" s="35">
        <v>6.0264431668144862</v>
      </c>
      <c r="U972" s="29">
        <v>8.8800000000000004E-2</v>
      </c>
      <c r="V972" s="29">
        <v>6.2399999999999997E-2</v>
      </c>
      <c r="W972" s="29">
        <v>0.10853202292411213</v>
      </c>
      <c r="X972" s="96">
        <v>10.41</v>
      </c>
      <c r="Y972" s="502" t="s">
        <v>3350</v>
      </c>
    </row>
    <row r="973" spans="1:25" x14ac:dyDescent="0.25">
      <c r="A973" s="47" t="s">
        <v>19</v>
      </c>
      <c r="B973" s="144" t="s">
        <v>1066</v>
      </c>
      <c r="C973" s="153" t="s">
        <v>20</v>
      </c>
      <c r="D973" s="144">
        <v>0</v>
      </c>
      <c r="E973" s="148" t="s">
        <v>1067</v>
      </c>
      <c r="F973" s="487">
        <v>10</v>
      </c>
      <c r="G973" s="148" t="s">
        <v>3350</v>
      </c>
      <c r="H973" s="488">
        <v>1</v>
      </c>
      <c r="I973" s="148" t="s">
        <v>1038</v>
      </c>
      <c r="J973" s="35">
        <v>3.1769745421338671</v>
      </c>
      <c r="K973" s="29">
        <v>-4.58E-2</v>
      </c>
      <c r="L973" s="29">
        <v>-3.4200000000000001E-2</v>
      </c>
      <c r="M973" s="29">
        <v>5.7160125962072546E-2</v>
      </c>
      <c r="N973" s="96">
        <v>10.4</v>
      </c>
      <c r="O973" s="29">
        <v>6.2046302078797151</v>
      </c>
      <c r="P973" s="29">
        <v>-8.6999999999999994E-2</v>
      </c>
      <c r="Q973" s="29">
        <v>-6.7000000000000004E-2</v>
      </c>
      <c r="R973" s="29">
        <v>0.10980892495603442</v>
      </c>
      <c r="S973" s="29">
        <v>10.23</v>
      </c>
      <c r="T973" s="35">
        <v>4.2919789631183418</v>
      </c>
      <c r="U973" s="29">
        <v>-6.54E-2</v>
      </c>
      <c r="V973" s="29">
        <v>-4.1200000000000001E-2</v>
      </c>
      <c r="W973" s="29">
        <v>7.7295536740487156E-2</v>
      </c>
      <c r="X973" s="96">
        <v>10.41</v>
      </c>
      <c r="Y973" s="502" t="s">
        <v>3350</v>
      </c>
    </row>
    <row r="974" spans="1:25" x14ac:dyDescent="0.25">
      <c r="A974" s="47" t="s">
        <v>19</v>
      </c>
      <c r="B974" s="144" t="s">
        <v>1066</v>
      </c>
      <c r="C974" s="153" t="s">
        <v>20</v>
      </c>
      <c r="D974" s="144">
        <v>0</v>
      </c>
      <c r="E974" s="148" t="s">
        <v>1068</v>
      </c>
      <c r="F974" s="487">
        <v>10</v>
      </c>
      <c r="G974" s="148" t="s">
        <v>3350</v>
      </c>
      <c r="H974" s="488">
        <v>1</v>
      </c>
      <c r="I974" s="148" t="s">
        <v>1038</v>
      </c>
      <c r="J974" s="35">
        <v>1.0590044787740822</v>
      </c>
      <c r="K974" s="29">
        <v>-1.2E-2</v>
      </c>
      <c r="L974" s="29">
        <v>-1.4800000000000001E-2</v>
      </c>
      <c r="M974" s="29">
        <v>1.9053608582103285E-2</v>
      </c>
      <c r="N974" s="96">
        <v>10.4</v>
      </c>
      <c r="O974" s="29">
        <v>2.4144551136256651</v>
      </c>
      <c r="P974" s="29">
        <v>-3.3600000000000005E-2</v>
      </c>
      <c r="Q974" s="29">
        <v>-2.64E-2</v>
      </c>
      <c r="R974" s="29">
        <v>4.2730785155435658E-2</v>
      </c>
      <c r="S974" s="29">
        <v>10.23</v>
      </c>
      <c r="T974" s="35">
        <v>1.5561001921974096</v>
      </c>
      <c r="U974" s="29">
        <v>-2.06E-2</v>
      </c>
      <c r="V974" s="29">
        <v>-1.9E-2</v>
      </c>
      <c r="W974" s="29">
        <v>2.8024275191340809E-2</v>
      </c>
      <c r="X974" s="96">
        <v>10.41</v>
      </c>
      <c r="Y974" s="502" t="s">
        <v>3350</v>
      </c>
    </row>
    <row r="975" spans="1:25" x14ac:dyDescent="0.25">
      <c r="A975" s="47" t="s">
        <v>19</v>
      </c>
      <c r="B975" s="144" t="s">
        <v>1066</v>
      </c>
      <c r="C975" s="153" t="s">
        <v>20</v>
      </c>
      <c r="D975" s="144">
        <v>0</v>
      </c>
      <c r="E975" s="148" t="s">
        <v>1069</v>
      </c>
      <c r="F975" s="487">
        <v>10</v>
      </c>
      <c r="G975" s="148" t="s">
        <v>3350</v>
      </c>
      <c r="H975" s="488">
        <v>1</v>
      </c>
      <c r="I975" s="148" t="s">
        <v>1038</v>
      </c>
      <c r="J975" s="35">
        <v>0.19413349484852135</v>
      </c>
      <c r="K975" s="29">
        <v>-1.4E-3</v>
      </c>
      <c r="L975" s="29">
        <v>-3.2000000000000002E-3</v>
      </c>
      <c r="M975" s="29">
        <v>3.4928498393145962E-3</v>
      </c>
      <c r="N975" s="96">
        <v>10.4</v>
      </c>
      <c r="O975" s="29">
        <v>0.22431399478219682</v>
      </c>
      <c r="P975" s="29">
        <v>-3.0000000000000001E-3</v>
      </c>
      <c r="Q975" s="29">
        <v>-2.5999999999999999E-3</v>
      </c>
      <c r="R975" s="29">
        <v>3.9698866482558411E-3</v>
      </c>
      <c r="S975" s="29">
        <v>10.23</v>
      </c>
      <c r="T975" s="35">
        <v>0.22786320988248507</v>
      </c>
      <c r="U975" s="29">
        <v>-2.8E-3</v>
      </c>
      <c r="V975" s="29">
        <v>-3.0000000000000001E-3</v>
      </c>
      <c r="W975" s="29">
        <v>4.1036569057366383E-3</v>
      </c>
      <c r="X975" s="96">
        <v>10.41</v>
      </c>
      <c r="Y975" s="502" t="s">
        <v>3350</v>
      </c>
    </row>
    <row r="976" spans="1:25" x14ac:dyDescent="0.25">
      <c r="A976" s="47" t="s">
        <v>19</v>
      </c>
      <c r="B976" s="144" t="s">
        <v>1066</v>
      </c>
      <c r="C976" s="153" t="s">
        <v>20</v>
      </c>
      <c r="D976" s="144">
        <v>0</v>
      </c>
      <c r="E976" s="148" t="s">
        <v>1026</v>
      </c>
      <c r="F976" s="487">
        <v>10</v>
      </c>
      <c r="G976" s="148" t="s">
        <v>59</v>
      </c>
      <c r="H976" s="144" t="s">
        <v>3350</v>
      </c>
      <c r="I976" s="148" t="s">
        <v>60</v>
      </c>
      <c r="J976" s="35">
        <v>3.179268485121186E-2</v>
      </c>
      <c r="K976" s="29">
        <v>-4.6000000000000001E-4</v>
      </c>
      <c r="L976" s="29">
        <v>-3.4000000000000002E-4</v>
      </c>
      <c r="M976" s="29">
        <v>5.7201398584300371E-4</v>
      </c>
      <c r="N976" s="96">
        <v>10.4</v>
      </c>
      <c r="O976" s="29">
        <v>3.5687019758588595E-2</v>
      </c>
      <c r="P976" s="29">
        <v>-5.8E-4</v>
      </c>
      <c r="Q976" s="29">
        <v>-2.5000000000000001E-4</v>
      </c>
      <c r="R976" s="29">
        <v>6.3158530698552515E-4</v>
      </c>
      <c r="S976" s="29">
        <v>10.23</v>
      </c>
      <c r="T976" s="35">
        <v>2.9617220776142521E-2</v>
      </c>
      <c r="U976" s="29">
        <v>-4.6000000000000001E-4</v>
      </c>
      <c r="V976" s="29">
        <v>-2.7E-4</v>
      </c>
      <c r="W976" s="29">
        <v>5.3338541412378349E-4</v>
      </c>
      <c r="X976" s="96">
        <v>10.41</v>
      </c>
      <c r="Y976" s="502" t="s">
        <v>3350</v>
      </c>
    </row>
    <row r="977" spans="1:25" x14ac:dyDescent="0.25">
      <c r="A977" s="46" t="s">
        <v>19</v>
      </c>
      <c r="B977" s="145" t="s">
        <v>1066</v>
      </c>
      <c r="C977" s="149" t="s">
        <v>20</v>
      </c>
      <c r="D977" s="145">
        <v>0</v>
      </c>
      <c r="E977" s="149" t="s">
        <v>1035</v>
      </c>
      <c r="F977" s="145">
        <v>110</v>
      </c>
      <c r="G977" s="149" t="s">
        <v>31</v>
      </c>
      <c r="H977" s="145">
        <v>2</v>
      </c>
      <c r="I977" s="149" t="s">
        <v>61</v>
      </c>
      <c r="J977" s="97">
        <v>2.6147713473938805</v>
      </c>
      <c r="K977" s="31">
        <v>0.42480000000000001</v>
      </c>
      <c r="L977" s="31">
        <v>0.3276</v>
      </c>
      <c r="M977" s="31">
        <v>0.53644831997127174</v>
      </c>
      <c r="N977" s="98">
        <v>118.59</v>
      </c>
      <c r="O977" s="31">
        <v>4.0699600549450814</v>
      </c>
      <c r="P977" s="31">
        <v>0.71920000000000006</v>
      </c>
      <c r="Q977" s="31">
        <v>0.40920000000000001</v>
      </c>
      <c r="R977" s="31">
        <v>0.82746195078686247</v>
      </c>
      <c r="S977" s="31">
        <v>117.52</v>
      </c>
      <c r="T977" s="97">
        <v>3.2081890731308822</v>
      </c>
      <c r="U977" s="31">
        <v>0.57640000000000002</v>
      </c>
      <c r="V977" s="31">
        <v>0.3236</v>
      </c>
      <c r="W977" s="31">
        <v>0.66102490119510626</v>
      </c>
      <c r="X977" s="98">
        <v>119.1</v>
      </c>
      <c r="Y977" s="503" t="s">
        <v>3350</v>
      </c>
    </row>
    <row r="978" spans="1:25" x14ac:dyDescent="0.25">
      <c r="A978" s="47" t="s">
        <v>19</v>
      </c>
      <c r="B978" s="144" t="s">
        <v>1066</v>
      </c>
      <c r="C978" s="153" t="s">
        <v>20</v>
      </c>
      <c r="D978" s="144">
        <v>0</v>
      </c>
      <c r="E978" s="148" t="s">
        <v>847</v>
      </c>
      <c r="F978" s="487">
        <v>10</v>
      </c>
      <c r="G978" s="148" t="s">
        <v>37</v>
      </c>
      <c r="H978" s="144">
        <v>2</v>
      </c>
      <c r="I978" s="148" t="s">
        <v>1040</v>
      </c>
      <c r="J978" s="35">
        <v>30.341069871569498</v>
      </c>
      <c r="K978" s="29">
        <v>0.42480000000000001</v>
      </c>
      <c r="L978" s="29">
        <v>0.3276</v>
      </c>
      <c r="M978" s="29">
        <v>0.53644831997127174</v>
      </c>
      <c r="N978" s="96">
        <v>10.220000000000001</v>
      </c>
      <c r="O978" s="29">
        <v>46.437058801664648</v>
      </c>
      <c r="P978" s="29">
        <v>0.71920000000000006</v>
      </c>
      <c r="Q978" s="29">
        <v>0.40920000000000001</v>
      </c>
      <c r="R978" s="29">
        <v>0.82746195078686247</v>
      </c>
      <c r="S978" s="29">
        <v>10.3</v>
      </c>
      <c r="T978" s="35">
        <v>37.31399595799688</v>
      </c>
      <c r="U978" s="29">
        <v>0.57640000000000002</v>
      </c>
      <c r="V978" s="29">
        <v>0.3236</v>
      </c>
      <c r="W978" s="29">
        <v>0.66102490119510626</v>
      </c>
      <c r="X978" s="96">
        <v>10.24</v>
      </c>
      <c r="Y978" s="502" t="s">
        <v>3350</v>
      </c>
    </row>
    <row r="979" spans="1:25" x14ac:dyDescent="0.25">
      <c r="A979" s="47" t="s">
        <v>19</v>
      </c>
      <c r="B979" s="144" t="s">
        <v>1066</v>
      </c>
      <c r="C979" s="153" t="s">
        <v>20</v>
      </c>
      <c r="D979" s="144">
        <v>0</v>
      </c>
      <c r="E979" s="148" t="s">
        <v>1070</v>
      </c>
      <c r="F979" s="487">
        <v>10</v>
      </c>
      <c r="G979" s="148" t="s">
        <v>3350</v>
      </c>
      <c r="H979" s="144">
        <v>2</v>
      </c>
      <c r="I979" s="148" t="s">
        <v>1038</v>
      </c>
      <c r="J979" s="35">
        <v>13.747369790564516</v>
      </c>
      <c r="K979" s="29">
        <v>-0.20280000000000001</v>
      </c>
      <c r="L979" s="29">
        <v>-0.1416</v>
      </c>
      <c r="M979" s="29">
        <v>0.24734267727183679</v>
      </c>
      <c r="N979" s="96">
        <v>10.4</v>
      </c>
      <c r="O979" s="29">
        <v>14.470306941816668</v>
      </c>
      <c r="P979" s="29">
        <v>-0.2104</v>
      </c>
      <c r="Q979" s="29">
        <v>-0.14599999999999999</v>
      </c>
      <c r="R979" s="29">
        <v>0.25609404522557722</v>
      </c>
      <c r="S979" s="29">
        <v>10.23</v>
      </c>
      <c r="T979" s="35">
        <v>11.186052942886253</v>
      </c>
      <c r="U979" s="29">
        <v>-0.15919999999999998</v>
      </c>
      <c r="V979" s="29">
        <v>-0.11799999999999999</v>
      </c>
      <c r="W979" s="29">
        <v>0.19816316509381857</v>
      </c>
      <c r="X979" s="96">
        <v>10.24</v>
      </c>
      <c r="Y979" s="502" t="s">
        <v>3350</v>
      </c>
    </row>
    <row r="980" spans="1:25" x14ac:dyDescent="0.25">
      <c r="A980" s="47" t="s">
        <v>19</v>
      </c>
      <c r="B980" s="144" t="s">
        <v>1066</v>
      </c>
      <c r="C980" s="153" t="s">
        <v>20</v>
      </c>
      <c r="D980" s="144">
        <v>0</v>
      </c>
      <c r="E980" s="148" t="s">
        <v>1071</v>
      </c>
      <c r="F980" s="487">
        <v>10</v>
      </c>
      <c r="G980" s="148" t="s">
        <v>3350</v>
      </c>
      <c r="H980" s="144">
        <v>2</v>
      </c>
      <c r="I980" s="148" t="s">
        <v>1038</v>
      </c>
      <c r="J980" s="35">
        <v>6.1073169578159678</v>
      </c>
      <c r="K980" s="29">
        <v>-9.6799999999999997E-2</v>
      </c>
      <c r="L980" s="29">
        <v>-5.1999999999999998E-2</v>
      </c>
      <c r="M980" s="29">
        <v>0.10988284670502489</v>
      </c>
      <c r="N980" s="96">
        <v>10.4</v>
      </c>
      <c r="O980" s="29">
        <v>15.824976334950502</v>
      </c>
      <c r="P980" s="29">
        <v>-0.26839999999999997</v>
      </c>
      <c r="Q980" s="29">
        <v>-0.08</v>
      </c>
      <c r="R980" s="29">
        <v>0.28006884867832049</v>
      </c>
      <c r="S980" s="29">
        <v>10.23</v>
      </c>
      <c r="T980" s="35">
        <v>11.61037640124241</v>
      </c>
      <c r="U980" s="29">
        <v>-0.1956</v>
      </c>
      <c r="V980" s="29">
        <v>-6.3600000000000004E-2</v>
      </c>
      <c r="W980" s="29">
        <v>0.20568014002328955</v>
      </c>
      <c r="X980" s="96">
        <v>10.24</v>
      </c>
      <c r="Y980" s="502" t="s">
        <v>3350</v>
      </c>
    </row>
    <row r="981" spans="1:25" x14ac:dyDescent="0.25">
      <c r="A981" s="47" t="s">
        <v>19</v>
      </c>
      <c r="B981" s="144" t="s">
        <v>1066</v>
      </c>
      <c r="C981" s="153" t="s">
        <v>20</v>
      </c>
      <c r="D981" s="144">
        <v>0</v>
      </c>
      <c r="E981" s="148" t="s">
        <v>1072</v>
      </c>
      <c r="F981" s="487">
        <v>10</v>
      </c>
      <c r="G981" s="148" t="s">
        <v>3350</v>
      </c>
      <c r="H981" s="144">
        <v>2</v>
      </c>
      <c r="I981" s="148" t="s">
        <v>1038</v>
      </c>
      <c r="J981" s="35">
        <v>7.2103683968343759</v>
      </c>
      <c r="K981" s="29">
        <v>-8.3599999999999994E-2</v>
      </c>
      <c r="L981" s="29">
        <v>-9.9199999999999997E-2</v>
      </c>
      <c r="M981" s="29">
        <v>0.1297289481958441</v>
      </c>
      <c r="N981" s="96">
        <v>10.4</v>
      </c>
      <c r="O981" s="29">
        <v>13.114247219771929</v>
      </c>
      <c r="P981" s="29">
        <v>-0.17660000000000001</v>
      </c>
      <c r="Q981" s="29">
        <v>-0.15059999999999998</v>
      </c>
      <c r="R981" s="29">
        <v>0.23209463587080162</v>
      </c>
      <c r="S981" s="29">
        <v>10.23</v>
      </c>
      <c r="T981" s="35">
        <v>10.016945377101971</v>
      </c>
      <c r="U981" s="29">
        <v>-0.14319999999999999</v>
      </c>
      <c r="V981" s="29">
        <v>-0.10479999999999999</v>
      </c>
      <c r="W981" s="29">
        <v>0.17745219074443683</v>
      </c>
      <c r="X981" s="96">
        <v>10.24</v>
      </c>
      <c r="Y981" s="502" t="s">
        <v>3350</v>
      </c>
    </row>
    <row r="982" spans="1:25" x14ac:dyDescent="0.25">
      <c r="A982" s="47" t="s">
        <v>19</v>
      </c>
      <c r="B982" s="144" t="s">
        <v>1066</v>
      </c>
      <c r="C982" s="153" t="s">
        <v>20</v>
      </c>
      <c r="D982" s="144">
        <v>0</v>
      </c>
      <c r="E982" s="148" t="s">
        <v>1073</v>
      </c>
      <c r="F982" s="487">
        <v>10</v>
      </c>
      <c r="G982" s="148" t="s">
        <v>3350</v>
      </c>
      <c r="H982" s="144">
        <v>2</v>
      </c>
      <c r="I982" s="148" t="s">
        <v>1038</v>
      </c>
      <c r="J982" s="35">
        <v>2.969817065172613</v>
      </c>
      <c r="K982" s="29">
        <v>-4.02E-2</v>
      </c>
      <c r="L982" s="29">
        <v>-3.5200000000000002E-2</v>
      </c>
      <c r="M982" s="29">
        <v>5.3432948636585653E-2</v>
      </c>
      <c r="N982" s="96">
        <v>10.4</v>
      </c>
      <c r="O982" s="29">
        <v>3.9838560664875611</v>
      </c>
      <c r="P982" s="29">
        <v>-6.2200000000000005E-2</v>
      </c>
      <c r="Q982" s="29">
        <v>-3.32E-2</v>
      </c>
      <c r="R982" s="29">
        <v>7.0505886279090213E-2</v>
      </c>
      <c r="S982" s="29">
        <v>10.23</v>
      </c>
      <c r="T982" s="35">
        <v>4.8571604792668088</v>
      </c>
      <c r="U982" s="29">
        <v>-7.7200000000000005E-2</v>
      </c>
      <c r="V982" s="29">
        <v>-3.7999999999999999E-2</v>
      </c>
      <c r="W982" s="29">
        <v>8.6045569322307364E-2</v>
      </c>
      <c r="X982" s="96">
        <v>10.24</v>
      </c>
      <c r="Y982" s="502" t="s">
        <v>3350</v>
      </c>
    </row>
    <row r="983" spans="1:25" ht="15.75" thickBot="1" x14ac:dyDescent="0.3">
      <c r="A983" s="47" t="s">
        <v>19</v>
      </c>
      <c r="B983" s="144" t="s">
        <v>1066</v>
      </c>
      <c r="C983" s="153" t="s">
        <v>20</v>
      </c>
      <c r="D983" s="144">
        <v>0</v>
      </c>
      <c r="E983" s="148" t="s">
        <v>1043</v>
      </c>
      <c r="F983" s="496">
        <v>10</v>
      </c>
      <c r="G983" s="148" t="s">
        <v>59</v>
      </c>
      <c r="H983" s="144" t="s">
        <v>3350</v>
      </c>
      <c r="I983" s="148" t="s">
        <v>60</v>
      </c>
      <c r="J983" s="35">
        <v>0</v>
      </c>
      <c r="K983" s="29">
        <v>0</v>
      </c>
      <c r="L983" s="29">
        <v>0</v>
      </c>
      <c r="M983" s="29">
        <v>0</v>
      </c>
      <c r="N983" s="96">
        <v>10.220000000000001</v>
      </c>
      <c r="O983" s="33">
        <v>0</v>
      </c>
      <c r="P983" s="33">
        <v>0</v>
      </c>
      <c r="Q983" s="33">
        <v>0</v>
      </c>
      <c r="R983" s="33">
        <v>0</v>
      </c>
      <c r="S983" s="33">
        <v>10.3</v>
      </c>
      <c r="T983" s="36">
        <v>0</v>
      </c>
      <c r="U983" s="33">
        <v>0</v>
      </c>
      <c r="V983" s="33">
        <v>0</v>
      </c>
      <c r="W983" s="33">
        <v>0</v>
      </c>
      <c r="X983" s="99">
        <v>10.24</v>
      </c>
      <c r="Y983" s="502" t="s">
        <v>3350</v>
      </c>
    </row>
    <row r="984" spans="1:25" x14ac:dyDescent="0.25">
      <c r="A984" s="41" t="s">
        <v>19</v>
      </c>
      <c r="B984" s="142" t="s">
        <v>1074</v>
      </c>
      <c r="C984" s="147" t="s">
        <v>20</v>
      </c>
      <c r="D984" s="142">
        <v>0</v>
      </c>
      <c r="E984" s="147" t="s">
        <v>1035</v>
      </c>
      <c r="F984" s="145">
        <v>110</v>
      </c>
      <c r="G984" s="147" t="s">
        <v>31</v>
      </c>
      <c r="H984" s="500">
        <v>1</v>
      </c>
      <c r="I984" s="147" t="s">
        <v>30</v>
      </c>
      <c r="J984" s="92">
        <v>3.4667221585678463</v>
      </c>
      <c r="K984" s="25">
        <v>0.54650399999999999</v>
      </c>
      <c r="L984" s="25">
        <v>0.4609685</v>
      </c>
      <c r="M984" s="25">
        <v>0.71495355094457014</v>
      </c>
      <c r="N984" s="93">
        <v>119.21</v>
      </c>
      <c r="O984" s="25">
        <v>6.1597949083342032</v>
      </c>
      <c r="P984" s="25">
        <v>1.0505434999999999</v>
      </c>
      <c r="Q984" s="25">
        <v>0.69377199999999994</v>
      </c>
      <c r="R984" s="25">
        <v>1.258952434914143</v>
      </c>
      <c r="S984" s="25">
        <v>118.14</v>
      </c>
      <c r="T984" s="92">
        <v>5.593069319492237</v>
      </c>
      <c r="U984" s="25">
        <v>0.98982599999999998</v>
      </c>
      <c r="V984" s="25">
        <v>0.60179950000000004</v>
      </c>
      <c r="W984" s="25">
        <v>1.1584119079482265</v>
      </c>
      <c r="X984" s="93">
        <v>119.72</v>
      </c>
      <c r="Y984" s="501" t="s">
        <v>3350</v>
      </c>
    </row>
    <row r="985" spans="1:25" x14ac:dyDescent="0.25">
      <c r="A985" s="47" t="s">
        <v>19</v>
      </c>
      <c r="B985" s="144" t="s">
        <v>1074</v>
      </c>
      <c r="C985" s="153" t="s">
        <v>20</v>
      </c>
      <c r="D985" s="144">
        <v>0</v>
      </c>
      <c r="E985" s="148" t="s">
        <v>759</v>
      </c>
      <c r="F985" s="487">
        <v>10</v>
      </c>
      <c r="G985" s="148" t="s">
        <v>37</v>
      </c>
      <c r="H985" s="488">
        <v>1</v>
      </c>
      <c r="I985" s="148" t="s">
        <v>1036</v>
      </c>
      <c r="J985" s="35">
        <v>39.937417412612795</v>
      </c>
      <c r="K985" s="29">
        <v>0.54479999999999995</v>
      </c>
      <c r="L985" s="29">
        <v>0.46</v>
      </c>
      <c r="M985" s="29">
        <v>0.71302667551782384</v>
      </c>
      <c r="N985" s="96">
        <v>10.32</v>
      </c>
      <c r="O985" s="29">
        <v>69.328968177321556</v>
      </c>
      <c r="P985" s="29">
        <v>1.0488</v>
      </c>
      <c r="Q985" s="29">
        <v>0.69279999999999997</v>
      </c>
      <c r="R985" s="29">
        <v>1.2569619246421109</v>
      </c>
      <c r="S985" s="29">
        <v>10.48</v>
      </c>
      <c r="T985" s="35">
        <v>64.145896006742333</v>
      </c>
      <c r="U985" s="29">
        <v>0.98799999999999999</v>
      </c>
      <c r="V985" s="29">
        <v>0.6008</v>
      </c>
      <c r="W985" s="29">
        <v>1.1563324089551412</v>
      </c>
      <c r="X985" s="96">
        <v>10.42</v>
      </c>
      <c r="Y985" s="502" t="s">
        <v>3350</v>
      </c>
    </row>
    <row r="986" spans="1:25" x14ac:dyDescent="0.25">
      <c r="A986" s="47" t="s">
        <v>19</v>
      </c>
      <c r="B986" s="144" t="s">
        <v>1074</v>
      </c>
      <c r="C986" s="153" t="s">
        <v>20</v>
      </c>
      <c r="D986" s="144">
        <v>0</v>
      </c>
      <c r="E986" s="148" t="s">
        <v>1075</v>
      </c>
      <c r="F986" s="487">
        <v>10</v>
      </c>
      <c r="G986" s="148" t="s">
        <v>3350</v>
      </c>
      <c r="H986" s="488">
        <v>1</v>
      </c>
      <c r="I986" s="148" t="s">
        <v>1038</v>
      </c>
      <c r="J986" s="35">
        <v>2.7432410924432435</v>
      </c>
      <c r="K986" s="29">
        <v>-3.04E-2</v>
      </c>
      <c r="L986" s="29">
        <v>-3.8399999999999997E-2</v>
      </c>
      <c r="M986" s="29">
        <v>4.8976729168044693E-2</v>
      </c>
      <c r="N986" s="96">
        <v>10.32</v>
      </c>
      <c r="O986" s="29">
        <v>4.0576812468261316</v>
      </c>
      <c r="P986" s="29">
        <v>-6.0399999999999995E-2</v>
      </c>
      <c r="Q986" s="29">
        <v>-4.2000000000000003E-2</v>
      </c>
      <c r="R986" s="29">
        <v>7.3567384077456499E-2</v>
      </c>
      <c r="S986" s="29">
        <v>10.48</v>
      </c>
      <c r="T986" s="35">
        <v>4.5696492404633062</v>
      </c>
      <c r="U986" s="29">
        <v>-6.8199999999999997E-2</v>
      </c>
      <c r="V986" s="29">
        <v>-4.6200000000000005E-2</v>
      </c>
      <c r="W986" s="29">
        <v>8.2375238998135841E-2</v>
      </c>
      <c r="X986" s="96">
        <v>10.42</v>
      </c>
      <c r="Y986" s="502" t="s">
        <v>3350</v>
      </c>
    </row>
    <row r="987" spans="1:25" x14ac:dyDescent="0.25">
      <c r="A987" s="47" t="s">
        <v>19</v>
      </c>
      <c r="B987" s="144" t="s">
        <v>1074</v>
      </c>
      <c r="C987" s="153" t="s">
        <v>20</v>
      </c>
      <c r="D987" s="144">
        <v>0</v>
      </c>
      <c r="E987" s="148" t="s">
        <v>1076</v>
      </c>
      <c r="F987" s="487">
        <v>10</v>
      </c>
      <c r="G987" s="148" t="s">
        <v>3350</v>
      </c>
      <c r="H987" s="488">
        <v>1</v>
      </c>
      <c r="I987" s="148" t="s">
        <v>1038</v>
      </c>
      <c r="J987" s="35">
        <v>12.758746247211109</v>
      </c>
      <c r="K987" s="29">
        <v>-0.15619999999999998</v>
      </c>
      <c r="L987" s="29">
        <v>-0.1658</v>
      </c>
      <c r="M987" s="29">
        <v>0.22778955199920825</v>
      </c>
      <c r="N987" s="96">
        <v>10.32</v>
      </c>
      <c r="O987" s="29">
        <v>29.064445164198844</v>
      </c>
      <c r="P987" s="29">
        <v>-0.40560000000000002</v>
      </c>
      <c r="Q987" s="29">
        <v>-0.33639999999999998</v>
      </c>
      <c r="R987" s="29">
        <v>0.52695001660499075</v>
      </c>
      <c r="S987" s="29">
        <v>10.48</v>
      </c>
      <c r="T987" s="35">
        <v>23.113562694122209</v>
      </c>
      <c r="U987" s="29">
        <v>-0.32780000000000004</v>
      </c>
      <c r="V987" s="29">
        <v>-0.25719999999999998</v>
      </c>
      <c r="W987" s="29">
        <v>0.41665894926186336</v>
      </c>
      <c r="X987" s="96">
        <v>10.42</v>
      </c>
      <c r="Y987" s="502" t="s">
        <v>3350</v>
      </c>
    </row>
    <row r="988" spans="1:25" x14ac:dyDescent="0.25">
      <c r="A988" s="47" t="s">
        <v>19</v>
      </c>
      <c r="B988" s="144" t="s">
        <v>1074</v>
      </c>
      <c r="C988" s="153" t="s">
        <v>20</v>
      </c>
      <c r="D988" s="144">
        <v>0</v>
      </c>
      <c r="E988" s="148" t="s">
        <v>1077</v>
      </c>
      <c r="F988" s="487">
        <v>10</v>
      </c>
      <c r="G988" s="148" t="s">
        <v>3350</v>
      </c>
      <c r="H988" s="488">
        <v>1</v>
      </c>
      <c r="I988" s="148" t="s">
        <v>1038</v>
      </c>
      <c r="J988" s="35">
        <v>23.894527077570608</v>
      </c>
      <c r="K988" s="29">
        <v>-0.33760000000000001</v>
      </c>
      <c r="L988" s="29">
        <v>-0.26080000000000003</v>
      </c>
      <c r="M988" s="29">
        <v>0.42660332863211464</v>
      </c>
      <c r="N988" s="96">
        <v>10.32</v>
      </c>
      <c r="O988" s="29">
        <v>35.115789056547534</v>
      </c>
      <c r="P988" s="29">
        <v>-0.5504</v>
      </c>
      <c r="Q988" s="29">
        <v>-0.32</v>
      </c>
      <c r="R988" s="29">
        <v>0.63666330191082943</v>
      </c>
      <c r="S988" s="29">
        <v>10.48</v>
      </c>
      <c r="T988" s="35">
        <v>35.404348282890453</v>
      </c>
      <c r="U988" s="29">
        <v>-0.56159999999999999</v>
      </c>
      <c r="V988" s="29">
        <v>-0.30319999999999997</v>
      </c>
      <c r="W988" s="29">
        <v>0.63822002475635309</v>
      </c>
      <c r="X988" s="96">
        <v>10.42</v>
      </c>
      <c r="Y988" s="502" t="s">
        <v>3350</v>
      </c>
    </row>
    <row r="989" spans="1:25" x14ac:dyDescent="0.25">
      <c r="A989" s="47" t="s">
        <v>19</v>
      </c>
      <c r="B989" s="144" t="s">
        <v>1074</v>
      </c>
      <c r="C989" s="153" t="s">
        <v>20</v>
      </c>
      <c r="D989" s="144">
        <v>0</v>
      </c>
      <c r="E989" s="148" t="s">
        <v>1078</v>
      </c>
      <c r="F989" s="487">
        <v>10</v>
      </c>
      <c r="G989" s="148" t="s">
        <v>3350</v>
      </c>
      <c r="H989" s="488">
        <v>1</v>
      </c>
      <c r="I989" s="148" t="s">
        <v>1038</v>
      </c>
      <c r="J989" s="35">
        <v>0.9506721113625094</v>
      </c>
      <c r="K989" s="29">
        <v>-1.1800000000000001E-2</v>
      </c>
      <c r="L989" s="29">
        <v>-1.2199999999999999E-2</v>
      </c>
      <c r="M989" s="29">
        <v>1.6972919607421699E-2</v>
      </c>
      <c r="N989" s="96">
        <v>10.32</v>
      </c>
      <c r="O989" s="29">
        <v>1.5490879125925037</v>
      </c>
      <c r="P989" s="29">
        <v>-1.6399999999999998E-2</v>
      </c>
      <c r="Q989" s="29">
        <v>-2.2800000000000001E-2</v>
      </c>
      <c r="R989" s="29">
        <v>2.8085583490467133E-2</v>
      </c>
      <c r="S989" s="29">
        <v>10.48</v>
      </c>
      <c r="T989" s="35">
        <v>0</v>
      </c>
      <c r="U989" s="29">
        <v>-1.52E-2</v>
      </c>
      <c r="V989" s="29">
        <v>-0.02</v>
      </c>
      <c r="W989" s="29">
        <v>0</v>
      </c>
      <c r="X989" s="96">
        <v>10.42</v>
      </c>
      <c r="Y989" s="502" t="s">
        <v>3350</v>
      </c>
    </row>
    <row r="990" spans="1:25" x14ac:dyDescent="0.25">
      <c r="A990" s="47" t="s">
        <v>19</v>
      </c>
      <c r="B990" s="144" t="s">
        <v>1074</v>
      </c>
      <c r="C990" s="153" t="s">
        <v>20</v>
      </c>
      <c r="D990" s="144">
        <v>0</v>
      </c>
      <c r="E990" s="148" t="s">
        <v>1079</v>
      </c>
      <c r="F990" s="487">
        <v>10</v>
      </c>
      <c r="G990" s="148" t="s">
        <v>59</v>
      </c>
      <c r="H990" s="488">
        <v>1</v>
      </c>
      <c r="I990" s="148" t="s">
        <v>60</v>
      </c>
      <c r="J990" s="35">
        <v>0.10978189858575901</v>
      </c>
      <c r="K990" s="29">
        <v>-1.704E-3</v>
      </c>
      <c r="L990" s="29">
        <v>-9.6850000000000007E-4</v>
      </c>
      <c r="M990" s="29">
        <v>1.9600021045907069E-3</v>
      </c>
      <c r="N990" s="96">
        <v>10.32</v>
      </c>
      <c r="O990" s="29">
        <v>0.11009907879874682</v>
      </c>
      <c r="P990" s="29">
        <v>-1.7435E-3</v>
      </c>
      <c r="Q990" s="29">
        <v>-9.7199999999999999E-4</v>
      </c>
      <c r="R990" s="29">
        <v>1.9961403382527994E-3</v>
      </c>
      <c r="S990" s="29">
        <v>10.48</v>
      </c>
      <c r="T990" s="35">
        <v>0.11547670045642604</v>
      </c>
      <c r="U990" s="29">
        <v>-1.8260000000000001E-3</v>
      </c>
      <c r="V990" s="29">
        <v>-9.9949999999999995E-4</v>
      </c>
      <c r="W990" s="29">
        <v>2.0816522884478093E-3</v>
      </c>
      <c r="X990" s="96">
        <v>10.42</v>
      </c>
      <c r="Y990" s="502" t="s">
        <v>3350</v>
      </c>
    </row>
    <row r="991" spans="1:25" x14ac:dyDescent="0.25">
      <c r="A991" s="47" t="s">
        <v>19</v>
      </c>
      <c r="B991" s="144" t="s">
        <v>1074</v>
      </c>
      <c r="C991" s="153" t="s">
        <v>20</v>
      </c>
      <c r="D991" s="144">
        <v>0</v>
      </c>
      <c r="E991" s="148" t="s">
        <v>1026</v>
      </c>
      <c r="F991" s="487">
        <v>10</v>
      </c>
      <c r="G991" s="148" t="s">
        <v>59</v>
      </c>
      <c r="H991" s="144" t="s">
        <v>3350</v>
      </c>
      <c r="I991" s="148" t="s">
        <v>60</v>
      </c>
      <c r="J991" s="35">
        <v>7.7053459762723514E-2</v>
      </c>
      <c r="K991" s="29">
        <v>-1.31E-3</v>
      </c>
      <c r="L991" s="29">
        <v>-4.1999999999999996E-4</v>
      </c>
      <c r="M991" s="29">
        <v>1.3756816492197603E-3</v>
      </c>
      <c r="N991" s="96">
        <v>10.32</v>
      </c>
      <c r="O991" s="29">
        <v>0.12300278451083432</v>
      </c>
      <c r="P991" s="29">
        <v>-2.1800000000000001E-3</v>
      </c>
      <c r="Q991" s="29">
        <v>-4.6999999999999999E-4</v>
      </c>
      <c r="R991" s="29">
        <v>2.2300896842952305E-3</v>
      </c>
      <c r="S991" s="29">
        <v>10.48</v>
      </c>
      <c r="T991" s="35">
        <v>0.14478072475129469</v>
      </c>
      <c r="U991" s="29">
        <v>-2.5400000000000002E-3</v>
      </c>
      <c r="V991" s="29">
        <v>-5.9999999999999995E-4</v>
      </c>
      <c r="W991" s="29">
        <v>2.6099042128016883E-3</v>
      </c>
      <c r="X991" s="96">
        <v>10.42</v>
      </c>
      <c r="Y991" s="502" t="s">
        <v>3350</v>
      </c>
    </row>
    <row r="992" spans="1:25" x14ac:dyDescent="0.25">
      <c r="A992" s="46" t="s">
        <v>19</v>
      </c>
      <c r="B992" s="145" t="s">
        <v>1074</v>
      </c>
      <c r="C992" s="149" t="s">
        <v>20</v>
      </c>
      <c r="D992" s="145">
        <v>0</v>
      </c>
      <c r="E992" s="149" t="s">
        <v>1035</v>
      </c>
      <c r="F992" s="145">
        <v>110</v>
      </c>
      <c r="G992" s="149" t="s">
        <v>31</v>
      </c>
      <c r="H992" s="145">
        <v>2</v>
      </c>
      <c r="I992" s="149" t="s">
        <v>61</v>
      </c>
      <c r="J992" s="97">
        <v>2.9265718035342139</v>
      </c>
      <c r="K992" s="31">
        <v>0.50744</v>
      </c>
      <c r="L992" s="31">
        <v>0.32677999999999996</v>
      </c>
      <c r="M992" s="31">
        <v>0.60355656072981256</v>
      </c>
      <c r="N992" s="98">
        <v>119.21</v>
      </c>
      <c r="O992" s="31">
        <v>5.9379022256797223</v>
      </c>
      <c r="P992" s="31">
        <v>1.0882400000000001</v>
      </c>
      <c r="Q992" s="31">
        <v>0.53717999999999999</v>
      </c>
      <c r="R992" s="31">
        <v>1.2136015202693182</v>
      </c>
      <c r="S992" s="31">
        <v>118.14</v>
      </c>
      <c r="T992" s="97">
        <v>5.224237772890107</v>
      </c>
      <c r="U992" s="31">
        <v>0.91622999999999999</v>
      </c>
      <c r="V992" s="31">
        <v>0.57558000000000009</v>
      </c>
      <c r="W992" s="31">
        <v>1.0820211408747984</v>
      </c>
      <c r="X992" s="98">
        <v>119.72</v>
      </c>
      <c r="Y992" s="503" t="s">
        <v>3350</v>
      </c>
    </row>
    <row r="993" spans="1:25" x14ac:dyDescent="0.25">
      <c r="A993" s="47" t="s">
        <v>19</v>
      </c>
      <c r="B993" s="144" t="s">
        <v>1074</v>
      </c>
      <c r="C993" s="153" t="s">
        <v>20</v>
      </c>
      <c r="D993" s="144">
        <v>0</v>
      </c>
      <c r="E993" s="148" t="s">
        <v>847</v>
      </c>
      <c r="F993" s="487">
        <v>10</v>
      </c>
      <c r="G993" s="148" t="s">
        <v>37</v>
      </c>
      <c r="H993" s="144">
        <v>2</v>
      </c>
      <c r="I993" s="148" t="s">
        <v>1040</v>
      </c>
      <c r="J993" s="35">
        <v>33.881543305858727</v>
      </c>
      <c r="K993" s="29">
        <v>0.50719999999999998</v>
      </c>
      <c r="L993" s="29">
        <v>0.32639999999999997</v>
      </c>
      <c r="M993" s="29">
        <v>0.60314906946790525</v>
      </c>
      <c r="N993" s="96">
        <v>10.29</v>
      </c>
      <c r="O993" s="29">
        <v>66.725229136321659</v>
      </c>
      <c r="P993" s="29">
        <v>1.0880000000000001</v>
      </c>
      <c r="Q993" s="29">
        <v>0.53679999999999994</v>
      </c>
      <c r="R993" s="29">
        <v>1.2132181337253412</v>
      </c>
      <c r="S993" s="29">
        <v>10.51</v>
      </c>
      <c r="T993" s="35">
        <v>59.886622155945069</v>
      </c>
      <c r="U993" s="29">
        <v>0.91600000000000004</v>
      </c>
      <c r="V993" s="29">
        <v>0.57520000000000004</v>
      </c>
      <c r="W993" s="29">
        <v>1.0816242600829551</v>
      </c>
      <c r="X993" s="96">
        <v>10.44</v>
      </c>
      <c r="Y993" s="502" t="s">
        <v>3350</v>
      </c>
    </row>
    <row r="994" spans="1:25" x14ac:dyDescent="0.25">
      <c r="A994" s="47" t="s">
        <v>19</v>
      </c>
      <c r="B994" s="144" t="s">
        <v>1074</v>
      </c>
      <c r="C994" s="153" t="s">
        <v>20</v>
      </c>
      <c r="D994" s="144">
        <v>0</v>
      </c>
      <c r="E994" s="148" t="s">
        <v>1080</v>
      </c>
      <c r="F994" s="487">
        <v>10</v>
      </c>
      <c r="G994" s="148" t="s">
        <v>3350</v>
      </c>
      <c r="H994" s="144">
        <v>2</v>
      </c>
      <c r="I994" s="148" t="s">
        <v>1038</v>
      </c>
      <c r="J994" s="35">
        <v>20.150167365184863</v>
      </c>
      <c r="K994" s="29">
        <v>-0.30719999999999997</v>
      </c>
      <c r="L994" s="29">
        <v>-0.18519999999999998</v>
      </c>
      <c r="M994" s="29">
        <v>0.35870723438481134</v>
      </c>
      <c r="N994" s="96">
        <v>10.29</v>
      </c>
      <c r="O994" s="29">
        <v>44.382312194905076</v>
      </c>
      <c r="P994" s="29">
        <v>-0.76919999999999999</v>
      </c>
      <c r="Q994" s="29">
        <v>-0.24399999999999999</v>
      </c>
      <c r="R994" s="29">
        <v>0.80697251502142253</v>
      </c>
      <c r="S994" s="29">
        <v>10.51</v>
      </c>
      <c r="T994" s="35">
        <v>32.80324855389604</v>
      </c>
      <c r="U994" s="29">
        <v>-0.54600000000000004</v>
      </c>
      <c r="V994" s="29">
        <v>-0.23</v>
      </c>
      <c r="W994" s="29">
        <v>0.59246603278162713</v>
      </c>
      <c r="X994" s="96">
        <v>10.44</v>
      </c>
      <c r="Y994" s="502" t="s">
        <v>3350</v>
      </c>
    </row>
    <row r="995" spans="1:25" x14ac:dyDescent="0.25">
      <c r="A995" s="47" t="s">
        <v>19</v>
      </c>
      <c r="B995" s="144" t="s">
        <v>1074</v>
      </c>
      <c r="C995" s="153" t="s">
        <v>20</v>
      </c>
      <c r="D995" s="144">
        <v>0</v>
      </c>
      <c r="E995" s="148" t="s">
        <v>1081</v>
      </c>
      <c r="F995" s="487">
        <v>10</v>
      </c>
      <c r="G995" s="148" t="s">
        <v>3350</v>
      </c>
      <c r="H995" s="144">
        <v>2</v>
      </c>
      <c r="I995" s="148" t="s">
        <v>1038</v>
      </c>
      <c r="J995" s="35">
        <v>13.988443330320454</v>
      </c>
      <c r="K995" s="29">
        <v>-0.20100000000000001</v>
      </c>
      <c r="L995" s="29">
        <v>-0.14699999999999999</v>
      </c>
      <c r="M995" s="29">
        <v>0.24901807163336559</v>
      </c>
      <c r="N995" s="96">
        <v>10.29</v>
      </c>
      <c r="O995" s="29">
        <v>23.770461706836226</v>
      </c>
      <c r="P995" s="29">
        <v>-0.31380000000000002</v>
      </c>
      <c r="Q995" s="29">
        <v>-0.29719999999999996</v>
      </c>
      <c r="R995" s="29">
        <v>0.43220166589220821</v>
      </c>
      <c r="S995" s="29">
        <v>10.51</v>
      </c>
      <c r="T995" s="35">
        <v>27.087424821916485</v>
      </c>
      <c r="U995" s="29">
        <v>-0.35560000000000003</v>
      </c>
      <c r="V995" s="29">
        <v>-0.33600000000000002</v>
      </c>
      <c r="W995" s="29">
        <v>0.48923139719359798</v>
      </c>
      <c r="X995" s="96">
        <v>10.44</v>
      </c>
      <c r="Y995" s="502" t="s">
        <v>3350</v>
      </c>
    </row>
    <row r="996" spans="1:25" ht="15.75" thickBot="1" x14ac:dyDescent="0.3">
      <c r="A996" s="47" t="s">
        <v>19</v>
      </c>
      <c r="B996" s="144" t="s">
        <v>1074</v>
      </c>
      <c r="C996" s="153" t="s">
        <v>20</v>
      </c>
      <c r="D996" s="144">
        <v>0</v>
      </c>
      <c r="E996" s="148" t="s">
        <v>1043</v>
      </c>
      <c r="F996" s="487">
        <v>10</v>
      </c>
      <c r="G996" s="148" t="s">
        <v>59</v>
      </c>
      <c r="H996" s="144" t="s">
        <v>3350</v>
      </c>
      <c r="I996" s="148" t="s">
        <v>60</v>
      </c>
      <c r="J996" s="35">
        <v>2.524725734535942E-2</v>
      </c>
      <c r="K996" s="29">
        <v>-2.3999999999999998E-4</v>
      </c>
      <c r="L996" s="29">
        <v>-3.8000000000000002E-4</v>
      </c>
      <c r="M996" s="29">
        <v>4.4944410108488467E-4</v>
      </c>
      <c r="N996" s="96">
        <v>10.29</v>
      </c>
      <c r="O996" s="33">
        <v>2.4718770512250087E-2</v>
      </c>
      <c r="P996" s="33">
        <v>-2.3999999999999998E-4</v>
      </c>
      <c r="Q996" s="33">
        <v>-3.8000000000000002E-4</v>
      </c>
      <c r="R996" s="33">
        <v>4.4944410108488467E-4</v>
      </c>
      <c r="S996" s="33">
        <v>10.51</v>
      </c>
      <c r="T996" s="36">
        <v>2.4593307548239109E-2</v>
      </c>
      <c r="U996" s="33">
        <v>-2.3000000000000001E-4</v>
      </c>
      <c r="V996" s="33">
        <v>-3.8000000000000002E-4</v>
      </c>
      <c r="W996" s="33">
        <v>4.441846462902562E-4</v>
      </c>
      <c r="X996" s="99">
        <v>10.44</v>
      </c>
      <c r="Y996" s="502" t="s">
        <v>3350</v>
      </c>
    </row>
    <row r="997" spans="1:25" x14ac:dyDescent="0.25">
      <c r="A997" s="41" t="s">
        <v>19</v>
      </c>
      <c r="B997" s="142" t="s">
        <v>1082</v>
      </c>
      <c r="C997" s="147" t="s">
        <v>20</v>
      </c>
      <c r="D997" s="142">
        <v>0</v>
      </c>
      <c r="E997" s="147" t="s">
        <v>1035</v>
      </c>
      <c r="F997" s="142">
        <v>110</v>
      </c>
      <c r="G997" s="147" t="s">
        <v>31</v>
      </c>
      <c r="H997" s="500">
        <v>1</v>
      </c>
      <c r="I997" s="147" t="s">
        <v>30</v>
      </c>
      <c r="J997" s="92">
        <v>1.6785171828850458</v>
      </c>
      <c r="K997" s="25">
        <v>0.24478</v>
      </c>
      <c r="L997" s="25">
        <v>0.24222000000000002</v>
      </c>
      <c r="M997" s="25">
        <v>0.34436576020272402</v>
      </c>
      <c r="N997" s="93">
        <v>118.59</v>
      </c>
      <c r="O997" s="25">
        <v>3.3828541572511566</v>
      </c>
      <c r="P997" s="25">
        <v>0.56252000000000002</v>
      </c>
      <c r="Q997" s="25">
        <v>0.39572000000000002</v>
      </c>
      <c r="R997" s="25">
        <v>0.6877667255690697</v>
      </c>
      <c r="S997" s="25">
        <v>117.52</v>
      </c>
      <c r="T997" s="92">
        <v>2.3264491495134902</v>
      </c>
      <c r="U997" s="25">
        <v>0.41814000000000001</v>
      </c>
      <c r="V997" s="25">
        <v>0.23438000000000001</v>
      </c>
      <c r="W997" s="25">
        <v>0.47934856211320798</v>
      </c>
      <c r="X997" s="93">
        <v>119.1</v>
      </c>
      <c r="Y997" s="501" t="s">
        <v>3350</v>
      </c>
    </row>
    <row r="998" spans="1:25" x14ac:dyDescent="0.25">
      <c r="A998" s="47" t="s">
        <v>19</v>
      </c>
      <c r="B998" s="144" t="s">
        <v>1082</v>
      </c>
      <c r="C998" s="153" t="s">
        <v>20</v>
      </c>
      <c r="D998" s="144">
        <v>0</v>
      </c>
      <c r="E998" s="148" t="s">
        <v>759</v>
      </c>
      <c r="F998" s="487">
        <v>10</v>
      </c>
      <c r="G998" s="148" t="s">
        <v>3350</v>
      </c>
      <c r="H998" s="488">
        <v>1</v>
      </c>
      <c r="I998" s="148" t="s">
        <v>1036</v>
      </c>
      <c r="J998" s="35">
        <v>18.997426432421602</v>
      </c>
      <c r="K998" s="29">
        <v>0.24390000000000001</v>
      </c>
      <c r="L998" s="29">
        <v>0.24180000000000001</v>
      </c>
      <c r="M998" s="29">
        <v>0.34344497375853389</v>
      </c>
      <c r="N998" s="96">
        <v>10.45</v>
      </c>
      <c r="O998" s="29">
        <v>38.001103387555936</v>
      </c>
      <c r="P998" s="29">
        <v>0.56159999999999999</v>
      </c>
      <c r="Q998" s="29">
        <v>0.3957</v>
      </c>
      <c r="R998" s="29">
        <v>0.68700294759192992</v>
      </c>
      <c r="S998" s="29">
        <v>10.45</v>
      </c>
      <c r="T998" s="35">
        <v>26.519351499937336</v>
      </c>
      <c r="U998" s="29">
        <v>0.41670000000000001</v>
      </c>
      <c r="V998" s="29">
        <v>0.23430000000000001</v>
      </c>
      <c r="W998" s="29">
        <v>0.47805374174877036</v>
      </c>
      <c r="X998" s="96">
        <v>10.42</v>
      </c>
      <c r="Y998" s="502" t="s">
        <v>3350</v>
      </c>
    </row>
    <row r="999" spans="1:25" x14ac:dyDescent="0.25">
      <c r="A999" s="47" t="s">
        <v>19</v>
      </c>
      <c r="B999" s="144" t="s">
        <v>1082</v>
      </c>
      <c r="C999" s="153" t="s">
        <v>20</v>
      </c>
      <c r="D999" s="144">
        <v>0</v>
      </c>
      <c r="E999" s="148" t="s">
        <v>3034</v>
      </c>
      <c r="F999" s="487">
        <v>10</v>
      </c>
      <c r="G999" s="148" t="s">
        <v>3350</v>
      </c>
      <c r="H999" s="488">
        <v>1</v>
      </c>
      <c r="I999" s="148" t="s">
        <v>1038</v>
      </c>
      <c r="J999" s="35">
        <v>0.15955090413315218</v>
      </c>
      <c r="K999" s="29">
        <v>-1.6000000000000001E-3</v>
      </c>
      <c r="L999" s="29">
        <v>-2.3999999999999998E-3</v>
      </c>
      <c r="M999" s="29">
        <v>2.884441020371191E-3</v>
      </c>
      <c r="N999" s="96">
        <v>10.45</v>
      </c>
      <c r="O999" s="29">
        <v>0.1877430400583803</v>
      </c>
      <c r="P999" s="29">
        <v>-2.3999999999999998E-3</v>
      </c>
      <c r="Q999" s="29">
        <v>-2.3999999999999998E-3</v>
      </c>
      <c r="R999" s="29">
        <v>3.394112549695428E-3</v>
      </c>
      <c r="S999" s="29">
        <v>10.45</v>
      </c>
      <c r="T999" s="35">
        <v>0.20933467502594175</v>
      </c>
      <c r="U999" s="29">
        <v>-3.2000000000000002E-3</v>
      </c>
      <c r="V999" s="29">
        <v>-2E-3</v>
      </c>
      <c r="W999" s="29">
        <v>3.7735924528226415E-3</v>
      </c>
      <c r="X999" s="96">
        <v>10.42</v>
      </c>
      <c r="Y999" s="502" t="s">
        <v>3350</v>
      </c>
    </row>
    <row r="1000" spans="1:25" x14ac:dyDescent="0.25">
      <c r="A1000" s="47" t="s">
        <v>19</v>
      </c>
      <c r="B1000" s="144" t="s">
        <v>1082</v>
      </c>
      <c r="C1000" s="153" t="s">
        <v>20</v>
      </c>
      <c r="D1000" s="144">
        <v>0</v>
      </c>
      <c r="E1000" s="148" t="s">
        <v>1083</v>
      </c>
      <c r="F1000" s="487">
        <v>10</v>
      </c>
      <c r="G1000" s="148" t="s">
        <v>3350</v>
      </c>
      <c r="H1000" s="488">
        <v>1</v>
      </c>
      <c r="I1000" s="148" t="s">
        <v>1038</v>
      </c>
      <c r="J1000" s="35">
        <v>4.9368274012010636</v>
      </c>
      <c r="K1000" s="29">
        <v>-6.4200000000000007E-2</v>
      </c>
      <c r="L1000" s="29">
        <v>-6.2E-2</v>
      </c>
      <c r="M1000" s="29">
        <v>8.9250434172613413E-2</v>
      </c>
      <c r="N1000" s="96">
        <v>10.45</v>
      </c>
      <c r="O1000" s="29">
        <v>11.508107479910198</v>
      </c>
      <c r="P1000" s="29">
        <v>-0.18540000000000001</v>
      </c>
      <c r="Q1000" s="29">
        <v>-9.4400000000000012E-2</v>
      </c>
      <c r="R1000" s="29">
        <v>0.20804932107555651</v>
      </c>
      <c r="S1000" s="29">
        <v>10.45</v>
      </c>
      <c r="T1000" s="35">
        <v>9.4548135128784256</v>
      </c>
      <c r="U1000" s="29">
        <v>-0.15540000000000001</v>
      </c>
      <c r="V1000" s="29">
        <v>-7.0000000000000007E-2</v>
      </c>
      <c r="W1000" s="29">
        <v>0.1704381412712542</v>
      </c>
      <c r="X1000" s="96">
        <v>10.42</v>
      </c>
      <c r="Y1000" s="502" t="s">
        <v>3350</v>
      </c>
    </row>
    <row r="1001" spans="1:25" x14ac:dyDescent="0.25">
      <c r="A1001" s="47" t="s">
        <v>19</v>
      </c>
      <c r="B1001" s="144" t="s">
        <v>1082</v>
      </c>
      <c r="C1001" s="153" t="s">
        <v>20</v>
      </c>
      <c r="D1001" s="144">
        <v>0</v>
      </c>
      <c r="E1001" s="148" t="s">
        <v>1084</v>
      </c>
      <c r="F1001" s="487">
        <v>10</v>
      </c>
      <c r="G1001" s="148" t="s">
        <v>3350</v>
      </c>
      <c r="H1001" s="488">
        <v>1</v>
      </c>
      <c r="I1001" s="148" t="s">
        <v>1038</v>
      </c>
      <c r="J1001" s="35">
        <v>4.890361845688215</v>
      </c>
      <c r="K1001" s="29">
        <v>-6.6200000000000009E-2</v>
      </c>
      <c r="L1001" s="29">
        <v>-5.8599999999999999E-2</v>
      </c>
      <c r="M1001" s="29">
        <v>8.8410406627274382E-2</v>
      </c>
      <c r="N1001" s="96">
        <v>10.45</v>
      </c>
      <c r="O1001" s="29">
        <v>10.486347031908238</v>
      </c>
      <c r="P1001" s="29">
        <v>-0.14660000000000001</v>
      </c>
      <c r="Q1001" s="29">
        <v>-0.1202</v>
      </c>
      <c r="R1001" s="29">
        <v>0.18957742481635306</v>
      </c>
      <c r="S1001" s="29">
        <v>10.45</v>
      </c>
      <c r="T1001" s="35">
        <v>3.7830539886141352</v>
      </c>
      <c r="U1001" s="29">
        <v>-5.8999999999999997E-2</v>
      </c>
      <c r="V1001" s="29">
        <v>-3.4200000000000001E-2</v>
      </c>
      <c r="W1001" s="29">
        <v>6.8195601031151562E-2</v>
      </c>
      <c r="X1001" s="96">
        <v>10.42</v>
      </c>
      <c r="Y1001" s="502" t="s">
        <v>3350</v>
      </c>
    </row>
    <row r="1002" spans="1:25" x14ac:dyDescent="0.25">
      <c r="A1002" s="47" t="s">
        <v>19</v>
      </c>
      <c r="B1002" s="144" t="s">
        <v>1082</v>
      </c>
      <c r="C1002" s="153" t="s">
        <v>20</v>
      </c>
      <c r="D1002" s="144">
        <v>0</v>
      </c>
      <c r="E1002" s="148" t="s">
        <v>1026</v>
      </c>
      <c r="F1002" s="487">
        <v>10</v>
      </c>
      <c r="G1002" s="148" t="s">
        <v>59</v>
      </c>
      <c r="H1002" s="144" t="s">
        <v>3350</v>
      </c>
      <c r="I1002" s="148" t="s">
        <v>60</v>
      </c>
      <c r="J1002" s="35">
        <v>5.39364294305342E-2</v>
      </c>
      <c r="K1002" s="29">
        <v>-8.8000000000000003E-4</v>
      </c>
      <c r="L1002" s="29">
        <v>-4.1999999999999996E-4</v>
      </c>
      <c r="M1002" s="29">
        <v>9.7508973945991252E-4</v>
      </c>
      <c r="N1002" s="96">
        <v>10.45</v>
      </c>
      <c r="O1002" s="29">
        <v>5.0901201185175063E-2</v>
      </c>
      <c r="P1002" s="29">
        <v>-9.2000000000000003E-4</v>
      </c>
      <c r="Q1002" s="29">
        <v>-2.0000000000000002E-5</v>
      </c>
      <c r="R1002" s="29">
        <v>9.2021736562618729E-4</v>
      </c>
      <c r="S1002" s="29">
        <v>10.45</v>
      </c>
      <c r="T1002" s="35">
        <v>8.0005131870990412E-2</v>
      </c>
      <c r="U1002" s="29">
        <v>-1.4399999999999999E-3</v>
      </c>
      <c r="V1002" s="29">
        <v>-8.0000000000000007E-5</v>
      </c>
      <c r="W1002" s="29">
        <v>1.4422205101855955E-3</v>
      </c>
      <c r="X1002" s="96">
        <v>10.42</v>
      </c>
      <c r="Y1002" s="502" t="s">
        <v>3350</v>
      </c>
    </row>
    <row r="1003" spans="1:25" x14ac:dyDescent="0.25">
      <c r="A1003" s="46" t="s">
        <v>19</v>
      </c>
      <c r="B1003" s="145" t="s">
        <v>1082</v>
      </c>
      <c r="C1003" s="149" t="s">
        <v>20</v>
      </c>
      <c r="D1003" s="145">
        <v>0</v>
      </c>
      <c r="E1003" s="149" t="s">
        <v>1035</v>
      </c>
      <c r="F1003" s="145">
        <v>110</v>
      </c>
      <c r="G1003" s="149" t="s">
        <v>31</v>
      </c>
      <c r="H1003" s="145">
        <v>2</v>
      </c>
      <c r="I1003" s="149" t="s">
        <v>61</v>
      </c>
      <c r="J1003" s="97">
        <v>0</v>
      </c>
      <c r="K1003" s="31">
        <v>0</v>
      </c>
      <c r="L1003" s="31">
        <v>0</v>
      </c>
      <c r="M1003" s="31">
        <v>0</v>
      </c>
      <c r="N1003" s="98">
        <v>0</v>
      </c>
      <c r="O1003" s="31">
        <v>0</v>
      </c>
      <c r="P1003" s="31">
        <v>0</v>
      </c>
      <c r="Q1003" s="31">
        <v>0</v>
      </c>
      <c r="R1003" s="31">
        <v>0</v>
      </c>
      <c r="S1003" s="31">
        <v>0</v>
      </c>
      <c r="T1003" s="97">
        <v>0</v>
      </c>
      <c r="U1003" s="31">
        <v>0</v>
      </c>
      <c r="V1003" s="31">
        <v>0</v>
      </c>
      <c r="W1003" s="31">
        <v>0</v>
      </c>
      <c r="X1003" s="98">
        <v>0</v>
      </c>
      <c r="Y1003" s="503" t="s">
        <v>41</v>
      </c>
    </row>
    <row r="1004" spans="1:25" x14ac:dyDescent="0.25">
      <c r="A1004" s="47" t="s">
        <v>19</v>
      </c>
      <c r="B1004" s="144" t="s">
        <v>1082</v>
      </c>
      <c r="C1004" s="153" t="s">
        <v>20</v>
      </c>
      <c r="D1004" s="144">
        <v>0</v>
      </c>
      <c r="E1004" s="148" t="s">
        <v>847</v>
      </c>
      <c r="F1004" s="487">
        <v>10</v>
      </c>
      <c r="G1004" s="148" t="s">
        <v>37</v>
      </c>
      <c r="H1004" s="144">
        <v>2</v>
      </c>
      <c r="I1004" s="148" t="s">
        <v>1040</v>
      </c>
      <c r="J1004" s="35">
        <v>0</v>
      </c>
      <c r="K1004" s="29">
        <v>0</v>
      </c>
      <c r="L1004" s="29">
        <v>0</v>
      </c>
      <c r="M1004" s="29">
        <v>0</v>
      </c>
      <c r="N1004" s="96">
        <v>0</v>
      </c>
      <c r="O1004" s="29">
        <v>0</v>
      </c>
      <c r="P1004" s="29">
        <v>0</v>
      </c>
      <c r="Q1004" s="29">
        <v>0</v>
      </c>
      <c r="R1004" s="29">
        <v>0</v>
      </c>
      <c r="S1004" s="29">
        <v>0</v>
      </c>
      <c r="T1004" s="35">
        <v>0</v>
      </c>
      <c r="U1004" s="29">
        <v>0</v>
      </c>
      <c r="V1004" s="29">
        <v>0</v>
      </c>
      <c r="W1004" s="29">
        <v>0</v>
      </c>
      <c r="X1004" s="96">
        <v>0</v>
      </c>
      <c r="Y1004" s="502" t="s">
        <v>41</v>
      </c>
    </row>
    <row r="1005" spans="1:25" x14ac:dyDescent="0.25">
      <c r="A1005" s="47" t="s">
        <v>19</v>
      </c>
      <c r="B1005" s="144" t="s">
        <v>1082</v>
      </c>
      <c r="C1005" s="153" t="s">
        <v>20</v>
      </c>
      <c r="D1005" s="144">
        <v>0</v>
      </c>
      <c r="E1005" s="148" t="s">
        <v>1085</v>
      </c>
      <c r="F1005" s="487">
        <v>10</v>
      </c>
      <c r="G1005" s="148" t="s">
        <v>3350</v>
      </c>
      <c r="H1005" s="144">
        <v>2</v>
      </c>
      <c r="I1005" s="148" t="s">
        <v>1038</v>
      </c>
      <c r="J1005" s="35">
        <v>9.1324601652868065</v>
      </c>
      <c r="K1005" s="29">
        <v>-0.1108</v>
      </c>
      <c r="L1005" s="29">
        <v>-0.12240000000000001</v>
      </c>
      <c r="M1005" s="29">
        <v>0.16510118109813751</v>
      </c>
      <c r="N1005" s="96">
        <v>10.45</v>
      </c>
      <c r="O1005" s="29">
        <v>16.198127006391413</v>
      </c>
      <c r="P1005" s="29">
        <v>-0.22700000000000001</v>
      </c>
      <c r="Q1005" s="29">
        <v>-0.185</v>
      </c>
      <c r="R1005" s="29">
        <v>0.29283783908504718</v>
      </c>
      <c r="S1005" s="29">
        <v>10.45</v>
      </c>
      <c r="T1005" s="35">
        <v>13.265517680610435</v>
      </c>
      <c r="U1005" s="29">
        <v>-0.1986</v>
      </c>
      <c r="V1005" s="29">
        <v>-0.13319999999999999</v>
      </c>
      <c r="W1005" s="29">
        <v>0.23913218102129205</v>
      </c>
      <c r="X1005" s="96">
        <v>10.42</v>
      </c>
      <c r="Y1005" s="502" t="s">
        <v>3350</v>
      </c>
    </row>
    <row r="1006" spans="1:25" ht="15.75" thickBot="1" x14ac:dyDescent="0.3">
      <c r="A1006" s="47" t="s">
        <v>19</v>
      </c>
      <c r="B1006" s="144" t="s">
        <v>1082</v>
      </c>
      <c r="C1006" s="153" t="s">
        <v>20</v>
      </c>
      <c r="D1006" s="144">
        <v>0</v>
      </c>
      <c r="E1006" s="148" t="s">
        <v>1043</v>
      </c>
      <c r="F1006" s="496">
        <v>10</v>
      </c>
      <c r="G1006" s="148" t="s">
        <v>59</v>
      </c>
      <c r="H1006" s="144" t="s">
        <v>3350</v>
      </c>
      <c r="I1006" s="148" t="s">
        <v>60</v>
      </c>
      <c r="J1006" s="35">
        <v>0</v>
      </c>
      <c r="K1006" s="29">
        <v>0</v>
      </c>
      <c r="L1006" s="29">
        <v>0</v>
      </c>
      <c r="M1006" s="29">
        <v>0</v>
      </c>
      <c r="N1006" s="96">
        <v>0</v>
      </c>
      <c r="O1006" s="33">
        <v>0</v>
      </c>
      <c r="P1006" s="33">
        <v>0</v>
      </c>
      <c r="Q1006" s="33">
        <v>0</v>
      </c>
      <c r="R1006" s="33">
        <v>0</v>
      </c>
      <c r="S1006" s="33">
        <v>0</v>
      </c>
      <c r="T1006" s="36">
        <v>0</v>
      </c>
      <c r="U1006" s="33">
        <v>0</v>
      </c>
      <c r="V1006" s="33">
        <v>0</v>
      </c>
      <c r="W1006" s="33">
        <v>0</v>
      </c>
      <c r="X1006" s="99">
        <v>0</v>
      </c>
      <c r="Y1006" s="502" t="s">
        <v>41</v>
      </c>
    </row>
    <row r="1007" spans="1:25" x14ac:dyDescent="0.25">
      <c r="A1007" s="41" t="s">
        <v>19</v>
      </c>
      <c r="B1007" s="142" t="s">
        <v>1086</v>
      </c>
      <c r="C1007" s="147" t="s">
        <v>20</v>
      </c>
      <c r="D1007" s="142">
        <v>0</v>
      </c>
      <c r="E1007" s="147" t="s">
        <v>1035</v>
      </c>
      <c r="F1007" s="145">
        <v>110</v>
      </c>
      <c r="G1007" s="147" t="s">
        <v>31</v>
      </c>
      <c r="H1007" s="500">
        <v>1</v>
      </c>
      <c r="I1007" s="147" t="s">
        <v>30</v>
      </c>
      <c r="J1007" s="92">
        <v>0.37191264818470154</v>
      </c>
      <c r="K1007" s="25">
        <v>6.9620000000000001E-2</v>
      </c>
      <c r="L1007" s="25">
        <v>3.6299999999999999E-2</v>
      </c>
      <c r="M1007" s="25">
        <v>7.851518579230389E-2</v>
      </c>
      <c r="N1007" s="93">
        <v>122.03</v>
      </c>
      <c r="O1007" s="25">
        <v>0.60730126289618391</v>
      </c>
      <c r="P1007" s="25">
        <v>0.1193</v>
      </c>
      <c r="Q1007" s="25">
        <v>3.8679999999999999E-2</v>
      </c>
      <c r="R1007" s="25">
        <v>0.12541384453081725</v>
      </c>
      <c r="S1007" s="25">
        <v>119.37</v>
      </c>
      <c r="T1007" s="92">
        <v>0.70179397501594953</v>
      </c>
      <c r="U1007" s="25">
        <v>0.1414</v>
      </c>
      <c r="V1007" s="25">
        <v>4.1079999999999998E-2</v>
      </c>
      <c r="W1007" s="25">
        <v>0.14724648179158645</v>
      </c>
      <c r="X1007" s="93">
        <v>121.28</v>
      </c>
      <c r="Y1007" s="501" t="s">
        <v>3350</v>
      </c>
    </row>
    <row r="1008" spans="1:25" x14ac:dyDescent="0.25">
      <c r="A1008" s="47" t="s">
        <v>19</v>
      </c>
      <c r="B1008" s="144" t="s">
        <v>1086</v>
      </c>
      <c r="C1008" s="153" t="s">
        <v>20</v>
      </c>
      <c r="D1008" s="144">
        <v>0</v>
      </c>
      <c r="E1008" s="148" t="s">
        <v>759</v>
      </c>
      <c r="F1008" s="487">
        <v>10</v>
      </c>
      <c r="G1008" s="148" t="s">
        <v>37</v>
      </c>
      <c r="H1008" s="488">
        <v>1</v>
      </c>
      <c r="I1008" s="148" t="s">
        <v>1036</v>
      </c>
      <c r="J1008" s="35">
        <v>4.3282628730221786</v>
      </c>
      <c r="K1008" s="29">
        <v>6.88E-2</v>
      </c>
      <c r="L1008" s="29">
        <v>3.5999999999999997E-2</v>
      </c>
      <c r="M1008" s="29">
        <v>7.7649468768305169E-2</v>
      </c>
      <c r="N1008" s="96">
        <v>10.37</v>
      </c>
      <c r="O1008" s="29">
        <v>6.8457435070464712</v>
      </c>
      <c r="P1008" s="29">
        <v>0.11840000000000001</v>
      </c>
      <c r="Q1008" s="29">
        <v>3.8399999999999997E-2</v>
      </c>
      <c r="R1008" s="29">
        <v>0.12447136216817103</v>
      </c>
      <c r="S1008" s="29">
        <v>10.51</v>
      </c>
      <c r="T1008" s="35">
        <v>8.0777301548851632</v>
      </c>
      <c r="U1008" s="29">
        <v>0.14080000000000001</v>
      </c>
      <c r="V1008" s="29">
        <v>4.0799999999999996E-2</v>
      </c>
      <c r="W1008" s="29">
        <v>0.14659222353180948</v>
      </c>
      <c r="X1008" s="96">
        <v>10.49</v>
      </c>
      <c r="Y1008" s="502" t="s">
        <v>3350</v>
      </c>
    </row>
    <row r="1009" spans="1:25" x14ac:dyDescent="0.25">
      <c r="A1009" s="47" t="s">
        <v>19</v>
      </c>
      <c r="B1009" s="144" t="s">
        <v>1086</v>
      </c>
      <c r="C1009" s="153" t="s">
        <v>20</v>
      </c>
      <c r="D1009" s="144">
        <v>0</v>
      </c>
      <c r="E1009" s="148" t="s">
        <v>1087</v>
      </c>
      <c r="F1009" s="487">
        <v>10</v>
      </c>
      <c r="G1009" s="148" t="s">
        <v>3350</v>
      </c>
      <c r="H1009" s="488">
        <v>1</v>
      </c>
      <c r="I1009" s="148" t="s">
        <v>1038</v>
      </c>
      <c r="J1009" s="35">
        <v>3.6130262953272441</v>
      </c>
      <c r="K1009" s="29">
        <v>-5.7299999999999997E-2</v>
      </c>
      <c r="L1009" s="29">
        <v>-3.0300000000000001E-2</v>
      </c>
      <c r="M1009" s="29">
        <v>6.481805304080028E-2</v>
      </c>
      <c r="N1009" s="96">
        <v>10.37</v>
      </c>
      <c r="O1009" s="29">
        <v>5.604073516561547</v>
      </c>
      <c r="P1009" s="29">
        <v>-9.6299999999999997E-2</v>
      </c>
      <c r="Q1009" s="29">
        <v>-3.3299999999999996E-2</v>
      </c>
      <c r="R1009" s="29">
        <v>0.101894945900177</v>
      </c>
      <c r="S1009" s="29">
        <v>10.51</v>
      </c>
      <c r="T1009" s="35">
        <v>6.5402909510732856</v>
      </c>
      <c r="U1009" s="29">
        <v>-0.11309999999999999</v>
      </c>
      <c r="V1009" s="29">
        <v>-3.5999999999999997E-2</v>
      </c>
      <c r="W1009" s="29">
        <v>0.11869123809279267</v>
      </c>
      <c r="X1009" s="96">
        <v>10.49</v>
      </c>
      <c r="Y1009" s="502" t="s">
        <v>3350</v>
      </c>
    </row>
    <row r="1010" spans="1:25" x14ac:dyDescent="0.25">
      <c r="A1010" s="47" t="s">
        <v>19</v>
      </c>
      <c r="B1010" s="144" t="s">
        <v>1086</v>
      </c>
      <c r="C1010" s="153" t="s">
        <v>20</v>
      </c>
      <c r="D1010" s="144">
        <v>0</v>
      </c>
      <c r="E1010" s="148" t="s">
        <v>1088</v>
      </c>
      <c r="F1010" s="487">
        <v>10</v>
      </c>
      <c r="G1010" s="148" t="s">
        <v>3350</v>
      </c>
      <c r="H1010" s="488">
        <v>1</v>
      </c>
      <c r="I1010" s="148" t="s">
        <v>1038</v>
      </c>
      <c r="J1010" s="35">
        <v>0.66826521154357288</v>
      </c>
      <c r="K1010" s="29">
        <v>-1.0199999999999999E-2</v>
      </c>
      <c r="L1010" s="29">
        <v>-6.3E-3</v>
      </c>
      <c r="M1010" s="29">
        <v>1.198874472161285E-2</v>
      </c>
      <c r="N1010" s="96">
        <v>10.37</v>
      </c>
      <c r="O1010" s="29">
        <v>1.2264181715722304</v>
      </c>
      <c r="P1010" s="29">
        <v>-2.1000000000000001E-2</v>
      </c>
      <c r="Q1010" s="29">
        <v>-7.4999999999999997E-3</v>
      </c>
      <c r="R1010" s="29">
        <v>2.229910312097776E-2</v>
      </c>
      <c r="S1010" s="29">
        <v>10.51</v>
      </c>
      <c r="T1010" s="35">
        <v>1.5645193918895519</v>
      </c>
      <c r="U1010" s="29">
        <v>-2.7300000000000001E-2</v>
      </c>
      <c r="V1010" s="29">
        <v>-7.7999999999999996E-3</v>
      </c>
      <c r="W1010" s="29">
        <v>2.8392428568194024E-2</v>
      </c>
      <c r="X1010" s="96">
        <v>10.49</v>
      </c>
      <c r="Y1010" s="502" t="s">
        <v>3350</v>
      </c>
    </row>
    <row r="1011" spans="1:25" x14ac:dyDescent="0.25">
      <c r="A1011" s="47" t="s">
        <v>19</v>
      </c>
      <c r="B1011" s="144" t="s">
        <v>1086</v>
      </c>
      <c r="C1011" s="153" t="s">
        <v>20</v>
      </c>
      <c r="D1011" s="144">
        <v>0</v>
      </c>
      <c r="E1011" s="148" t="s">
        <v>1026</v>
      </c>
      <c r="F1011" s="487">
        <v>10</v>
      </c>
      <c r="G1011" s="148" t="s">
        <v>59</v>
      </c>
      <c r="H1011" s="144" t="s">
        <v>3350</v>
      </c>
      <c r="I1011" s="153" t="s">
        <v>60</v>
      </c>
      <c r="J1011" s="35">
        <v>4.8670587015553039E-2</v>
      </c>
      <c r="K1011" s="29">
        <v>-8.1999999999999998E-4</v>
      </c>
      <c r="L1011" s="29">
        <v>-2.9999999999999997E-4</v>
      </c>
      <c r="M1011" s="29">
        <v>8.7315519811772299E-4</v>
      </c>
      <c r="N1011" s="96">
        <v>10.37</v>
      </c>
      <c r="O1011" s="29">
        <v>5.1838861609139357E-2</v>
      </c>
      <c r="P1011" s="29">
        <v>-8.9999999999999998E-4</v>
      </c>
      <c r="Q1011" s="29">
        <v>-2.8000000000000003E-4</v>
      </c>
      <c r="R1011" s="29">
        <v>9.4254973343585436E-4</v>
      </c>
      <c r="S1011" s="29">
        <v>10.51</v>
      </c>
      <c r="T1011" s="35">
        <v>3.6484943782951779E-2</v>
      </c>
      <c r="U1011" s="29">
        <v>-5.9999999999999995E-4</v>
      </c>
      <c r="V1011" s="29">
        <v>-2.8000000000000003E-4</v>
      </c>
      <c r="W1011" s="29">
        <v>6.6211781428987396E-4</v>
      </c>
      <c r="X1011" s="96">
        <v>10.49</v>
      </c>
      <c r="Y1011" s="502" t="s">
        <v>3350</v>
      </c>
    </row>
    <row r="1012" spans="1:25" x14ac:dyDescent="0.25">
      <c r="A1012" s="46" t="s">
        <v>19</v>
      </c>
      <c r="B1012" s="145" t="s">
        <v>1086</v>
      </c>
      <c r="C1012" s="149" t="s">
        <v>20</v>
      </c>
      <c r="D1012" s="145">
        <v>0</v>
      </c>
      <c r="E1012" s="149" t="s">
        <v>1035</v>
      </c>
      <c r="F1012" s="145">
        <v>110</v>
      </c>
      <c r="G1012" s="149" t="s">
        <v>31</v>
      </c>
      <c r="H1012" s="145">
        <v>2</v>
      </c>
      <c r="I1012" s="149" t="s">
        <v>61</v>
      </c>
      <c r="J1012" s="97">
        <v>0.74521434139475273</v>
      </c>
      <c r="K1012" s="31">
        <v>0.1464</v>
      </c>
      <c r="L1012" s="31">
        <v>5.7599999999999998E-2</v>
      </c>
      <c r="M1012" s="31">
        <v>0.15732361551909491</v>
      </c>
      <c r="N1012" s="98">
        <v>122.03</v>
      </c>
      <c r="O1012" s="31">
        <v>1.1172028649643551</v>
      </c>
      <c r="P1012" s="31">
        <v>0.21359999999999998</v>
      </c>
      <c r="Q1012" s="31">
        <v>8.72E-2</v>
      </c>
      <c r="R1012" s="31">
        <v>0.23071367536407544</v>
      </c>
      <c r="S1012" s="31">
        <v>119.37</v>
      </c>
      <c r="T1012" s="97">
        <v>0.96946524069182549</v>
      </c>
      <c r="U1012" s="31">
        <v>0.19359999999999999</v>
      </c>
      <c r="V1012" s="31">
        <v>6.2399999999999997E-2</v>
      </c>
      <c r="W1012" s="31">
        <v>0.20340776779661096</v>
      </c>
      <c r="X1012" s="98">
        <v>121.28</v>
      </c>
      <c r="Y1012" s="503" t="s">
        <v>3350</v>
      </c>
    </row>
    <row r="1013" spans="1:25" x14ac:dyDescent="0.25">
      <c r="A1013" s="47" t="s">
        <v>19</v>
      </c>
      <c r="B1013" s="144" t="s">
        <v>1086</v>
      </c>
      <c r="C1013" s="153" t="s">
        <v>20</v>
      </c>
      <c r="D1013" s="144">
        <v>0</v>
      </c>
      <c r="E1013" s="148" t="s">
        <v>847</v>
      </c>
      <c r="F1013" s="487">
        <v>10</v>
      </c>
      <c r="G1013" s="148" t="s">
        <v>37</v>
      </c>
      <c r="H1013" s="144">
        <v>2</v>
      </c>
      <c r="I1013" s="148" t="s">
        <v>1040</v>
      </c>
      <c r="J1013" s="35">
        <v>8.7609350751832054</v>
      </c>
      <c r="K1013" s="29">
        <v>0.1464</v>
      </c>
      <c r="L1013" s="29">
        <v>5.7599999999999998E-2</v>
      </c>
      <c r="M1013" s="29">
        <v>0.15732361551909491</v>
      </c>
      <c r="N1013" s="96">
        <v>10.38</v>
      </c>
      <c r="O1013" s="29">
        <v>12.688915888753099</v>
      </c>
      <c r="P1013" s="29">
        <v>0.21359999999999998</v>
      </c>
      <c r="Q1013" s="29">
        <v>8.72E-2</v>
      </c>
      <c r="R1013" s="29">
        <v>0.23071367536407544</v>
      </c>
      <c r="S1013" s="29">
        <v>10.51</v>
      </c>
      <c r="T1013" s="35">
        <v>11.1977851801052</v>
      </c>
      <c r="U1013" s="29">
        <v>0.19359999999999999</v>
      </c>
      <c r="V1013" s="29">
        <v>6.2399999999999997E-2</v>
      </c>
      <c r="W1013" s="29">
        <v>0.20340776779661096</v>
      </c>
      <c r="X1013" s="96">
        <v>10.5</v>
      </c>
      <c r="Y1013" s="502" t="s">
        <v>3350</v>
      </c>
    </row>
    <row r="1014" spans="1:25" x14ac:dyDescent="0.25">
      <c r="A1014" s="47" t="s">
        <v>19</v>
      </c>
      <c r="B1014" s="144" t="s">
        <v>1086</v>
      </c>
      <c r="C1014" s="153" t="s">
        <v>20</v>
      </c>
      <c r="D1014" s="144">
        <v>0</v>
      </c>
      <c r="E1014" s="148" t="s">
        <v>1089</v>
      </c>
      <c r="F1014" s="487">
        <v>10</v>
      </c>
      <c r="G1014" s="148" t="s">
        <v>3350</v>
      </c>
      <c r="H1014" s="144">
        <v>2</v>
      </c>
      <c r="I1014" s="148" t="s">
        <v>1038</v>
      </c>
      <c r="J1014" s="35">
        <v>1.9187261744060193</v>
      </c>
      <c r="K1014" s="29">
        <v>-2.1899999999999999E-2</v>
      </c>
      <c r="L1014" s="29">
        <v>-2.6600000000000002E-2</v>
      </c>
      <c r="M1014" s="29">
        <v>3.445533340427865E-2</v>
      </c>
      <c r="N1014" s="96">
        <v>10.38</v>
      </c>
      <c r="O1014" s="29">
        <v>4.0589967712879842</v>
      </c>
      <c r="P1014" s="29">
        <v>-4.7600000000000003E-2</v>
      </c>
      <c r="Q1014" s="29">
        <v>-5.6399999999999999E-2</v>
      </c>
      <c r="R1014" s="29">
        <v>7.3801896994589514E-2</v>
      </c>
      <c r="S1014" s="29">
        <v>10.51</v>
      </c>
      <c r="T1014" s="35">
        <v>1.9860569115353202</v>
      </c>
      <c r="U1014" s="29">
        <v>-2.3699999999999999E-2</v>
      </c>
      <c r="V1014" s="29">
        <v>-2.7199999999999998E-2</v>
      </c>
      <c r="W1014" s="29">
        <v>3.6076723798039091E-2</v>
      </c>
      <c r="X1014" s="96">
        <v>10.5</v>
      </c>
      <c r="Y1014" s="502" t="s">
        <v>3350</v>
      </c>
    </row>
    <row r="1015" spans="1:25" x14ac:dyDescent="0.25">
      <c r="A1015" s="47" t="s">
        <v>19</v>
      </c>
      <c r="B1015" s="144" t="s">
        <v>1086</v>
      </c>
      <c r="C1015" s="153" t="s">
        <v>20</v>
      </c>
      <c r="D1015" s="144">
        <v>0</v>
      </c>
      <c r="E1015" s="148" t="s">
        <v>1090</v>
      </c>
      <c r="F1015" s="487">
        <v>10</v>
      </c>
      <c r="G1015" s="148" t="s">
        <v>3350</v>
      </c>
      <c r="H1015" s="144">
        <v>2</v>
      </c>
      <c r="I1015" s="148" t="s">
        <v>1038</v>
      </c>
      <c r="J1015" s="35">
        <v>7.1184116804400688</v>
      </c>
      <c r="K1015" s="29">
        <v>-0.123</v>
      </c>
      <c r="L1015" s="29">
        <v>-3.4799999999999998E-2</v>
      </c>
      <c r="M1015" s="29">
        <v>0.1278281659103345</v>
      </c>
      <c r="N1015" s="96">
        <v>10.38</v>
      </c>
      <c r="O1015" s="29">
        <v>9.2774961130170936</v>
      </c>
      <c r="P1015" s="29">
        <v>-0.1648</v>
      </c>
      <c r="Q1015" s="29">
        <v>-3.5999999999999997E-2</v>
      </c>
      <c r="R1015" s="29">
        <v>0.16868621757571067</v>
      </c>
      <c r="S1015" s="29">
        <v>10.51</v>
      </c>
      <c r="T1015" s="35">
        <v>9.8171792964480318</v>
      </c>
      <c r="U1015" s="29">
        <v>-0.1686</v>
      </c>
      <c r="V1015" s="29">
        <v>-3.9799999999999995E-2</v>
      </c>
      <c r="W1015" s="29">
        <v>0.17323394586512195</v>
      </c>
      <c r="X1015" s="96">
        <v>10.199999999999999</v>
      </c>
      <c r="Y1015" s="502" t="s">
        <v>3350</v>
      </c>
    </row>
    <row r="1016" spans="1:25" x14ac:dyDescent="0.25">
      <c r="A1016" s="47" t="s">
        <v>19</v>
      </c>
      <c r="B1016" s="144" t="s">
        <v>1086</v>
      </c>
      <c r="C1016" s="153" t="s">
        <v>20</v>
      </c>
      <c r="D1016" s="144">
        <v>0</v>
      </c>
      <c r="E1016" s="148" t="s">
        <v>1091</v>
      </c>
      <c r="F1016" s="487">
        <v>10</v>
      </c>
      <c r="G1016" s="148" t="s">
        <v>3350</v>
      </c>
      <c r="H1016" s="144">
        <v>2</v>
      </c>
      <c r="I1016" s="148" t="s">
        <v>1038</v>
      </c>
      <c r="J1016" s="35">
        <v>4.1765511711049488E-2</v>
      </c>
      <c r="K1016" s="29">
        <v>-7.5000000000000002E-4</v>
      </c>
      <c r="L1016" s="29">
        <v>0</v>
      </c>
      <c r="M1016" s="29">
        <v>7.5000000000000002E-4</v>
      </c>
      <c r="N1016" s="96">
        <v>10.38</v>
      </c>
      <c r="O1016" s="29">
        <v>4.1248906903967056E-2</v>
      </c>
      <c r="P1016" s="29">
        <v>-7.5000000000000002E-4</v>
      </c>
      <c r="Q1016" s="29">
        <v>0</v>
      </c>
      <c r="R1016" s="29">
        <v>7.5000000000000002E-4</v>
      </c>
      <c r="S1016" s="29">
        <v>10.51</v>
      </c>
      <c r="T1016" s="35">
        <v>4.9545829892650703E-2</v>
      </c>
      <c r="U1016" s="29">
        <v>-8.9999999999999998E-4</v>
      </c>
      <c r="V1016" s="29">
        <v>0</v>
      </c>
      <c r="W1016" s="29">
        <v>8.9999999999999998E-4</v>
      </c>
      <c r="X1016" s="96">
        <v>10.5</v>
      </c>
      <c r="Y1016" s="502" t="s">
        <v>3350</v>
      </c>
    </row>
    <row r="1017" spans="1:25" ht="15.75" thickBot="1" x14ac:dyDescent="0.3">
      <c r="A1017" s="48" t="s">
        <v>19</v>
      </c>
      <c r="B1017" s="146" t="s">
        <v>1086</v>
      </c>
      <c r="C1017" s="511" t="s">
        <v>20</v>
      </c>
      <c r="D1017" s="146">
        <v>0</v>
      </c>
      <c r="E1017" s="152" t="s">
        <v>1043</v>
      </c>
      <c r="F1017" s="487">
        <v>10</v>
      </c>
      <c r="G1017" s="152" t="s">
        <v>59</v>
      </c>
      <c r="H1017" s="146" t="s">
        <v>3350</v>
      </c>
      <c r="I1017" s="152" t="s">
        <v>60</v>
      </c>
      <c r="J1017" s="36">
        <v>0</v>
      </c>
      <c r="K1017" s="33">
        <v>0</v>
      </c>
      <c r="L1017" s="33">
        <v>0</v>
      </c>
      <c r="M1017" s="33">
        <v>0</v>
      </c>
      <c r="N1017" s="99">
        <v>10.38</v>
      </c>
      <c r="O1017" s="33">
        <v>0</v>
      </c>
      <c r="P1017" s="33">
        <v>0</v>
      </c>
      <c r="Q1017" s="33">
        <v>0</v>
      </c>
      <c r="R1017" s="33">
        <v>0</v>
      </c>
      <c r="S1017" s="33">
        <v>10.51</v>
      </c>
      <c r="T1017" s="36">
        <v>0</v>
      </c>
      <c r="U1017" s="33">
        <v>0</v>
      </c>
      <c r="V1017" s="33">
        <v>0</v>
      </c>
      <c r="W1017" s="33">
        <v>0</v>
      </c>
      <c r="X1017" s="99">
        <v>10.5</v>
      </c>
      <c r="Y1017" s="510" t="s">
        <v>3350</v>
      </c>
    </row>
    <row r="1018" spans="1:25" x14ac:dyDescent="0.25">
      <c r="A1018" s="41" t="s">
        <v>19</v>
      </c>
      <c r="B1018" s="142" t="s">
        <v>1092</v>
      </c>
      <c r="C1018" s="147" t="s">
        <v>20</v>
      </c>
      <c r="D1018" s="142">
        <v>0</v>
      </c>
      <c r="E1018" s="147" t="s">
        <v>1035</v>
      </c>
      <c r="F1018" s="142">
        <v>110</v>
      </c>
      <c r="G1018" s="147" t="s">
        <v>31</v>
      </c>
      <c r="H1018" s="500">
        <v>1</v>
      </c>
      <c r="I1018" s="147" t="s">
        <v>30</v>
      </c>
      <c r="J1018" s="92">
        <v>6.6154540536443776</v>
      </c>
      <c r="K1018" s="25">
        <v>1.0811999999999999</v>
      </c>
      <c r="L1018" s="25">
        <v>0.89160000000000006</v>
      </c>
      <c r="M1018" s="25">
        <v>1.4014078635429446</v>
      </c>
      <c r="N1018" s="93">
        <v>122.45</v>
      </c>
      <c r="O1018" s="25">
        <v>13.079319118020772</v>
      </c>
      <c r="P1018" s="25">
        <v>2.3651999999999997</v>
      </c>
      <c r="Q1018" s="25">
        <v>1.3188</v>
      </c>
      <c r="R1018" s="25">
        <v>2.7080259378373759</v>
      </c>
      <c r="S1018" s="25">
        <v>119.68</v>
      </c>
      <c r="T1018" s="92">
        <v>10.761359967517782</v>
      </c>
      <c r="U1018" s="25">
        <v>2.0327999999999999</v>
      </c>
      <c r="V1018" s="25">
        <v>0.99720000000000009</v>
      </c>
      <c r="W1018" s="25">
        <v>2.2642181167016573</v>
      </c>
      <c r="X1018" s="93">
        <v>121.62</v>
      </c>
      <c r="Y1018" s="501" t="s">
        <v>3350</v>
      </c>
    </row>
    <row r="1019" spans="1:25" x14ac:dyDescent="0.25">
      <c r="A1019" s="45" t="s">
        <v>19</v>
      </c>
      <c r="B1019" s="143" t="s">
        <v>1092</v>
      </c>
      <c r="C1019" s="150" t="s">
        <v>20</v>
      </c>
      <c r="D1019" s="143">
        <v>0</v>
      </c>
      <c r="E1019" s="150" t="s">
        <v>1093</v>
      </c>
      <c r="F1019" s="143">
        <v>110</v>
      </c>
      <c r="G1019" s="150" t="s">
        <v>223</v>
      </c>
      <c r="H1019" s="497">
        <v>1</v>
      </c>
      <c r="I1019" s="150" t="s">
        <v>1094</v>
      </c>
      <c r="J1019" s="94">
        <v>25.327337619604254</v>
      </c>
      <c r="K1019" s="27">
        <v>5.01</v>
      </c>
      <c r="L1019" s="27">
        <v>-1.92</v>
      </c>
      <c r="M1019" s="27">
        <v>5.3653052103305363</v>
      </c>
      <c r="N1019" s="95">
        <v>122.45</v>
      </c>
      <c r="O1019" s="27">
        <v>47.057766651624974</v>
      </c>
      <c r="P1019" s="27">
        <v>-8.98</v>
      </c>
      <c r="Q1019" s="27">
        <v>3.78</v>
      </c>
      <c r="R1019" s="27">
        <v>9.7431411772590053</v>
      </c>
      <c r="S1019" s="27">
        <v>119.68</v>
      </c>
      <c r="T1019" s="94">
        <v>17.587710257481518</v>
      </c>
      <c r="U1019" s="27">
        <v>-3.04</v>
      </c>
      <c r="V1019" s="27">
        <v>2.11</v>
      </c>
      <c r="W1019" s="27">
        <v>3.7004999662207809</v>
      </c>
      <c r="X1019" s="95">
        <v>121.62</v>
      </c>
      <c r="Y1019" s="504" t="s">
        <v>3350</v>
      </c>
    </row>
    <row r="1020" spans="1:25" x14ac:dyDescent="0.25">
      <c r="A1020" s="47" t="s">
        <v>19</v>
      </c>
      <c r="B1020" s="144" t="s">
        <v>1092</v>
      </c>
      <c r="C1020" s="153" t="s">
        <v>20</v>
      </c>
      <c r="D1020" s="144">
        <v>0</v>
      </c>
      <c r="E1020" s="148" t="s">
        <v>759</v>
      </c>
      <c r="F1020" s="487">
        <v>10</v>
      </c>
      <c r="G1020" s="148" t="s">
        <v>37</v>
      </c>
      <c r="H1020" s="488">
        <v>1</v>
      </c>
      <c r="I1020" s="148" t="s">
        <v>1036</v>
      </c>
      <c r="J1020" s="35">
        <v>78.494413650073071</v>
      </c>
      <c r="K1020" s="29">
        <v>1.0811999999999999</v>
      </c>
      <c r="L1020" s="29">
        <v>0.89160000000000006</v>
      </c>
      <c r="M1020" s="29">
        <v>1.4014078635429446</v>
      </c>
      <c r="N1020" s="96">
        <v>10.32</v>
      </c>
      <c r="O1020" s="29">
        <v>150.36819520122248</v>
      </c>
      <c r="P1020" s="29">
        <v>2.3651999999999997</v>
      </c>
      <c r="Q1020" s="29">
        <v>1.3188</v>
      </c>
      <c r="R1020" s="29">
        <v>2.7080259378373759</v>
      </c>
      <c r="S1020" s="29">
        <v>10.41</v>
      </c>
      <c r="T1020" s="35">
        <v>125.36365893194568</v>
      </c>
      <c r="U1020" s="29">
        <v>2.0327999999999999</v>
      </c>
      <c r="V1020" s="29">
        <v>0.99720000000000009</v>
      </c>
      <c r="W1020" s="29">
        <v>2.2642181167016573</v>
      </c>
      <c r="X1020" s="96">
        <v>10.44</v>
      </c>
      <c r="Y1020" s="502" t="s">
        <v>3350</v>
      </c>
    </row>
    <row r="1021" spans="1:25" x14ac:dyDescent="0.25">
      <c r="A1021" s="47" t="s">
        <v>19</v>
      </c>
      <c r="B1021" s="144" t="s">
        <v>1092</v>
      </c>
      <c r="C1021" s="153" t="s">
        <v>20</v>
      </c>
      <c r="D1021" s="144">
        <v>0</v>
      </c>
      <c r="E1021" s="148" t="s">
        <v>1095</v>
      </c>
      <c r="F1021" s="487">
        <v>10</v>
      </c>
      <c r="G1021" s="148" t="s">
        <v>3350</v>
      </c>
      <c r="H1021" s="488">
        <v>1</v>
      </c>
      <c r="I1021" s="148" t="s">
        <v>1038</v>
      </c>
      <c r="J1021" s="35">
        <v>1.2393526626284297</v>
      </c>
      <c r="K1021" s="29">
        <v>-1.6800000000000002E-2</v>
      </c>
      <c r="L1021" s="29">
        <v>-1.44E-2</v>
      </c>
      <c r="M1021" s="29">
        <v>2.2126906697502932E-2</v>
      </c>
      <c r="N1021" s="96">
        <v>10.32</v>
      </c>
      <c r="O1021" s="29">
        <v>2.0562416696147969</v>
      </c>
      <c r="P1021" s="29">
        <v>-3.3299999999999996E-2</v>
      </c>
      <c r="Q1021" s="29">
        <v>-1.6199999999999999E-2</v>
      </c>
      <c r="R1021" s="29">
        <v>3.7031473100593765E-2</v>
      </c>
      <c r="S1021" s="29">
        <v>10.41</v>
      </c>
      <c r="T1021" s="35">
        <v>2.5197721506419239</v>
      </c>
      <c r="U1021" s="29">
        <v>-4.1399999999999999E-2</v>
      </c>
      <c r="V1021" s="29">
        <v>-1.89E-2</v>
      </c>
      <c r="W1021" s="29">
        <v>4.5510108767173915E-2</v>
      </c>
      <c r="X1021" s="96">
        <v>10.44</v>
      </c>
      <c r="Y1021" s="502" t="s">
        <v>3350</v>
      </c>
    </row>
    <row r="1022" spans="1:25" x14ac:dyDescent="0.25">
      <c r="A1022" s="47" t="s">
        <v>19</v>
      </c>
      <c r="B1022" s="144" t="s">
        <v>1092</v>
      </c>
      <c r="C1022" s="153" t="s">
        <v>20</v>
      </c>
      <c r="D1022" s="144">
        <v>0</v>
      </c>
      <c r="E1022" s="148" t="s">
        <v>1096</v>
      </c>
      <c r="F1022" s="487">
        <v>10</v>
      </c>
      <c r="G1022" s="148" t="s">
        <v>3350</v>
      </c>
      <c r="H1022" s="488">
        <v>1</v>
      </c>
      <c r="I1022" s="148" t="s">
        <v>1038</v>
      </c>
      <c r="J1022" s="35">
        <v>28.064140901385233</v>
      </c>
      <c r="K1022" s="29">
        <v>-0.3952</v>
      </c>
      <c r="L1022" s="29">
        <v>-0.308</v>
      </c>
      <c r="M1022" s="29">
        <v>0.50104594599697139</v>
      </c>
      <c r="N1022" s="96">
        <v>10.32</v>
      </c>
      <c r="O1022" s="29">
        <v>52.277322660905241</v>
      </c>
      <c r="P1022" s="29">
        <v>-0.81040000000000001</v>
      </c>
      <c r="Q1022" s="29">
        <v>-0.47920000000000001</v>
      </c>
      <c r="R1022" s="29">
        <v>0.94147798699704077</v>
      </c>
      <c r="S1022" s="29">
        <v>10.41</v>
      </c>
      <c r="T1022" s="35">
        <v>44.075047048053335</v>
      </c>
      <c r="U1022" s="29">
        <v>-0.71360000000000001</v>
      </c>
      <c r="V1022" s="29">
        <v>-0.3528</v>
      </c>
      <c r="W1022" s="29">
        <v>0.79604823974430095</v>
      </c>
      <c r="X1022" s="96">
        <v>10.44</v>
      </c>
      <c r="Y1022" s="502" t="s">
        <v>3350</v>
      </c>
    </row>
    <row r="1023" spans="1:25" x14ac:dyDescent="0.25">
      <c r="A1023" s="47" t="s">
        <v>19</v>
      </c>
      <c r="B1023" s="144" t="s">
        <v>1092</v>
      </c>
      <c r="C1023" s="153" t="s">
        <v>20</v>
      </c>
      <c r="D1023" s="144">
        <v>0</v>
      </c>
      <c r="E1023" s="148" t="s">
        <v>1097</v>
      </c>
      <c r="F1023" s="487">
        <v>10</v>
      </c>
      <c r="G1023" s="148" t="s">
        <v>3350</v>
      </c>
      <c r="H1023" s="488">
        <v>1</v>
      </c>
      <c r="I1023" s="148" t="s">
        <v>1038</v>
      </c>
      <c r="J1023" s="35">
        <v>4.7224543181515699</v>
      </c>
      <c r="K1023" s="29">
        <v>-6.2399999999999997E-2</v>
      </c>
      <c r="L1023" s="29">
        <v>-5.67E-2</v>
      </c>
      <c r="M1023" s="29">
        <v>8.4312810414550882E-2</v>
      </c>
      <c r="N1023" s="96">
        <v>10.32</v>
      </c>
      <c r="O1023" s="29">
        <v>6.8456520017729039</v>
      </c>
      <c r="P1023" s="29">
        <v>-0.1077</v>
      </c>
      <c r="Q1023" s="29">
        <v>-0.06</v>
      </c>
      <c r="R1023" s="29">
        <v>0.12328540059552875</v>
      </c>
      <c r="S1023" s="29">
        <v>10.41</v>
      </c>
      <c r="T1023" s="35">
        <v>10.488859508394423</v>
      </c>
      <c r="U1023" s="29">
        <v>-0.16980000000000001</v>
      </c>
      <c r="V1023" s="29">
        <v>-8.4000000000000005E-2</v>
      </c>
      <c r="W1023" s="29">
        <v>0.18944138935301336</v>
      </c>
      <c r="X1023" s="96">
        <v>10.44</v>
      </c>
      <c r="Y1023" s="502" t="s">
        <v>3350</v>
      </c>
    </row>
    <row r="1024" spans="1:25" x14ac:dyDescent="0.25">
      <c r="A1024" s="47" t="s">
        <v>19</v>
      </c>
      <c r="B1024" s="144" t="s">
        <v>1092</v>
      </c>
      <c r="C1024" s="153" t="s">
        <v>20</v>
      </c>
      <c r="D1024" s="144">
        <v>0</v>
      </c>
      <c r="E1024" s="148" t="s">
        <v>1098</v>
      </c>
      <c r="F1024" s="487">
        <v>10</v>
      </c>
      <c r="G1024" s="148" t="s">
        <v>59</v>
      </c>
      <c r="H1024" s="488">
        <v>1</v>
      </c>
      <c r="I1024" s="148" t="s">
        <v>60</v>
      </c>
      <c r="J1024" s="35">
        <v>0.34502845364520324</v>
      </c>
      <c r="K1024" s="29">
        <v>-6.1600000000000005E-3</v>
      </c>
      <c r="L1024" s="29">
        <v>0</v>
      </c>
      <c r="M1024" s="29">
        <v>6.1600000000000005E-3</v>
      </c>
      <c r="N1024" s="96">
        <v>10.32</v>
      </c>
      <c r="O1024" s="29">
        <v>0.34871579612994574</v>
      </c>
      <c r="P1024" s="29">
        <v>-6.28E-3</v>
      </c>
      <c r="Q1024" s="29">
        <v>-4.0000000000000003E-5</v>
      </c>
      <c r="R1024" s="29">
        <v>6.2801273872430318E-3</v>
      </c>
      <c r="S1024" s="29">
        <v>10.41</v>
      </c>
      <c r="T1024" s="35">
        <v>0.34770668615595862</v>
      </c>
      <c r="U1024" s="29">
        <v>-6.28E-3</v>
      </c>
      <c r="V1024" s="29">
        <v>0</v>
      </c>
      <c r="W1024" s="29">
        <v>6.28E-3</v>
      </c>
      <c r="X1024" s="96">
        <v>10.44</v>
      </c>
      <c r="Y1024" s="502" t="s">
        <v>3350</v>
      </c>
    </row>
    <row r="1025" spans="1:25" x14ac:dyDescent="0.25">
      <c r="A1025" s="45" t="s">
        <v>19</v>
      </c>
      <c r="B1025" s="143" t="s">
        <v>1092</v>
      </c>
      <c r="C1025" s="150" t="s">
        <v>20</v>
      </c>
      <c r="D1025" s="143">
        <v>0</v>
      </c>
      <c r="E1025" s="150" t="s">
        <v>1099</v>
      </c>
      <c r="F1025" s="143">
        <v>110</v>
      </c>
      <c r="G1025" s="150" t="s">
        <v>223</v>
      </c>
      <c r="H1025" s="143">
        <v>2</v>
      </c>
      <c r="I1025" s="150" t="s">
        <v>1086</v>
      </c>
      <c r="J1025" s="94">
        <v>22.727361132639032</v>
      </c>
      <c r="K1025" s="27">
        <v>-4.66</v>
      </c>
      <c r="L1025" s="27">
        <v>-1.21</v>
      </c>
      <c r="M1025" s="27">
        <v>4.8145300912965538</v>
      </c>
      <c r="N1025" s="95">
        <v>122.45</v>
      </c>
      <c r="O1025" s="27">
        <v>19.270558426101491</v>
      </c>
      <c r="P1025" s="27">
        <v>-3.88</v>
      </c>
      <c r="Q1025" s="27">
        <v>0.93</v>
      </c>
      <c r="R1025" s="27">
        <v>3.98989974811398</v>
      </c>
      <c r="S1025" s="27">
        <v>119.68</v>
      </c>
      <c r="T1025" s="94">
        <v>9.2145367590535425</v>
      </c>
      <c r="U1025" s="27">
        <v>-1.32</v>
      </c>
      <c r="V1025" s="27">
        <v>-1.42</v>
      </c>
      <c r="W1025" s="27">
        <v>1.9387624919004389</v>
      </c>
      <c r="X1025" s="95">
        <v>121.62</v>
      </c>
      <c r="Y1025" s="504" t="s">
        <v>3350</v>
      </c>
    </row>
    <row r="1026" spans="1:25" x14ac:dyDescent="0.25">
      <c r="A1026" s="45" t="s">
        <v>19</v>
      </c>
      <c r="B1026" s="143" t="s">
        <v>1092</v>
      </c>
      <c r="C1026" s="150" t="s">
        <v>20</v>
      </c>
      <c r="D1026" s="143">
        <v>0</v>
      </c>
      <c r="E1026" s="150" t="s">
        <v>1100</v>
      </c>
      <c r="F1026" s="143">
        <v>110</v>
      </c>
      <c r="G1026" s="150" t="s">
        <v>223</v>
      </c>
      <c r="H1026" s="497">
        <v>1</v>
      </c>
      <c r="I1026" s="150" t="s">
        <v>1101</v>
      </c>
      <c r="J1026" s="94">
        <v>19.562393283724724</v>
      </c>
      <c r="K1026" s="27">
        <v>0.78</v>
      </c>
      <c r="L1026" s="27">
        <v>4.07</v>
      </c>
      <c r="M1026" s="27">
        <v>4.1440680496343205</v>
      </c>
      <c r="N1026" s="95">
        <v>122.45</v>
      </c>
      <c r="O1026" s="27">
        <v>76.600166800245859</v>
      </c>
      <c r="P1026" s="27">
        <v>15.48</v>
      </c>
      <c r="Q1026" s="27">
        <v>-3.45</v>
      </c>
      <c r="R1026" s="27">
        <v>15.859788775390422</v>
      </c>
      <c r="S1026" s="27">
        <v>119.68</v>
      </c>
      <c r="T1026" s="94">
        <v>32.354094934967364</v>
      </c>
      <c r="U1026" s="27">
        <v>6.78</v>
      </c>
      <c r="V1026" s="27">
        <v>0.61</v>
      </c>
      <c r="W1026" s="27">
        <v>6.8073856949639637</v>
      </c>
      <c r="X1026" s="95">
        <v>121.62</v>
      </c>
      <c r="Y1026" s="504" t="s">
        <v>3350</v>
      </c>
    </row>
    <row r="1027" spans="1:25" x14ac:dyDescent="0.25">
      <c r="A1027" s="46" t="s">
        <v>19</v>
      </c>
      <c r="B1027" s="145" t="s">
        <v>1092</v>
      </c>
      <c r="C1027" s="149" t="s">
        <v>20</v>
      </c>
      <c r="D1027" s="145">
        <v>0</v>
      </c>
      <c r="E1027" s="149" t="s">
        <v>1035</v>
      </c>
      <c r="F1027" s="145">
        <v>110</v>
      </c>
      <c r="G1027" s="149" t="s">
        <v>31</v>
      </c>
      <c r="H1027" s="145">
        <v>2</v>
      </c>
      <c r="I1027" s="149" t="s">
        <v>61</v>
      </c>
      <c r="J1027" s="97">
        <v>0</v>
      </c>
      <c r="K1027" s="31">
        <v>0</v>
      </c>
      <c r="L1027" s="31">
        <v>0</v>
      </c>
      <c r="M1027" s="31">
        <v>0</v>
      </c>
      <c r="N1027" s="98">
        <v>0</v>
      </c>
      <c r="O1027" s="31">
        <v>0</v>
      </c>
      <c r="P1027" s="31">
        <v>0</v>
      </c>
      <c r="Q1027" s="31">
        <v>0</v>
      </c>
      <c r="R1027" s="31">
        <v>0</v>
      </c>
      <c r="S1027" s="31">
        <v>0</v>
      </c>
      <c r="T1027" s="97">
        <v>0</v>
      </c>
      <c r="U1027" s="31">
        <v>0</v>
      </c>
      <c r="V1027" s="31">
        <v>0</v>
      </c>
      <c r="W1027" s="31">
        <v>0</v>
      </c>
      <c r="X1027" s="98">
        <v>0</v>
      </c>
      <c r="Y1027" s="503" t="s">
        <v>41</v>
      </c>
    </row>
    <row r="1028" spans="1:25" x14ac:dyDescent="0.25">
      <c r="A1028" s="47" t="s">
        <v>19</v>
      </c>
      <c r="B1028" s="144" t="s">
        <v>1092</v>
      </c>
      <c r="C1028" s="153" t="s">
        <v>20</v>
      </c>
      <c r="D1028" s="144">
        <v>0</v>
      </c>
      <c r="E1028" s="148" t="s">
        <v>847</v>
      </c>
      <c r="F1028" s="487">
        <v>10</v>
      </c>
      <c r="G1028" s="148" t="s">
        <v>37</v>
      </c>
      <c r="H1028" s="144">
        <v>2</v>
      </c>
      <c r="I1028" s="148" t="s">
        <v>1040</v>
      </c>
      <c r="J1028" s="35">
        <v>0</v>
      </c>
      <c r="K1028" s="29">
        <v>0</v>
      </c>
      <c r="L1028" s="29">
        <v>0</v>
      </c>
      <c r="M1028" s="29">
        <v>0</v>
      </c>
      <c r="N1028" s="96">
        <v>0</v>
      </c>
      <c r="O1028" s="29">
        <v>0</v>
      </c>
      <c r="P1028" s="29">
        <v>0</v>
      </c>
      <c r="Q1028" s="29">
        <v>0</v>
      </c>
      <c r="R1028" s="29">
        <v>0</v>
      </c>
      <c r="S1028" s="29">
        <v>0</v>
      </c>
      <c r="T1028" s="35">
        <v>0</v>
      </c>
      <c r="U1028" s="29">
        <v>0</v>
      </c>
      <c r="V1028" s="29">
        <v>0</v>
      </c>
      <c r="W1028" s="29">
        <v>0</v>
      </c>
      <c r="X1028" s="96">
        <v>0</v>
      </c>
      <c r="Y1028" s="502" t="s">
        <v>41</v>
      </c>
    </row>
    <row r="1029" spans="1:25" x14ac:dyDescent="0.25">
      <c r="A1029" s="47" t="s">
        <v>19</v>
      </c>
      <c r="B1029" s="144" t="s">
        <v>1092</v>
      </c>
      <c r="C1029" s="153" t="s">
        <v>20</v>
      </c>
      <c r="D1029" s="144">
        <v>0</v>
      </c>
      <c r="E1029" s="148" t="s">
        <v>1102</v>
      </c>
      <c r="F1029" s="487">
        <v>10</v>
      </c>
      <c r="G1029" s="148" t="s">
        <v>3350</v>
      </c>
      <c r="H1029" s="144">
        <v>2</v>
      </c>
      <c r="I1029" s="148" t="s">
        <v>1038</v>
      </c>
      <c r="J1029" s="35">
        <v>1.3261865521155829</v>
      </c>
      <c r="K1029" s="29">
        <v>-2.1899999999999999E-2</v>
      </c>
      <c r="L1029" s="29">
        <v>-8.9999999999999993E-3</v>
      </c>
      <c r="M1029" s="29">
        <v>2.3677204226850771E-2</v>
      </c>
      <c r="N1029" s="96">
        <v>10.32</v>
      </c>
      <c r="O1029" s="29">
        <v>2.1858269377160351</v>
      </c>
      <c r="P1029" s="29">
        <v>-3.8100000000000002E-2</v>
      </c>
      <c r="Q1029" s="29">
        <v>-9.9000000000000008E-3</v>
      </c>
      <c r="R1029" s="29">
        <v>3.9365213069409391E-2</v>
      </c>
      <c r="S1029" s="29">
        <v>10.41</v>
      </c>
      <c r="T1029" s="35">
        <v>0.44878267510817538</v>
      </c>
      <c r="U1029" s="29">
        <v>-2.9999999999999997E-4</v>
      </c>
      <c r="V1029" s="29">
        <v>-8.0999999999999996E-3</v>
      </c>
      <c r="W1029" s="29">
        <v>8.1055536516637765E-3</v>
      </c>
      <c r="X1029" s="96">
        <v>10.44</v>
      </c>
      <c r="Y1029" s="502" t="s">
        <v>3350</v>
      </c>
    </row>
    <row r="1030" spans="1:25" x14ac:dyDescent="0.25">
      <c r="A1030" s="47" t="s">
        <v>19</v>
      </c>
      <c r="B1030" s="144" t="s">
        <v>1092</v>
      </c>
      <c r="C1030" s="153" t="s">
        <v>20</v>
      </c>
      <c r="D1030" s="144">
        <v>0</v>
      </c>
      <c r="E1030" s="148" t="s">
        <v>1103</v>
      </c>
      <c r="F1030" s="487">
        <v>10</v>
      </c>
      <c r="G1030" s="148" t="s">
        <v>3350</v>
      </c>
      <c r="H1030" s="144">
        <v>2</v>
      </c>
      <c r="I1030" s="148" t="s">
        <v>1038</v>
      </c>
      <c r="J1030" s="35">
        <v>25.679872872965142</v>
      </c>
      <c r="K1030" s="29">
        <v>-0.34320000000000001</v>
      </c>
      <c r="L1030" s="29">
        <v>-0.30399999999999999</v>
      </c>
      <c r="M1030" s="29">
        <v>0.45847817832477045</v>
      </c>
      <c r="N1030" s="96">
        <v>10.32</v>
      </c>
      <c r="O1030" s="29">
        <v>50.087277481323397</v>
      </c>
      <c r="P1030" s="29">
        <v>-0.81920000000000004</v>
      </c>
      <c r="Q1030" s="29">
        <v>-0.37760000000000005</v>
      </c>
      <c r="R1030" s="29">
        <v>0.90203680634439742</v>
      </c>
      <c r="S1030" s="29">
        <v>10.41</v>
      </c>
      <c r="T1030" s="35">
        <v>41.341916308540206</v>
      </c>
      <c r="U1030" s="29">
        <v>-0.66559999999999997</v>
      </c>
      <c r="V1030" s="29">
        <v>-0.33839999999999998</v>
      </c>
      <c r="W1030" s="29">
        <v>0.74668461883180637</v>
      </c>
      <c r="X1030" s="96">
        <v>10.44</v>
      </c>
      <c r="Y1030" s="502" t="s">
        <v>3350</v>
      </c>
    </row>
    <row r="1031" spans="1:25" x14ac:dyDescent="0.25">
      <c r="A1031" s="47" t="s">
        <v>19</v>
      </c>
      <c r="B1031" s="144" t="s">
        <v>1092</v>
      </c>
      <c r="C1031" s="153" t="s">
        <v>20</v>
      </c>
      <c r="D1031" s="144">
        <v>0</v>
      </c>
      <c r="E1031" s="148" t="s">
        <v>1104</v>
      </c>
      <c r="F1031" s="487">
        <v>10</v>
      </c>
      <c r="G1031" s="148" t="s">
        <v>3350</v>
      </c>
      <c r="H1031" s="144">
        <v>2</v>
      </c>
      <c r="I1031" s="148" t="s">
        <v>1038</v>
      </c>
      <c r="J1031" s="35">
        <v>17.597575601152933</v>
      </c>
      <c r="K1031" s="29">
        <v>-0.23039999999999999</v>
      </c>
      <c r="L1031" s="29">
        <v>-0.21359999999999998</v>
      </c>
      <c r="M1031" s="29">
        <v>0.31418007575274404</v>
      </c>
      <c r="N1031" s="96">
        <v>10.32</v>
      </c>
      <c r="O1031" s="29">
        <v>38.018829989458048</v>
      </c>
      <c r="P1031" s="29">
        <v>-0.55279999999999996</v>
      </c>
      <c r="Q1031" s="29">
        <v>-0.40400000000000003</v>
      </c>
      <c r="R1031" s="29">
        <v>0.68469251492914684</v>
      </c>
      <c r="S1031" s="29">
        <v>10.41</v>
      </c>
      <c r="T1031" s="35">
        <v>27.303446303182053</v>
      </c>
      <c r="U1031" s="29">
        <v>-0.436</v>
      </c>
      <c r="V1031" s="29">
        <v>-0.23039999999999999</v>
      </c>
      <c r="W1031" s="29">
        <v>0.49313300437103169</v>
      </c>
      <c r="X1031" s="96">
        <v>10.44</v>
      </c>
      <c r="Y1031" s="502" t="s">
        <v>3350</v>
      </c>
    </row>
    <row r="1032" spans="1:25" x14ac:dyDescent="0.25">
      <c r="A1032" s="47" t="s">
        <v>19</v>
      </c>
      <c r="B1032" s="144" t="s">
        <v>1092</v>
      </c>
      <c r="C1032" s="153" t="s">
        <v>20</v>
      </c>
      <c r="D1032" s="144">
        <v>0</v>
      </c>
      <c r="E1032" s="148" t="s">
        <v>1105</v>
      </c>
      <c r="F1032" s="487">
        <v>10</v>
      </c>
      <c r="G1032" s="148" t="s">
        <v>3350</v>
      </c>
      <c r="H1032" s="144">
        <v>2</v>
      </c>
      <c r="I1032" s="148" t="s">
        <v>1038</v>
      </c>
      <c r="J1032" s="35">
        <v>0</v>
      </c>
      <c r="K1032" s="29">
        <v>0</v>
      </c>
      <c r="L1032" s="29">
        <v>0</v>
      </c>
      <c r="M1032" s="29">
        <v>0</v>
      </c>
      <c r="N1032" s="96">
        <v>10.32</v>
      </c>
      <c r="O1032" s="29">
        <v>0</v>
      </c>
      <c r="P1032" s="29">
        <v>0</v>
      </c>
      <c r="Q1032" s="29">
        <v>0</v>
      </c>
      <c r="R1032" s="29">
        <v>0</v>
      </c>
      <c r="S1032" s="29">
        <v>10.41</v>
      </c>
      <c r="T1032" s="35">
        <v>0</v>
      </c>
      <c r="U1032" s="29">
        <v>0</v>
      </c>
      <c r="V1032" s="29">
        <v>0</v>
      </c>
      <c r="W1032" s="29">
        <v>0</v>
      </c>
      <c r="X1032" s="96">
        <v>10.44</v>
      </c>
      <c r="Y1032" s="502" t="s">
        <v>1106</v>
      </c>
    </row>
    <row r="1033" spans="1:25" ht="15.75" thickBot="1" x14ac:dyDescent="0.3">
      <c r="A1033" s="48" t="s">
        <v>19</v>
      </c>
      <c r="B1033" s="146" t="s">
        <v>1092</v>
      </c>
      <c r="C1033" s="511" t="s">
        <v>20</v>
      </c>
      <c r="D1033" s="146">
        <v>0</v>
      </c>
      <c r="E1033" s="152" t="s">
        <v>1107</v>
      </c>
      <c r="F1033" s="496">
        <v>10</v>
      </c>
      <c r="G1033" s="152" t="s">
        <v>59</v>
      </c>
      <c r="H1033" s="146">
        <v>2</v>
      </c>
      <c r="I1033" s="152" t="s">
        <v>60</v>
      </c>
      <c r="J1033" s="36">
        <v>0.3107117712414631</v>
      </c>
      <c r="K1033" s="33">
        <v>-4.3200000000000001E-3</v>
      </c>
      <c r="L1033" s="33">
        <v>-3.48E-3</v>
      </c>
      <c r="M1033" s="33">
        <v>5.5473236790365855E-3</v>
      </c>
      <c r="N1033" s="99">
        <v>10.32</v>
      </c>
      <c r="O1033" s="33">
        <v>0.26118176002112864</v>
      </c>
      <c r="P1033" s="33">
        <v>-3.5200000000000001E-3</v>
      </c>
      <c r="Q1033" s="33">
        <v>-3.1199999999999999E-3</v>
      </c>
      <c r="R1033" s="33">
        <v>4.7037006707485122E-3</v>
      </c>
      <c r="S1033" s="33">
        <v>10.41</v>
      </c>
      <c r="T1033" s="36">
        <v>0.30860606349961917</v>
      </c>
      <c r="U1033" s="33">
        <v>-3.8399999999999997E-3</v>
      </c>
      <c r="V1033" s="33">
        <v>-4.0400000000000002E-3</v>
      </c>
      <c r="W1033" s="33">
        <v>5.5737958340793215E-3</v>
      </c>
      <c r="X1033" s="99">
        <v>10.44</v>
      </c>
      <c r="Y1033" s="510" t="s">
        <v>3350</v>
      </c>
    </row>
    <row r="1034" spans="1:25" x14ac:dyDescent="0.25">
      <c r="A1034" s="44" t="s">
        <v>19</v>
      </c>
      <c r="B1034" s="512" t="s">
        <v>1101</v>
      </c>
      <c r="C1034" s="154" t="s">
        <v>20</v>
      </c>
      <c r="D1034" s="512">
        <v>0</v>
      </c>
      <c r="E1034" s="154" t="s">
        <v>1108</v>
      </c>
      <c r="F1034" s="143">
        <v>110</v>
      </c>
      <c r="G1034" s="154" t="s">
        <v>223</v>
      </c>
      <c r="H1034" s="512" t="s">
        <v>3350</v>
      </c>
      <c r="I1034" s="154" t="s">
        <v>1109</v>
      </c>
      <c r="J1034" s="103">
        <v>19.624898063182801</v>
      </c>
      <c r="K1034" s="38">
        <v>0.78</v>
      </c>
      <c r="L1034" s="38">
        <v>4.07</v>
      </c>
      <c r="M1034" s="38">
        <v>4.1440680496343205</v>
      </c>
      <c r="N1034" s="104">
        <v>122.06</v>
      </c>
      <c r="O1034" s="38">
        <v>76.574573694064668</v>
      </c>
      <c r="P1034" s="38">
        <v>15.48</v>
      </c>
      <c r="Q1034" s="38">
        <v>-3.45</v>
      </c>
      <c r="R1034" s="38">
        <v>15.859788775390422</v>
      </c>
      <c r="S1034" s="38">
        <v>119.72</v>
      </c>
      <c r="T1034" s="103">
        <v>32.503758681568897</v>
      </c>
      <c r="U1034" s="38">
        <v>6.78</v>
      </c>
      <c r="V1034" s="38">
        <v>0.61</v>
      </c>
      <c r="W1034" s="38">
        <v>6.8073856949639637</v>
      </c>
      <c r="X1034" s="104">
        <v>121.06</v>
      </c>
      <c r="Y1034" s="513" t="s">
        <v>3350</v>
      </c>
    </row>
    <row r="1035" spans="1:25" x14ac:dyDescent="0.25">
      <c r="A1035" s="46" t="s">
        <v>19</v>
      </c>
      <c r="B1035" s="145" t="s">
        <v>1101</v>
      </c>
      <c r="C1035" s="149" t="s">
        <v>20</v>
      </c>
      <c r="D1035" s="145">
        <v>0</v>
      </c>
      <c r="E1035" s="149" t="s">
        <v>1035</v>
      </c>
      <c r="F1035" s="145">
        <v>110</v>
      </c>
      <c r="G1035" s="149" t="s">
        <v>31</v>
      </c>
      <c r="H1035" s="499">
        <v>1</v>
      </c>
      <c r="I1035" s="149" t="s">
        <v>30</v>
      </c>
      <c r="J1035" s="97">
        <v>0.45541197042945081</v>
      </c>
      <c r="K1035" s="31">
        <v>6.8000000000000005E-2</v>
      </c>
      <c r="L1035" s="31">
        <v>6.8000000000000005E-2</v>
      </c>
      <c r="M1035" s="31">
        <v>9.616652224137047E-2</v>
      </c>
      <c r="N1035" s="98">
        <v>122.06</v>
      </c>
      <c r="O1035" s="31">
        <v>0.68750890850626667</v>
      </c>
      <c r="P1035" s="31">
        <v>0.124</v>
      </c>
      <c r="Q1035" s="31">
        <v>7.0000000000000007E-2</v>
      </c>
      <c r="R1035" s="31">
        <v>0.14239382009062052</v>
      </c>
      <c r="S1035" s="31">
        <v>119.72</v>
      </c>
      <c r="T1035" s="97">
        <v>0.76456117021218517</v>
      </c>
      <c r="U1035" s="31">
        <v>0.14199999999999999</v>
      </c>
      <c r="V1035" s="31">
        <v>7.3999999999999996E-2</v>
      </c>
      <c r="W1035" s="31">
        <v>0.16012495120998474</v>
      </c>
      <c r="X1035" s="98">
        <v>121.06</v>
      </c>
      <c r="Y1035" s="503" t="s">
        <v>3350</v>
      </c>
    </row>
    <row r="1036" spans="1:25" x14ac:dyDescent="0.25">
      <c r="A1036" s="47" t="s">
        <v>19</v>
      </c>
      <c r="B1036" s="144" t="s">
        <v>1101</v>
      </c>
      <c r="C1036" s="153" t="s">
        <v>20</v>
      </c>
      <c r="D1036" s="144">
        <v>0</v>
      </c>
      <c r="E1036" s="148" t="s">
        <v>759</v>
      </c>
      <c r="F1036" s="487">
        <v>10</v>
      </c>
      <c r="G1036" s="148" t="s">
        <v>37</v>
      </c>
      <c r="H1036" s="488">
        <v>1</v>
      </c>
      <c r="I1036" s="148" t="s">
        <v>1036</v>
      </c>
      <c r="J1036" s="35">
        <v>5.355258681177145</v>
      </c>
      <c r="K1036" s="29">
        <v>6.8000000000000005E-2</v>
      </c>
      <c r="L1036" s="29">
        <v>6.8000000000000005E-2</v>
      </c>
      <c r="M1036" s="29">
        <v>9.616652224137047E-2</v>
      </c>
      <c r="N1036" s="96">
        <v>10.38</v>
      </c>
      <c r="O1036" s="29">
        <v>7.8990946762351486</v>
      </c>
      <c r="P1036" s="29">
        <v>0.124</v>
      </c>
      <c r="Q1036" s="29">
        <v>7.0000000000000007E-2</v>
      </c>
      <c r="R1036" s="29">
        <v>0.14239382009062052</v>
      </c>
      <c r="S1036" s="29">
        <v>10.42</v>
      </c>
      <c r="T1036" s="35">
        <v>8.9687766730510781</v>
      </c>
      <c r="U1036" s="29">
        <v>0.14199999999999999</v>
      </c>
      <c r="V1036" s="29">
        <v>7.3999999999999996E-2</v>
      </c>
      <c r="W1036" s="29">
        <v>0.16012495120998474</v>
      </c>
      <c r="X1036" s="96">
        <v>10.32</v>
      </c>
      <c r="Y1036" s="502" t="s">
        <v>3350</v>
      </c>
    </row>
    <row r="1037" spans="1:25" x14ac:dyDescent="0.25">
      <c r="A1037" s="47" t="s">
        <v>19</v>
      </c>
      <c r="B1037" s="144" t="s">
        <v>1101</v>
      </c>
      <c r="C1037" s="153" t="s">
        <v>20</v>
      </c>
      <c r="D1037" s="144">
        <v>0</v>
      </c>
      <c r="E1037" s="148" t="s">
        <v>1110</v>
      </c>
      <c r="F1037" s="487">
        <v>10</v>
      </c>
      <c r="G1037" s="148" t="s">
        <v>3350</v>
      </c>
      <c r="H1037" s="488">
        <v>1</v>
      </c>
      <c r="I1037" s="148" t="s">
        <v>1038</v>
      </c>
      <c r="J1037" s="35">
        <v>3.8717728169487113</v>
      </c>
      <c r="K1037" s="29">
        <v>-4.4999999999999998E-2</v>
      </c>
      <c r="L1037" s="29">
        <v>-5.2999999999999999E-2</v>
      </c>
      <c r="M1037" s="29">
        <v>6.9526973183074783E-2</v>
      </c>
      <c r="N1037" s="96">
        <v>10.38</v>
      </c>
      <c r="O1037" s="29">
        <v>5.8321596818549883</v>
      </c>
      <c r="P1037" s="29">
        <v>-8.9599999999999999E-2</v>
      </c>
      <c r="Q1037" s="29">
        <v>-5.5E-2</v>
      </c>
      <c r="R1037" s="29">
        <v>0.10513400972092712</v>
      </c>
      <c r="S1037" s="29">
        <v>10.42</v>
      </c>
      <c r="T1037" s="35">
        <v>6.1347384045823476</v>
      </c>
      <c r="U1037" s="29">
        <v>-9.459999999999999E-2</v>
      </c>
      <c r="V1037" s="29">
        <v>-5.5200000000000006E-2</v>
      </c>
      <c r="W1037" s="29">
        <v>0.10952716558005141</v>
      </c>
      <c r="X1037" s="96">
        <v>10.32</v>
      </c>
      <c r="Y1037" s="502" t="s">
        <v>3350</v>
      </c>
    </row>
    <row r="1038" spans="1:25" x14ac:dyDescent="0.25">
      <c r="A1038" s="47" t="s">
        <v>19</v>
      </c>
      <c r="B1038" s="144" t="s">
        <v>1101</v>
      </c>
      <c r="C1038" s="153" t="s">
        <v>20</v>
      </c>
      <c r="D1038" s="144">
        <v>0</v>
      </c>
      <c r="E1038" s="148" t="s">
        <v>1111</v>
      </c>
      <c r="F1038" s="487">
        <v>10</v>
      </c>
      <c r="G1038" s="148" t="s">
        <v>3350</v>
      </c>
      <c r="H1038" s="488">
        <v>1</v>
      </c>
      <c r="I1038" s="148" t="s">
        <v>1038</v>
      </c>
      <c r="J1038" s="35">
        <v>1.6056894483189617</v>
      </c>
      <c r="K1038" s="29">
        <v>-2.2200000000000001E-2</v>
      </c>
      <c r="L1038" s="29">
        <v>-1.84E-2</v>
      </c>
      <c r="M1038" s="29">
        <v>2.8834007699242922E-2</v>
      </c>
      <c r="N1038" s="96">
        <v>10.38</v>
      </c>
      <c r="O1038" s="29">
        <v>2.1110593806818514</v>
      </c>
      <c r="P1038" s="29">
        <v>-3.32E-2</v>
      </c>
      <c r="Q1038" s="29">
        <v>-1.8600000000000002E-2</v>
      </c>
      <c r="R1038" s="29">
        <v>3.8055223031799458E-2</v>
      </c>
      <c r="S1038" s="29">
        <v>10.42</v>
      </c>
      <c r="T1038" s="35">
        <v>2.9012891279871829</v>
      </c>
      <c r="U1038" s="29">
        <v>-4.6799999999999994E-2</v>
      </c>
      <c r="V1038" s="29">
        <v>-2.2200000000000001E-2</v>
      </c>
      <c r="W1038" s="29">
        <v>5.1798455575431973E-2</v>
      </c>
      <c r="X1038" s="96">
        <v>10.32</v>
      </c>
      <c r="Y1038" s="502" t="s">
        <v>3350</v>
      </c>
    </row>
    <row r="1039" spans="1:25" x14ac:dyDescent="0.25">
      <c r="A1039" s="47" t="s">
        <v>19</v>
      </c>
      <c r="B1039" s="144" t="s">
        <v>1101</v>
      </c>
      <c r="C1039" s="153" t="s">
        <v>20</v>
      </c>
      <c r="D1039" s="144">
        <v>0</v>
      </c>
      <c r="E1039" s="148" t="s">
        <v>1026</v>
      </c>
      <c r="F1039" s="487">
        <v>10</v>
      </c>
      <c r="G1039" s="148" t="s">
        <v>59</v>
      </c>
      <c r="H1039" s="144" t="s">
        <v>3350</v>
      </c>
      <c r="I1039" s="148" t="s">
        <v>60</v>
      </c>
      <c r="J1039" s="35">
        <v>0</v>
      </c>
      <c r="K1039" s="29">
        <v>0</v>
      </c>
      <c r="L1039" s="29">
        <v>0</v>
      </c>
      <c r="M1039" s="29">
        <v>0</v>
      </c>
      <c r="N1039" s="96">
        <v>0</v>
      </c>
      <c r="O1039" s="29">
        <v>0</v>
      </c>
      <c r="P1039" s="29">
        <v>0</v>
      </c>
      <c r="Q1039" s="29">
        <v>0</v>
      </c>
      <c r="R1039" s="29">
        <v>0</v>
      </c>
      <c r="S1039" s="29">
        <v>0</v>
      </c>
      <c r="T1039" s="35">
        <v>0</v>
      </c>
      <c r="U1039" s="29">
        <v>0</v>
      </c>
      <c r="V1039" s="29">
        <v>0</v>
      </c>
      <c r="W1039" s="29">
        <v>0</v>
      </c>
      <c r="X1039" s="96">
        <v>0</v>
      </c>
      <c r="Y1039" s="502" t="s">
        <v>41</v>
      </c>
    </row>
    <row r="1040" spans="1:25" x14ac:dyDescent="0.25">
      <c r="A1040" s="46" t="s">
        <v>19</v>
      </c>
      <c r="B1040" s="145" t="s">
        <v>1101</v>
      </c>
      <c r="C1040" s="149" t="s">
        <v>20</v>
      </c>
      <c r="D1040" s="145">
        <v>0</v>
      </c>
      <c r="E1040" s="149" t="s">
        <v>1035</v>
      </c>
      <c r="F1040" s="145">
        <v>110</v>
      </c>
      <c r="G1040" s="149" t="s">
        <v>31</v>
      </c>
      <c r="H1040" s="145">
        <v>2</v>
      </c>
      <c r="I1040" s="149" t="s">
        <v>61</v>
      </c>
      <c r="J1040" s="97">
        <v>2.1148325717178991</v>
      </c>
      <c r="K1040" s="31">
        <v>0.34236</v>
      </c>
      <c r="L1040" s="31">
        <v>0.28673999999999999</v>
      </c>
      <c r="M1040" s="31">
        <v>0.44657608220772416</v>
      </c>
      <c r="N1040" s="98">
        <v>122.06</v>
      </c>
      <c r="O1040" s="31">
        <v>2.6635508928182405</v>
      </c>
      <c r="P1040" s="31">
        <v>0.44458000000000003</v>
      </c>
      <c r="Q1040" s="31">
        <v>0.32662000000000002</v>
      </c>
      <c r="R1040" s="31">
        <v>0.55166294129658555</v>
      </c>
      <c r="S1040" s="31">
        <v>119.72</v>
      </c>
      <c r="T1040" s="97">
        <v>2.0186010264198395</v>
      </c>
      <c r="U1040" s="31">
        <v>0.36062</v>
      </c>
      <c r="V1040" s="31">
        <v>0.22064</v>
      </c>
      <c r="W1040" s="31">
        <v>0.42276328364700738</v>
      </c>
      <c r="X1040" s="98">
        <v>121.06</v>
      </c>
      <c r="Y1040" s="503" t="s">
        <v>3350</v>
      </c>
    </row>
    <row r="1041" spans="1:25" x14ac:dyDescent="0.25">
      <c r="A1041" s="47" t="s">
        <v>19</v>
      </c>
      <c r="B1041" s="144" t="s">
        <v>1101</v>
      </c>
      <c r="C1041" s="153" t="s">
        <v>20</v>
      </c>
      <c r="D1041" s="144">
        <v>0</v>
      </c>
      <c r="E1041" s="148" t="s">
        <v>847</v>
      </c>
      <c r="F1041" s="487">
        <v>10</v>
      </c>
      <c r="G1041" s="148" t="s">
        <v>37</v>
      </c>
      <c r="H1041" s="144">
        <v>2</v>
      </c>
      <c r="I1041" s="148" t="s">
        <v>1040</v>
      </c>
      <c r="J1041" s="35">
        <v>24.823760842444138</v>
      </c>
      <c r="K1041" s="29">
        <v>0.33800000000000002</v>
      </c>
      <c r="L1041" s="29">
        <v>0.28599999999999998</v>
      </c>
      <c r="M1041" s="29">
        <v>0.44276404551408644</v>
      </c>
      <c r="N1041" s="96">
        <v>10.31</v>
      </c>
      <c r="O1041" s="29">
        <v>30.702788729691488</v>
      </c>
      <c r="P1041" s="29">
        <v>0.442</v>
      </c>
      <c r="Q1041" s="29">
        <v>0.32600000000000001</v>
      </c>
      <c r="R1041" s="29">
        <v>0.54921762535446728</v>
      </c>
      <c r="S1041" s="29">
        <v>10.34</v>
      </c>
      <c r="T1041" s="35">
        <v>23.193019956263232</v>
      </c>
      <c r="U1041" s="29">
        <v>0.35599999999999998</v>
      </c>
      <c r="V1041" s="29">
        <v>0.22</v>
      </c>
      <c r="W1041" s="29">
        <v>0.41849253278881809</v>
      </c>
      <c r="X1041" s="96">
        <v>10.43</v>
      </c>
      <c r="Y1041" s="502" t="s">
        <v>3350</v>
      </c>
    </row>
    <row r="1042" spans="1:25" x14ac:dyDescent="0.25">
      <c r="A1042" s="47" t="s">
        <v>19</v>
      </c>
      <c r="B1042" s="144" t="s">
        <v>1101</v>
      </c>
      <c r="C1042" s="153" t="s">
        <v>20</v>
      </c>
      <c r="D1042" s="144">
        <v>0</v>
      </c>
      <c r="E1042" s="148" t="s">
        <v>1112</v>
      </c>
      <c r="F1042" s="487">
        <v>10</v>
      </c>
      <c r="G1042" s="148" t="s">
        <v>3350</v>
      </c>
      <c r="H1042" s="144">
        <v>2</v>
      </c>
      <c r="I1042" s="148" t="s">
        <v>1038</v>
      </c>
      <c r="J1042" s="35">
        <v>25.082943944949733</v>
      </c>
      <c r="K1042" s="29">
        <v>-0.33929999999999999</v>
      </c>
      <c r="L1042" s="29">
        <v>-0.29160000000000003</v>
      </c>
      <c r="M1042" s="29">
        <v>0.44738691308530698</v>
      </c>
      <c r="N1042" s="96">
        <v>10.31</v>
      </c>
      <c r="O1042" s="29">
        <v>30.979081908332713</v>
      </c>
      <c r="P1042" s="29">
        <v>-0.44339999999999996</v>
      </c>
      <c r="Q1042" s="29">
        <v>-0.33239999999999997</v>
      </c>
      <c r="R1042" s="29">
        <v>0.55416001299263729</v>
      </c>
      <c r="S1042" s="29">
        <v>10.34</v>
      </c>
      <c r="T1042" s="35">
        <v>23.404241253761988</v>
      </c>
      <c r="U1042" s="29">
        <v>-0.35849999999999999</v>
      </c>
      <c r="V1042" s="29">
        <v>-0.22319999999999998</v>
      </c>
      <c r="W1042" s="29">
        <v>0.42230378875875596</v>
      </c>
      <c r="X1042" s="96">
        <v>10.43</v>
      </c>
      <c r="Y1042" s="502" t="s">
        <v>3350</v>
      </c>
    </row>
    <row r="1043" spans="1:25" ht="15.75" thickBot="1" x14ac:dyDescent="0.3">
      <c r="A1043" s="47" t="s">
        <v>19</v>
      </c>
      <c r="B1043" s="144" t="s">
        <v>1101</v>
      </c>
      <c r="C1043" s="153" t="s">
        <v>20</v>
      </c>
      <c r="D1043" s="144">
        <v>0</v>
      </c>
      <c r="E1043" s="148" t="s">
        <v>1043</v>
      </c>
      <c r="F1043" s="487">
        <v>10</v>
      </c>
      <c r="G1043" s="148" t="s">
        <v>59</v>
      </c>
      <c r="H1043" s="144" t="s">
        <v>3350</v>
      </c>
      <c r="I1043" s="148" t="s">
        <v>60</v>
      </c>
      <c r="J1043" s="35">
        <v>0.24794112653564487</v>
      </c>
      <c r="K1043" s="29">
        <v>-4.3600000000000002E-3</v>
      </c>
      <c r="L1043" s="29">
        <v>-7.3999999999999999E-4</v>
      </c>
      <c r="M1043" s="29">
        <v>4.4223523152277233E-3</v>
      </c>
      <c r="N1043" s="96">
        <v>10.31</v>
      </c>
      <c r="O1043" s="33">
        <v>0.14833524802238462</v>
      </c>
      <c r="P1043" s="33">
        <v>-2.5800000000000003E-3</v>
      </c>
      <c r="Q1043" s="33">
        <v>-6.2E-4</v>
      </c>
      <c r="R1043" s="33">
        <v>2.6534505836740209E-3</v>
      </c>
      <c r="S1043" s="33">
        <v>10.34</v>
      </c>
      <c r="T1043" s="36">
        <v>0.25848726449620885</v>
      </c>
      <c r="U1043" s="33">
        <v>-4.62E-3</v>
      </c>
      <c r="V1043" s="33">
        <v>-6.4000000000000005E-4</v>
      </c>
      <c r="W1043" s="33">
        <v>4.6641183518431432E-3</v>
      </c>
      <c r="X1043" s="99">
        <v>10.43</v>
      </c>
      <c r="Y1043" s="502" t="s">
        <v>3350</v>
      </c>
    </row>
    <row r="1044" spans="1:25" x14ac:dyDescent="0.25">
      <c r="A1044" s="44" t="s">
        <v>19</v>
      </c>
      <c r="B1044" s="512" t="s">
        <v>1094</v>
      </c>
      <c r="C1044" s="154" t="s">
        <v>20</v>
      </c>
      <c r="D1044" s="512">
        <v>0</v>
      </c>
      <c r="E1044" s="154" t="s">
        <v>1113</v>
      </c>
      <c r="F1044" s="512">
        <v>110</v>
      </c>
      <c r="G1044" s="154" t="s">
        <v>223</v>
      </c>
      <c r="H1044" s="514">
        <v>1</v>
      </c>
      <c r="I1044" s="154" t="s">
        <v>1114</v>
      </c>
      <c r="J1044" s="103">
        <v>1.3290716628905419</v>
      </c>
      <c r="K1044" s="38">
        <v>-0.16614000000000001</v>
      </c>
      <c r="L1044" s="38">
        <v>-0.22564999999999999</v>
      </c>
      <c r="M1044" s="38">
        <v>0.28021495695269372</v>
      </c>
      <c r="N1044" s="104">
        <v>121.87</v>
      </c>
      <c r="O1044" s="38">
        <v>1.9505665455520793</v>
      </c>
      <c r="P1044" s="38">
        <v>-0.33013999999999999</v>
      </c>
      <c r="Q1044" s="38">
        <v>0.22400999999999999</v>
      </c>
      <c r="R1044" s="38">
        <v>0.39896478503747668</v>
      </c>
      <c r="S1044" s="38">
        <v>118.23</v>
      </c>
      <c r="T1044" s="103">
        <v>1.8271081057842695</v>
      </c>
      <c r="U1044" s="38">
        <v>-0.32219999999999999</v>
      </c>
      <c r="V1044" s="38">
        <v>-0.20248000000000002</v>
      </c>
      <c r="W1044" s="38">
        <v>0.380540392599787</v>
      </c>
      <c r="X1044" s="104">
        <v>120.39</v>
      </c>
      <c r="Y1044" s="513" t="s">
        <v>3350</v>
      </c>
    </row>
    <row r="1045" spans="1:25" x14ac:dyDescent="0.25">
      <c r="A1045" s="45" t="s">
        <v>19</v>
      </c>
      <c r="B1045" s="143" t="s">
        <v>1094</v>
      </c>
      <c r="C1045" s="150" t="s">
        <v>20</v>
      </c>
      <c r="D1045" s="143">
        <v>0</v>
      </c>
      <c r="E1045" s="150" t="s">
        <v>1115</v>
      </c>
      <c r="F1045" s="143">
        <v>110</v>
      </c>
      <c r="G1045" s="150" t="s">
        <v>223</v>
      </c>
      <c r="H1045" s="143">
        <v>2</v>
      </c>
      <c r="I1045" s="150" t="s">
        <v>1116</v>
      </c>
      <c r="J1045" s="94">
        <v>37.769458341104816</v>
      </c>
      <c r="K1045" s="27">
        <v>6.45</v>
      </c>
      <c r="L1045" s="27">
        <v>-4.67</v>
      </c>
      <c r="M1045" s="27">
        <v>7.9631275262926691</v>
      </c>
      <c r="N1045" s="95">
        <v>121.87</v>
      </c>
      <c r="O1045" s="27">
        <v>42.068418550077581</v>
      </c>
      <c r="P1045" s="27">
        <v>-8.17</v>
      </c>
      <c r="Q1045" s="27">
        <v>2.7</v>
      </c>
      <c r="R1045" s="27">
        <v>8.6045859865539143</v>
      </c>
      <c r="S1045" s="27">
        <v>118.23</v>
      </c>
      <c r="T1045" s="94">
        <v>9.9024305700091375</v>
      </c>
      <c r="U1045" s="27">
        <v>-1.94</v>
      </c>
      <c r="V1045" s="27">
        <v>-0.7</v>
      </c>
      <c r="W1045" s="27">
        <v>2.0624257562394819</v>
      </c>
      <c r="X1045" s="95">
        <v>120.39</v>
      </c>
      <c r="Y1045" s="504" t="s">
        <v>3350</v>
      </c>
    </row>
    <row r="1046" spans="1:25" x14ac:dyDescent="0.25">
      <c r="A1046" s="46" t="s">
        <v>19</v>
      </c>
      <c r="B1046" s="145" t="s">
        <v>1094</v>
      </c>
      <c r="C1046" s="149" t="s">
        <v>20</v>
      </c>
      <c r="D1046" s="145">
        <v>0</v>
      </c>
      <c r="E1046" s="149" t="s">
        <v>1035</v>
      </c>
      <c r="F1046" s="145">
        <v>110</v>
      </c>
      <c r="G1046" s="149" t="s">
        <v>31</v>
      </c>
      <c r="H1046" s="499">
        <v>1</v>
      </c>
      <c r="I1046" s="149" t="s">
        <v>30</v>
      </c>
      <c r="J1046" s="97">
        <v>2.6916425738929735</v>
      </c>
      <c r="K1046" s="31">
        <v>0.36799999999999999</v>
      </c>
      <c r="L1046" s="31">
        <v>0.432</v>
      </c>
      <c r="M1046" s="31">
        <v>0.56749273123098243</v>
      </c>
      <c r="N1046" s="98">
        <v>121.87</v>
      </c>
      <c r="O1046" s="31">
        <v>4.5616459069290913</v>
      </c>
      <c r="P1046" s="31">
        <v>0.78</v>
      </c>
      <c r="Q1046" s="31">
        <v>0.51200000000000001</v>
      </c>
      <c r="R1046" s="31">
        <v>0.93302947434687189</v>
      </c>
      <c r="S1046" s="31">
        <v>118.23</v>
      </c>
      <c r="T1046" s="97">
        <v>4.3592145030212599</v>
      </c>
      <c r="U1046" s="31">
        <v>0.77800000000000002</v>
      </c>
      <c r="V1046" s="31">
        <v>0.46800000000000003</v>
      </c>
      <c r="W1046" s="31">
        <v>0.90791409285240199</v>
      </c>
      <c r="X1046" s="98">
        <v>120.39</v>
      </c>
      <c r="Y1046" s="503" t="s">
        <v>3350</v>
      </c>
    </row>
    <row r="1047" spans="1:25" x14ac:dyDescent="0.25">
      <c r="A1047" s="47" t="s">
        <v>19</v>
      </c>
      <c r="B1047" s="144" t="s">
        <v>1094</v>
      </c>
      <c r="C1047" s="153" t="s">
        <v>20</v>
      </c>
      <c r="D1047" s="144">
        <v>0</v>
      </c>
      <c r="E1047" s="148" t="s">
        <v>759</v>
      </c>
      <c r="F1047" s="487">
        <v>10</v>
      </c>
      <c r="G1047" s="148" t="s">
        <v>37</v>
      </c>
      <c r="H1047" s="488">
        <v>1</v>
      </c>
      <c r="I1047" s="148" t="s">
        <v>1036</v>
      </c>
      <c r="J1047" s="35">
        <v>29.793867436906144</v>
      </c>
      <c r="K1047" s="29">
        <v>0.36799999999999999</v>
      </c>
      <c r="L1047" s="29">
        <v>0.432</v>
      </c>
      <c r="M1047" s="29">
        <v>0.56749273123098243</v>
      </c>
      <c r="N1047" s="96">
        <v>11.01</v>
      </c>
      <c r="O1047" s="29">
        <v>49.029399597838776</v>
      </c>
      <c r="P1047" s="29">
        <v>0.78</v>
      </c>
      <c r="Q1047" s="29">
        <v>0.51200000000000001</v>
      </c>
      <c r="R1047" s="29">
        <v>0.93302947434687189</v>
      </c>
      <c r="S1047" s="29">
        <v>11</v>
      </c>
      <c r="T1047" s="35">
        <v>47.536760327783462</v>
      </c>
      <c r="U1047" s="29">
        <v>0.77800000000000002</v>
      </c>
      <c r="V1047" s="29">
        <v>0.46800000000000003</v>
      </c>
      <c r="W1047" s="29">
        <v>0.90791409285240199</v>
      </c>
      <c r="X1047" s="96">
        <v>11.04</v>
      </c>
      <c r="Y1047" s="502" t="s">
        <v>3350</v>
      </c>
    </row>
    <row r="1048" spans="1:25" x14ac:dyDescent="0.25">
      <c r="A1048" s="47" t="s">
        <v>19</v>
      </c>
      <c r="B1048" s="144" t="s">
        <v>1094</v>
      </c>
      <c r="C1048" s="153" t="s">
        <v>20</v>
      </c>
      <c r="D1048" s="144">
        <v>0</v>
      </c>
      <c r="E1048" s="148" t="s">
        <v>1117</v>
      </c>
      <c r="F1048" s="487">
        <v>10</v>
      </c>
      <c r="G1048" s="148" t="s">
        <v>3350</v>
      </c>
      <c r="H1048" s="488">
        <v>1</v>
      </c>
      <c r="I1048" s="148" t="s">
        <v>1038</v>
      </c>
      <c r="J1048" s="35">
        <v>6.9347282583230463</v>
      </c>
      <c r="K1048" s="29">
        <v>-9.3200000000000005E-2</v>
      </c>
      <c r="L1048" s="29">
        <v>-9.3599999999999989E-2</v>
      </c>
      <c r="M1048" s="29">
        <v>0.13208784955475655</v>
      </c>
      <c r="N1048" s="96">
        <v>11.01</v>
      </c>
      <c r="O1048" s="29">
        <v>11.11071929844743</v>
      </c>
      <c r="P1048" s="29">
        <v>-0.15880000000000002</v>
      </c>
      <c r="Q1048" s="29">
        <v>-0.1396</v>
      </c>
      <c r="R1048" s="29">
        <v>0.21143698824945462</v>
      </c>
      <c r="S1048" s="29">
        <v>11</v>
      </c>
      <c r="T1048" s="35">
        <v>12.051473348511193</v>
      </c>
      <c r="U1048" s="29">
        <v>-0.188</v>
      </c>
      <c r="V1048" s="29">
        <v>-0.1328</v>
      </c>
      <c r="W1048" s="29">
        <v>0.23017349977788495</v>
      </c>
      <c r="X1048" s="96">
        <v>11.04</v>
      </c>
      <c r="Y1048" s="502" t="s">
        <v>3350</v>
      </c>
    </row>
    <row r="1049" spans="1:25" x14ac:dyDescent="0.25">
      <c r="A1049" s="47" t="s">
        <v>19</v>
      </c>
      <c r="B1049" s="144" t="s">
        <v>1094</v>
      </c>
      <c r="C1049" s="153" t="s">
        <v>20</v>
      </c>
      <c r="D1049" s="144">
        <v>0</v>
      </c>
      <c r="E1049" s="148" t="s">
        <v>1118</v>
      </c>
      <c r="F1049" s="487">
        <v>10</v>
      </c>
      <c r="G1049" s="148" t="s">
        <v>3350</v>
      </c>
      <c r="H1049" s="488">
        <v>1</v>
      </c>
      <c r="I1049" s="148" t="s">
        <v>1038</v>
      </c>
      <c r="J1049" s="35">
        <v>1.7532464099156775</v>
      </c>
      <c r="K1049" s="29">
        <v>-1.8800000000000001E-2</v>
      </c>
      <c r="L1049" s="29">
        <v>-2.7600000000000003E-2</v>
      </c>
      <c r="M1049" s="29">
        <v>3.3394610343586886E-2</v>
      </c>
      <c r="N1049" s="96">
        <v>11.01</v>
      </c>
      <c r="O1049" s="29">
        <v>2.410738600410046</v>
      </c>
      <c r="P1049" s="29">
        <v>-3.4000000000000002E-2</v>
      </c>
      <c r="Q1049" s="29">
        <v>-3.0800000000000001E-2</v>
      </c>
      <c r="R1049" s="29">
        <v>4.5876355565803176E-2</v>
      </c>
      <c r="S1049" s="29">
        <v>11</v>
      </c>
      <c r="T1049" s="35">
        <v>2.5513873466005212</v>
      </c>
      <c r="U1049" s="29">
        <v>-3.8399999999999997E-2</v>
      </c>
      <c r="V1049" s="29">
        <v>-0.03</v>
      </c>
      <c r="W1049" s="29">
        <v>4.872945721019268E-2</v>
      </c>
      <c r="X1049" s="96">
        <v>11.04</v>
      </c>
      <c r="Y1049" s="502" t="s">
        <v>3350</v>
      </c>
    </row>
    <row r="1050" spans="1:25" x14ac:dyDescent="0.25">
      <c r="A1050" s="47" t="s">
        <v>19</v>
      </c>
      <c r="B1050" s="144" t="s">
        <v>1094</v>
      </c>
      <c r="C1050" s="153" t="s">
        <v>20</v>
      </c>
      <c r="D1050" s="144">
        <v>0</v>
      </c>
      <c r="E1050" s="148" t="s">
        <v>1119</v>
      </c>
      <c r="F1050" s="487">
        <v>10</v>
      </c>
      <c r="G1050" s="148" t="s">
        <v>3350</v>
      </c>
      <c r="H1050" s="488">
        <v>1</v>
      </c>
      <c r="I1050" s="148" t="s">
        <v>1038</v>
      </c>
      <c r="J1050" s="35">
        <v>21.314953573378205</v>
      </c>
      <c r="K1050" s="29">
        <v>-0.25240000000000001</v>
      </c>
      <c r="L1050" s="29">
        <v>-0.318</v>
      </c>
      <c r="M1050" s="29">
        <v>0.40599231519820667</v>
      </c>
      <c r="N1050" s="96">
        <v>11.01</v>
      </c>
      <c r="O1050" s="29">
        <v>35.944015750225994</v>
      </c>
      <c r="P1050" s="29">
        <v>-0.58839999999999992</v>
      </c>
      <c r="Q1050" s="29">
        <v>-0.3488</v>
      </c>
      <c r="R1050" s="29">
        <v>0.68401461972680078</v>
      </c>
      <c r="S1050" s="29">
        <v>11</v>
      </c>
      <c r="T1050" s="35">
        <v>33.178315739313206</v>
      </c>
      <c r="U1050" s="29">
        <v>-0.55200000000000005</v>
      </c>
      <c r="V1050" s="29">
        <v>-0.31119999999999998</v>
      </c>
      <c r="W1050" s="29">
        <v>0.63367928796829076</v>
      </c>
      <c r="X1050" s="96">
        <v>11.04</v>
      </c>
      <c r="Y1050" s="502" t="s">
        <v>3350</v>
      </c>
    </row>
    <row r="1051" spans="1:25" x14ac:dyDescent="0.25">
      <c r="A1051" s="47" t="s">
        <v>19</v>
      </c>
      <c r="B1051" s="144" t="s">
        <v>1094</v>
      </c>
      <c r="C1051" s="153" t="s">
        <v>20</v>
      </c>
      <c r="D1051" s="144">
        <v>0</v>
      </c>
      <c r="E1051" s="148" t="s">
        <v>1098</v>
      </c>
      <c r="F1051" s="487">
        <v>10</v>
      </c>
      <c r="G1051" s="148" t="s">
        <v>59</v>
      </c>
      <c r="H1051" s="488">
        <v>1</v>
      </c>
      <c r="I1051" s="148" t="s">
        <v>60</v>
      </c>
      <c r="J1051" s="35">
        <v>0.12617699210533609</v>
      </c>
      <c r="K1051" s="29">
        <v>-2.2799999999999999E-3</v>
      </c>
      <c r="L1051" s="29">
        <v>-7.6000000000000004E-4</v>
      </c>
      <c r="M1051" s="29">
        <v>2.4033310217279683E-3</v>
      </c>
      <c r="N1051" s="96">
        <v>11.01</v>
      </c>
      <c r="O1051" s="29">
        <v>7.8225093288190828E-2</v>
      </c>
      <c r="P1051" s="29">
        <v>-1.2800000000000001E-3</v>
      </c>
      <c r="Q1051" s="29">
        <v>-7.6000000000000004E-4</v>
      </c>
      <c r="R1051" s="29">
        <v>1.4886235252742717E-3</v>
      </c>
      <c r="S1051" s="29">
        <v>11</v>
      </c>
      <c r="T1051" s="35">
        <v>8.7109970441004533E-2</v>
      </c>
      <c r="U1051" s="29">
        <v>-1.48E-3</v>
      </c>
      <c r="V1051" s="29">
        <v>-7.6000000000000004E-4</v>
      </c>
      <c r="W1051" s="29">
        <v>1.6637307474468338E-3</v>
      </c>
      <c r="X1051" s="96">
        <v>11.04</v>
      </c>
      <c r="Y1051" s="502" t="s">
        <v>3350</v>
      </c>
    </row>
    <row r="1052" spans="1:25" x14ac:dyDescent="0.25">
      <c r="A1052" s="45" t="s">
        <v>19</v>
      </c>
      <c r="B1052" s="143" t="s">
        <v>1094</v>
      </c>
      <c r="C1052" s="150" t="s">
        <v>20</v>
      </c>
      <c r="D1052" s="143">
        <v>0</v>
      </c>
      <c r="E1052" s="150" t="s">
        <v>1120</v>
      </c>
      <c r="F1052" s="143">
        <v>110</v>
      </c>
      <c r="G1052" s="150" t="s">
        <v>223</v>
      </c>
      <c r="H1052" s="143">
        <v>2</v>
      </c>
      <c r="I1052" s="150" t="s">
        <v>1121</v>
      </c>
      <c r="J1052" s="94">
        <v>0</v>
      </c>
      <c r="K1052" s="27">
        <v>0</v>
      </c>
      <c r="L1052" s="27">
        <v>0</v>
      </c>
      <c r="M1052" s="27">
        <v>0</v>
      </c>
      <c r="N1052" s="95">
        <v>0</v>
      </c>
      <c r="O1052" s="27">
        <v>0</v>
      </c>
      <c r="P1052" s="27">
        <v>0</v>
      </c>
      <c r="Q1052" s="27">
        <v>0</v>
      </c>
      <c r="R1052" s="27">
        <v>0</v>
      </c>
      <c r="S1052" s="27">
        <v>0</v>
      </c>
      <c r="T1052" s="94">
        <v>0</v>
      </c>
      <c r="U1052" s="27">
        <v>0</v>
      </c>
      <c r="V1052" s="27">
        <v>0</v>
      </c>
      <c r="W1052" s="27">
        <v>0</v>
      </c>
      <c r="X1052" s="95">
        <v>0</v>
      </c>
      <c r="Y1052" s="504" t="s">
        <v>41</v>
      </c>
    </row>
    <row r="1053" spans="1:25" x14ac:dyDescent="0.25">
      <c r="A1053" s="45" t="s">
        <v>19</v>
      </c>
      <c r="B1053" s="143" t="s">
        <v>1094</v>
      </c>
      <c r="C1053" s="150" t="s">
        <v>20</v>
      </c>
      <c r="D1053" s="143">
        <v>0</v>
      </c>
      <c r="E1053" s="150" t="s">
        <v>1122</v>
      </c>
      <c r="F1053" s="143">
        <v>110</v>
      </c>
      <c r="G1053" s="150" t="s">
        <v>223</v>
      </c>
      <c r="H1053" s="497">
        <v>1</v>
      </c>
      <c r="I1053" s="150" t="s">
        <v>1092</v>
      </c>
      <c r="J1053" s="94">
        <v>25.447874715028647</v>
      </c>
      <c r="K1053" s="27">
        <v>-5.01</v>
      </c>
      <c r="L1053" s="27">
        <v>1.92</v>
      </c>
      <c r="M1053" s="27">
        <v>5.3653052103305363</v>
      </c>
      <c r="N1053" s="95">
        <v>121.87</v>
      </c>
      <c r="O1053" s="27">
        <v>45.202190386665258</v>
      </c>
      <c r="P1053" s="27">
        <v>8.98</v>
      </c>
      <c r="Q1053" s="27">
        <v>-2.2000000000000002</v>
      </c>
      <c r="R1053" s="27">
        <v>9.2455610970887001</v>
      </c>
      <c r="S1053" s="27">
        <v>118.23</v>
      </c>
      <c r="T1053" s="94">
        <v>17.767400294998776</v>
      </c>
      <c r="U1053" s="27">
        <v>3.04</v>
      </c>
      <c r="V1053" s="27">
        <v>2.11</v>
      </c>
      <c r="W1053" s="27">
        <v>3.7004999662207809</v>
      </c>
      <c r="X1053" s="95">
        <v>120.39</v>
      </c>
      <c r="Y1053" s="504" t="s">
        <v>3350</v>
      </c>
    </row>
    <row r="1054" spans="1:25" x14ac:dyDescent="0.25">
      <c r="A1054" s="46" t="s">
        <v>19</v>
      </c>
      <c r="B1054" s="145" t="s">
        <v>1094</v>
      </c>
      <c r="C1054" s="149" t="s">
        <v>20</v>
      </c>
      <c r="D1054" s="145">
        <v>0</v>
      </c>
      <c r="E1054" s="149" t="s">
        <v>1035</v>
      </c>
      <c r="F1054" s="145">
        <v>0</v>
      </c>
      <c r="G1054" s="149" t="s">
        <v>31</v>
      </c>
      <c r="H1054" s="145">
        <v>2</v>
      </c>
      <c r="I1054" s="149" t="s">
        <v>61</v>
      </c>
      <c r="J1054" s="97">
        <v>0.42163627133974091</v>
      </c>
      <c r="K1054" s="31">
        <v>6.3899999999999998E-2</v>
      </c>
      <c r="L1054" s="31">
        <v>6.1799999999999994E-2</v>
      </c>
      <c r="M1054" s="31">
        <v>8.8895725431541409E-2</v>
      </c>
      <c r="N1054" s="98">
        <v>121.87</v>
      </c>
      <c r="O1054" s="31">
        <v>0.86127616020833764</v>
      </c>
      <c r="P1054" s="31">
        <v>0.15090000000000001</v>
      </c>
      <c r="Q1054" s="31">
        <v>9.0900000000000009E-2</v>
      </c>
      <c r="R1054" s="31">
        <v>0.17616361712907694</v>
      </c>
      <c r="S1054" s="31">
        <v>118.23</v>
      </c>
      <c r="T1054" s="97">
        <v>0.70288388439480642</v>
      </c>
      <c r="U1054" s="31">
        <v>0.13200000000000001</v>
      </c>
      <c r="V1054" s="31">
        <v>6.3299999999999995E-2</v>
      </c>
      <c r="W1054" s="31">
        <v>0.14639293015716298</v>
      </c>
      <c r="X1054" s="98">
        <v>120.39</v>
      </c>
      <c r="Y1054" s="503" t="s">
        <v>3350</v>
      </c>
    </row>
    <row r="1055" spans="1:25" x14ac:dyDescent="0.25">
      <c r="A1055" s="47" t="s">
        <v>19</v>
      </c>
      <c r="B1055" s="144" t="s">
        <v>1094</v>
      </c>
      <c r="C1055" s="153" t="s">
        <v>20</v>
      </c>
      <c r="D1055" s="144">
        <v>0</v>
      </c>
      <c r="E1055" s="148" t="s">
        <v>847</v>
      </c>
      <c r="F1055" s="487">
        <v>10</v>
      </c>
      <c r="G1055" s="148" t="s">
        <v>37</v>
      </c>
      <c r="H1055" s="144">
        <v>2</v>
      </c>
      <c r="I1055" s="148" t="s">
        <v>1040</v>
      </c>
      <c r="J1055" s="35">
        <v>4.6250956244981305</v>
      </c>
      <c r="K1055" s="29">
        <v>6.3899999999999998E-2</v>
      </c>
      <c r="L1055" s="29">
        <v>6.1799999999999994E-2</v>
      </c>
      <c r="M1055" s="29">
        <v>8.8895725431541409E-2</v>
      </c>
      <c r="N1055" s="96">
        <v>11.11</v>
      </c>
      <c r="O1055" s="29">
        <v>9.1820270893987139</v>
      </c>
      <c r="P1055" s="29">
        <v>0.15090000000000001</v>
      </c>
      <c r="Q1055" s="29">
        <v>9.0900000000000009E-2</v>
      </c>
      <c r="R1055" s="29">
        <v>0.17616361712907694</v>
      </c>
      <c r="S1055" s="29">
        <v>11.09</v>
      </c>
      <c r="T1055" s="35">
        <v>7.6165788336895366</v>
      </c>
      <c r="U1055" s="29">
        <v>0.13200000000000001</v>
      </c>
      <c r="V1055" s="29">
        <v>6.3299999999999995E-2</v>
      </c>
      <c r="W1055" s="29">
        <v>0.14639293015716298</v>
      </c>
      <c r="X1055" s="96">
        <v>11.11</v>
      </c>
      <c r="Y1055" s="502" t="s">
        <v>3350</v>
      </c>
    </row>
    <row r="1056" spans="1:25" x14ac:dyDescent="0.25">
      <c r="A1056" s="47" t="s">
        <v>19</v>
      </c>
      <c r="B1056" s="144" t="s">
        <v>1094</v>
      </c>
      <c r="C1056" s="153" t="s">
        <v>20</v>
      </c>
      <c r="D1056" s="144">
        <v>0</v>
      </c>
      <c r="E1056" s="148" t="s">
        <v>1123</v>
      </c>
      <c r="F1056" s="487">
        <v>10</v>
      </c>
      <c r="G1056" s="148" t="s">
        <v>3350</v>
      </c>
      <c r="H1056" s="144">
        <v>2</v>
      </c>
      <c r="I1056" s="148" t="s">
        <v>1038</v>
      </c>
      <c r="J1056" s="35">
        <v>4.3123666407564718</v>
      </c>
      <c r="K1056" s="29">
        <v>-5.7599999999999998E-2</v>
      </c>
      <c r="L1056" s="29">
        <v>-5.96E-2</v>
      </c>
      <c r="M1056" s="29">
        <v>8.288498054533161E-2</v>
      </c>
      <c r="N1056" s="96">
        <v>11.11</v>
      </c>
      <c r="O1056" s="29">
        <v>8.8222222423421819</v>
      </c>
      <c r="P1056" s="29">
        <v>-0.14360000000000001</v>
      </c>
      <c r="Q1056" s="29">
        <v>-8.9599999999999999E-2</v>
      </c>
      <c r="R1056" s="29">
        <v>0.16926050927490441</v>
      </c>
      <c r="S1056" s="29">
        <v>11.09</v>
      </c>
      <c r="T1056" s="35">
        <v>7.1758056266689687</v>
      </c>
      <c r="U1056" s="29">
        <v>-0.1232</v>
      </c>
      <c r="V1056" s="29">
        <v>-6.2E-2</v>
      </c>
      <c r="W1056" s="29">
        <v>0.13792113688626556</v>
      </c>
      <c r="X1056" s="96">
        <v>11.11</v>
      </c>
      <c r="Y1056" s="502" t="s">
        <v>3350</v>
      </c>
    </row>
    <row r="1057" spans="1:25" x14ac:dyDescent="0.25">
      <c r="A1057" s="47" t="s">
        <v>19</v>
      </c>
      <c r="B1057" s="144" t="s">
        <v>1094</v>
      </c>
      <c r="C1057" s="153" t="s">
        <v>20</v>
      </c>
      <c r="D1057" s="144">
        <v>0</v>
      </c>
      <c r="E1057" s="148" t="s">
        <v>1124</v>
      </c>
      <c r="F1057" s="487">
        <v>10</v>
      </c>
      <c r="G1057" s="148" t="s">
        <v>3350</v>
      </c>
      <c r="H1057" s="144">
        <v>2</v>
      </c>
      <c r="I1057" s="148" t="s">
        <v>1038</v>
      </c>
      <c r="J1057" s="35">
        <v>0.16254168094996757</v>
      </c>
      <c r="K1057" s="29">
        <v>-2.3999999999999998E-3</v>
      </c>
      <c r="L1057" s="29">
        <v>-2E-3</v>
      </c>
      <c r="M1057" s="29">
        <v>3.1240998703626613E-3</v>
      </c>
      <c r="N1057" s="96">
        <v>11.11</v>
      </c>
      <c r="O1057" s="29">
        <v>0.33682366390391827</v>
      </c>
      <c r="P1057" s="29">
        <v>-6.0000000000000001E-3</v>
      </c>
      <c r="Q1057" s="29">
        <v>-2.3999999999999998E-3</v>
      </c>
      <c r="R1057" s="29">
        <v>6.4621977685614049E-3</v>
      </c>
      <c r="S1057" s="29">
        <v>11.09</v>
      </c>
      <c r="T1057" s="35">
        <v>0.36345424778121016</v>
      </c>
      <c r="U1057" s="29">
        <v>-6.7999999999999996E-3</v>
      </c>
      <c r="V1057" s="29">
        <v>-1.6000000000000001E-3</v>
      </c>
      <c r="W1057" s="29">
        <v>6.9856996786291925E-3</v>
      </c>
      <c r="X1057" s="96">
        <v>11.11</v>
      </c>
      <c r="Y1057" s="502" t="s">
        <v>3350</v>
      </c>
    </row>
    <row r="1058" spans="1:25" ht="15.75" thickBot="1" x14ac:dyDescent="0.3">
      <c r="A1058" s="48" t="s">
        <v>19</v>
      </c>
      <c r="B1058" s="146" t="s">
        <v>1094</v>
      </c>
      <c r="C1058" s="511" t="s">
        <v>20</v>
      </c>
      <c r="D1058" s="146">
        <v>0</v>
      </c>
      <c r="E1058" s="152" t="s">
        <v>1107</v>
      </c>
      <c r="F1058" s="496">
        <v>10</v>
      </c>
      <c r="G1058" s="152" t="s">
        <v>59</v>
      </c>
      <c r="H1058" s="146">
        <v>2</v>
      </c>
      <c r="I1058" s="152" t="s">
        <v>60</v>
      </c>
      <c r="J1058" s="36">
        <v>0.10405664843941043</v>
      </c>
      <c r="K1058" s="33">
        <v>-2E-3</v>
      </c>
      <c r="L1058" s="33">
        <v>0</v>
      </c>
      <c r="M1058" s="33">
        <v>2E-3</v>
      </c>
      <c r="N1058" s="99">
        <v>11.11</v>
      </c>
      <c r="O1058" s="33">
        <v>8.5708855204009074E-2</v>
      </c>
      <c r="P1058" s="33">
        <v>-1.64E-3</v>
      </c>
      <c r="Q1058" s="33">
        <v>-1.1999999999999999E-4</v>
      </c>
      <c r="R1058" s="33">
        <v>1.6443843832875571E-3</v>
      </c>
      <c r="S1058" s="33">
        <v>11.09</v>
      </c>
      <c r="T1058" s="36">
        <v>0.13125994521393716</v>
      </c>
      <c r="U1058" s="33">
        <v>-2.5200000000000001E-3</v>
      </c>
      <c r="V1058" s="33">
        <v>-1.1999999999999999E-4</v>
      </c>
      <c r="W1058" s="33">
        <v>2.5228555249954365E-3</v>
      </c>
      <c r="X1058" s="99">
        <v>11.11</v>
      </c>
      <c r="Y1058" s="510" t="s">
        <v>3350</v>
      </c>
    </row>
    <row r="1059" spans="1:25" x14ac:dyDescent="0.25">
      <c r="A1059" s="41" t="s">
        <v>19</v>
      </c>
      <c r="B1059" s="142" t="s">
        <v>1121</v>
      </c>
      <c r="C1059" s="147" t="s">
        <v>20</v>
      </c>
      <c r="D1059" s="142">
        <v>0</v>
      </c>
      <c r="E1059" s="147" t="s">
        <v>1035</v>
      </c>
      <c r="F1059" s="145">
        <v>110</v>
      </c>
      <c r="G1059" s="147" t="s">
        <v>31</v>
      </c>
      <c r="H1059" s="500">
        <v>1</v>
      </c>
      <c r="I1059" s="147" t="s">
        <v>30</v>
      </c>
      <c r="J1059" s="92">
        <v>0</v>
      </c>
      <c r="K1059" s="25">
        <v>0</v>
      </c>
      <c r="L1059" s="25">
        <v>0</v>
      </c>
      <c r="M1059" s="25">
        <v>0</v>
      </c>
      <c r="N1059" s="93">
        <v>0</v>
      </c>
      <c r="O1059" s="31">
        <v>0</v>
      </c>
      <c r="P1059" s="31">
        <v>0</v>
      </c>
      <c r="Q1059" s="31">
        <v>0</v>
      </c>
      <c r="R1059" s="31">
        <v>0</v>
      </c>
      <c r="S1059" s="31">
        <v>0</v>
      </c>
      <c r="T1059" s="97">
        <v>0</v>
      </c>
      <c r="U1059" s="31">
        <v>0</v>
      </c>
      <c r="V1059" s="31">
        <v>0</v>
      </c>
      <c r="W1059" s="31">
        <v>0</v>
      </c>
      <c r="X1059" s="98">
        <v>0</v>
      </c>
      <c r="Y1059" s="501" t="s">
        <v>41</v>
      </c>
    </row>
    <row r="1060" spans="1:25" x14ac:dyDescent="0.25">
      <c r="A1060" s="47" t="s">
        <v>19</v>
      </c>
      <c r="B1060" s="144" t="s">
        <v>1121</v>
      </c>
      <c r="C1060" s="153" t="s">
        <v>20</v>
      </c>
      <c r="D1060" s="144">
        <v>0</v>
      </c>
      <c r="E1060" s="148" t="s">
        <v>759</v>
      </c>
      <c r="F1060" s="487">
        <v>10</v>
      </c>
      <c r="G1060" s="148" t="s">
        <v>37</v>
      </c>
      <c r="H1060" s="488">
        <v>1</v>
      </c>
      <c r="I1060" s="148" t="s">
        <v>1036</v>
      </c>
      <c r="J1060" s="35">
        <v>0</v>
      </c>
      <c r="K1060" s="29">
        <v>0</v>
      </c>
      <c r="L1060" s="29">
        <v>0</v>
      </c>
      <c r="M1060" s="29">
        <v>0</v>
      </c>
      <c r="N1060" s="96">
        <v>10.67</v>
      </c>
      <c r="O1060" s="29">
        <v>0</v>
      </c>
      <c r="P1060" s="29">
        <v>0</v>
      </c>
      <c r="Q1060" s="29">
        <v>0</v>
      </c>
      <c r="R1060" s="29">
        <v>0</v>
      </c>
      <c r="S1060" s="29">
        <v>10.36</v>
      </c>
      <c r="T1060" s="35">
        <v>0</v>
      </c>
      <c r="U1060" s="29">
        <v>0</v>
      </c>
      <c r="V1060" s="29">
        <v>0</v>
      </c>
      <c r="W1060" s="29">
        <v>0</v>
      </c>
      <c r="X1060" s="96">
        <v>10.48</v>
      </c>
      <c r="Y1060" s="502" t="s">
        <v>3350</v>
      </c>
    </row>
    <row r="1061" spans="1:25" x14ac:dyDescent="0.25">
      <c r="A1061" s="47" t="s">
        <v>19</v>
      </c>
      <c r="B1061" s="144" t="s">
        <v>1121</v>
      </c>
      <c r="C1061" s="153" t="s">
        <v>20</v>
      </c>
      <c r="D1061" s="144">
        <v>0</v>
      </c>
      <c r="E1061" s="148" t="s">
        <v>1125</v>
      </c>
      <c r="F1061" s="487">
        <v>10</v>
      </c>
      <c r="G1061" s="148" t="s">
        <v>3350</v>
      </c>
      <c r="H1061" s="488">
        <v>1</v>
      </c>
      <c r="I1061" s="148" t="s">
        <v>1038</v>
      </c>
      <c r="J1061" s="35">
        <v>3.4957188300752748</v>
      </c>
      <c r="K1061" s="29">
        <v>-4.7200000000000006E-2</v>
      </c>
      <c r="L1061" s="29">
        <v>-4.3999999999999997E-2</v>
      </c>
      <c r="M1061" s="29">
        <v>6.45278234562425E-2</v>
      </c>
      <c r="N1061" s="96">
        <v>10.67</v>
      </c>
      <c r="O1061" s="29">
        <v>6.1648541317671999</v>
      </c>
      <c r="P1061" s="29">
        <v>-0.105</v>
      </c>
      <c r="Q1061" s="29">
        <v>-3.44E-2</v>
      </c>
      <c r="R1061" s="29">
        <v>0.11049144763283716</v>
      </c>
      <c r="S1061" s="29">
        <v>10.36</v>
      </c>
      <c r="T1061" s="35">
        <v>5.6906433418095927</v>
      </c>
      <c r="U1061" s="29">
        <v>-9.5599999999999991E-2</v>
      </c>
      <c r="V1061" s="29">
        <v>-3.8799999999999994E-2</v>
      </c>
      <c r="W1061" s="29">
        <v>0.10317364004434465</v>
      </c>
      <c r="X1061" s="96">
        <v>10.48</v>
      </c>
      <c r="Y1061" s="502" t="s">
        <v>3350</v>
      </c>
    </row>
    <row r="1062" spans="1:25" x14ac:dyDescent="0.25">
      <c r="A1062" s="47" t="s">
        <v>19</v>
      </c>
      <c r="B1062" s="144" t="s">
        <v>1121</v>
      </c>
      <c r="C1062" s="153" t="s">
        <v>20</v>
      </c>
      <c r="D1062" s="144">
        <v>0</v>
      </c>
      <c r="E1062" s="148" t="s">
        <v>1126</v>
      </c>
      <c r="F1062" s="487">
        <v>10</v>
      </c>
      <c r="G1062" s="148" t="s">
        <v>3350</v>
      </c>
      <c r="H1062" s="488">
        <v>1</v>
      </c>
      <c r="I1062" s="148" t="s">
        <v>1038</v>
      </c>
      <c r="J1062" s="35">
        <v>2.5786739331820079</v>
      </c>
      <c r="K1062" s="29">
        <v>-4.7600000000000003E-2</v>
      </c>
      <c r="L1062" s="29">
        <v>0</v>
      </c>
      <c r="M1062" s="29">
        <v>4.7600000000000003E-2</v>
      </c>
      <c r="N1062" s="96">
        <v>10.67</v>
      </c>
      <c r="O1062" s="29">
        <v>5.8696185863815931</v>
      </c>
      <c r="P1062" s="29">
        <v>-0.1052</v>
      </c>
      <c r="Q1062" s="29">
        <v>0</v>
      </c>
      <c r="R1062" s="29">
        <v>0.1052</v>
      </c>
      <c r="S1062" s="29">
        <v>10.36</v>
      </c>
      <c r="T1062" s="35">
        <v>5.2949741870008378</v>
      </c>
      <c r="U1062" s="29">
        <v>-9.6000000000000002E-2</v>
      </c>
      <c r="V1062" s="29">
        <v>0</v>
      </c>
      <c r="W1062" s="29">
        <v>9.6000000000000002E-2</v>
      </c>
      <c r="X1062" s="96">
        <v>10.48</v>
      </c>
      <c r="Y1062" s="502" t="s">
        <v>3350</v>
      </c>
    </row>
    <row r="1063" spans="1:25" x14ac:dyDescent="0.25">
      <c r="A1063" s="47" t="s">
        <v>19</v>
      </c>
      <c r="B1063" s="144" t="s">
        <v>1121</v>
      </c>
      <c r="C1063" s="153" t="s">
        <v>20</v>
      </c>
      <c r="D1063" s="144">
        <v>0</v>
      </c>
      <c r="E1063" s="148" t="s">
        <v>1127</v>
      </c>
      <c r="F1063" s="487">
        <v>10</v>
      </c>
      <c r="G1063" s="148" t="s">
        <v>3350</v>
      </c>
      <c r="H1063" s="488">
        <v>1</v>
      </c>
      <c r="I1063" s="148" t="s">
        <v>1038</v>
      </c>
      <c r="J1063" s="35">
        <v>0</v>
      </c>
      <c r="K1063" s="29">
        <v>0</v>
      </c>
      <c r="L1063" s="29">
        <v>0</v>
      </c>
      <c r="M1063" s="29">
        <v>0</v>
      </c>
      <c r="N1063" s="96">
        <v>10.67</v>
      </c>
      <c r="O1063" s="29">
        <v>0</v>
      </c>
      <c r="P1063" s="29">
        <v>0</v>
      </c>
      <c r="Q1063" s="29">
        <v>0</v>
      </c>
      <c r="R1063" s="29">
        <v>0</v>
      </c>
      <c r="S1063" s="29">
        <v>10.36</v>
      </c>
      <c r="T1063" s="35">
        <v>0</v>
      </c>
      <c r="U1063" s="29">
        <v>0</v>
      </c>
      <c r="V1063" s="29">
        <v>0</v>
      </c>
      <c r="W1063" s="29">
        <v>0</v>
      </c>
      <c r="X1063" s="96">
        <v>10.48</v>
      </c>
      <c r="Y1063" s="502" t="s">
        <v>3350</v>
      </c>
    </row>
    <row r="1064" spans="1:25" ht="15.75" thickBot="1" x14ac:dyDescent="0.3">
      <c r="A1064" s="48" t="s">
        <v>19</v>
      </c>
      <c r="B1064" s="146" t="s">
        <v>1121</v>
      </c>
      <c r="C1064" s="511" t="s">
        <v>20</v>
      </c>
      <c r="D1064" s="146">
        <v>0</v>
      </c>
      <c r="E1064" s="152" t="s">
        <v>1026</v>
      </c>
      <c r="F1064" s="487">
        <v>10</v>
      </c>
      <c r="G1064" s="152" t="s">
        <v>59</v>
      </c>
      <c r="H1064" s="146" t="s">
        <v>3350</v>
      </c>
      <c r="I1064" s="152" t="s">
        <v>60</v>
      </c>
      <c r="J1064" s="36">
        <v>5.0934917839084937E-2</v>
      </c>
      <c r="K1064" s="33">
        <v>-9.3999999999999997E-4</v>
      </c>
      <c r="L1064" s="33">
        <v>-2.0000000000000002E-5</v>
      </c>
      <c r="M1064" s="33">
        <v>9.4021274188345273E-4</v>
      </c>
      <c r="N1064" s="99">
        <v>10.67</v>
      </c>
      <c r="O1064" s="33">
        <v>5.4485038568677681E-2</v>
      </c>
      <c r="P1064" s="33">
        <v>-8.0000000000000004E-4</v>
      </c>
      <c r="Q1064" s="33">
        <v>-5.6000000000000006E-4</v>
      </c>
      <c r="R1064" s="33">
        <v>9.7652444925869632E-4</v>
      </c>
      <c r="S1064" s="33">
        <v>10.36</v>
      </c>
      <c r="T1064" s="36">
        <v>6.1508193352383389E-2</v>
      </c>
      <c r="U1064" s="33">
        <v>-9.3999999999999997E-4</v>
      </c>
      <c r="V1064" s="33">
        <v>-5.9999999999999995E-4</v>
      </c>
      <c r="W1064" s="33">
        <v>1.1151681487560519E-3</v>
      </c>
      <c r="X1064" s="99">
        <v>10.48</v>
      </c>
      <c r="Y1064" s="510" t="s">
        <v>3350</v>
      </c>
    </row>
    <row r="1065" spans="1:25" x14ac:dyDescent="0.25">
      <c r="A1065" s="41" t="s">
        <v>19</v>
      </c>
      <c r="B1065" s="142" t="s">
        <v>1114</v>
      </c>
      <c r="C1065" s="147" t="s">
        <v>20</v>
      </c>
      <c r="D1065" s="142">
        <v>0</v>
      </c>
      <c r="E1065" s="147" t="s">
        <v>1035</v>
      </c>
      <c r="F1065" s="142">
        <v>110</v>
      </c>
      <c r="G1065" s="147" t="s">
        <v>31</v>
      </c>
      <c r="H1065" s="500">
        <v>1</v>
      </c>
      <c r="I1065" s="147" t="s">
        <v>30</v>
      </c>
      <c r="J1065" s="92">
        <v>1.3325487326944054</v>
      </c>
      <c r="K1065" s="25">
        <v>0.16614000000000001</v>
      </c>
      <c r="L1065" s="25">
        <v>0.22564999999999999</v>
      </c>
      <c r="M1065" s="25">
        <v>0.28021495695269372</v>
      </c>
      <c r="N1065" s="93">
        <v>121.55199999999999</v>
      </c>
      <c r="O1065" s="25">
        <v>1.911549782172741</v>
      </c>
      <c r="P1065" s="25">
        <v>0.33013999999999999</v>
      </c>
      <c r="Q1065" s="25">
        <v>0.22400999999999999</v>
      </c>
      <c r="R1065" s="25">
        <v>0.39896478503747668</v>
      </c>
      <c r="S1065" s="25">
        <v>120.64319999999998</v>
      </c>
      <c r="T1065" s="92">
        <v>1.8353710104079184</v>
      </c>
      <c r="U1065" s="25">
        <v>0.32219999999999999</v>
      </c>
      <c r="V1065" s="25">
        <v>0.20248000000000002</v>
      </c>
      <c r="W1065" s="25">
        <v>0.380540392599787</v>
      </c>
      <c r="X1065" s="93">
        <v>119.848</v>
      </c>
      <c r="Y1065" s="501" t="s">
        <v>3350</v>
      </c>
    </row>
    <row r="1066" spans="1:25" x14ac:dyDescent="0.25">
      <c r="A1066" s="47" t="s">
        <v>19</v>
      </c>
      <c r="B1066" s="144" t="s">
        <v>1114</v>
      </c>
      <c r="C1066" s="153" t="s">
        <v>20</v>
      </c>
      <c r="D1066" s="144">
        <v>0</v>
      </c>
      <c r="E1066" s="148" t="s">
        <v>759</v>
      </c>
      <c r="F1066" s="487">
        <v>10</v>
      </c>
      <c r="G1066" s="148" t="s">
        <v>37</v>
      </c>
      <c r="H1066" s="488">
        <v>1</v>
      </c>
      <c r="I1066" s="148" t="s">
        <v>1036</v>
      </c>
      <c r="J1066" s="35">
        <v>15.113695613884909</v>
      </c>
      <c r="K1066" s="29">
        <v>0.16600000000000001</v>
      </c>
      <c r="L1066" s="29">
        <v>0.22519999999999998</v>
      </c>
      <c r="M1066" s="29">
        <v>0.27976961950862356</v>
      </c>
      <c r="N1066" s="96">
        <v>10.7</v>
      </c>
      <c r="O1066" s="29">
        <v>21.696374786987978</v>
      </c>
      <c r="P1066" s="29">
        <v>0.33</v>
      </c>
      <c r="Q1066" s="29">
        <v>0.22359999999999999</v>
      </c>
      <c r="R1066" s="29">
        <v>0.39861881541141531</v>
      </c>
      <c r="S1066" s="29">
        <v>10.62</v>
      </c>
      <c r="T1066" s="35">
        <v>20.826549699367288</v>
      </c>
      <c r="U1066" s="29">
        <v>0.32200000000000001</v>
      </c>
      <c r="V1066" s="29">
        <v>0.20200000000000001</v>
      </c>
      <c r="W1066" s="29">
        <v>0.38011577183800199</v>
      </c>
      <c r="X1066" s="96">
        <v>10.55</v>
      </c>
      <c r="Y1066" s="502" t="s">
        <v>3350</v>
      </c>
    </row>
    <row r="1067" spans="1:25" x14ac:dyDescent="0.25">
      <c r="A1067" s="47" t="s">
        <v>19</v>
      </c>
      <c r="B1067" s="144" t="s">
        <v>1114</v>
      </c>
      <c r="C1067" s="153" t="s">
        <v>20</v>
      </c>
      <c r="D1067" s="144">
        <v>0</v>
      </c>
      <c r="E1067" s="148" t="s">
        <v>1128</v>
      </c>
      <c r="F1067" s="487">
        <v>10</v>
      </c>
      <c r="G1067" s="148" t="s">
        <v>3350</v>
      </c>
      <c r="H1067" s="488">
        <v>1</v>
      </c>
      <c r="I1067" s="148" t="s">
        <v>1038</v>
      </c>
      <c r="J1067" s="35">
        <v>11.606229774838237</v>
      </c>
      <c r="K1067" s="29">
        <v>-0.1298</v>
      </c>
      <c r="L1067" s="29">
        <v>-0.17119999999999999</v>
      </c>
      <c r="M1067" s="29">
        <v>0.21484291936203062</v>
      </c>
      <c r="N1067" s="96">
        <v>10.7</v>
      </c>
      <c r="O1067" s="29">
        <v>17.612246281421552</v>
      </c>
      <c r="P1067" s="29">
        <v>-0.2732</v>
      </c>
      <c r="Q1067" s="29">
        <v>-0.1734</v>
      </c>
      <c r="R1067" s="29">
        <v>0.32358275603004555</v>
      </c>
      <c r="S1067" s="29">
        <v>10.62</v>
      </c>
      <c r="T1067" s="35">
        <v>17.061840104481448</v>
      </c>
      <c r="U1067" s="29">
        <v>-0.27100000000000002</v>
      </c>
      <c r="V1067" s="29">
        <v>-0.15340000000000001</v>
      </c>
      <c r="W1067" s="29">
        <v>0.31140417466694309</v>
      </c>
      <c r="X1067" s="96">
        <v>10.55</v>
      </c>
      <c r="Y1067" s="502" t="s">
        <v>3350</v>
      </c>
    </row>
    <row r="1068" spans="1:25" x14ac:dyDescent="0.25">
      <c r="A1068" s="47" t="s">
        <v>19</v>
      </c>
      <c r="B1068" s="144" t="s">
        <v>1114</v>
      </c>
      <c r="C1068" s="153" t="s">
        <v>20</v>
      </c>
      <c r="D1068" s="144">
        <v>0</v>
      </c>
      <c r="E1068" s="148" t="s">
        <v>1026</v>
      </c>
      <c r="F1068" s="487">
        <v>10</v>
      </c>
      <c r="G1068" s="148" t="s">
        <v>59</v>
      </c>
      <c r="H1068" s="144" t="s">
        <v>3350</v>
      </c>
      <c r="I1068" s="148" t="s">
        <v>60</v>
      </c>
      <c r="J1068" s="35">
        <v>2.5459179229535261E-2</v>
      </c>
      <c r="K1068" s="29">
        <v>-1.4000000000000001E-4</v>
      </c>
      <c r="L1068" s="29">
        <v>-4.4999999999999999E-4</v>
      </c>
      <c r="M1068" s="29">
        <v>4.7127486671792718E-4</v>
      </c>
      <c r="N1068" s="96">
        <v>10.7</v>
      </c>
      <c r="O1068" s="29">
        <v>2.3580961891549887E-2</v>
      </c>
      <c r="P1068" s="29">
        <v>-1.4000000000000001E-4</v>
      </c>
      <c r="Q1068" s="29">
        <v>-4.0999999999999999E-4</v>
      </c>
      <c r="R1068" s="29">
        <v>4.3324358044868942E-4</v>
      </c>
      <c r="S1068" s="29">
        <v>10.62</v>
      </c>
      <c r="T1068" s="35">
        <v>2.8490808974604823E-2</v>
      </c>
      <c r="U1068" s="29">
        <v>-2.0000000000000001E-4</v>
      </c>
      <c r="V1068" s="29">
        <v>-4.7999999999999996E-4</v>
      </c>
      <c r="W1068" s="29">
        <v>5.1999999999999995E-4</v>
      </c>
      <c r="X1068" s="96">
        <v>10.55</v>
      </c>
      <c r="Y1068" s="502" t="s">
        <v>3350</v>
      </c>
    </row>
    <row r="1069" spans="1:25" x14ac:dyDescent="0.25">
      <c r="A1069" s="46" t="s">
        <v>19</v>
      </c>
      <c r="B1069" s="145" t="s">
        <v>1114</v>
      </c>
      <c r="C1069" s="149" t="s">
        <v>20</v>
      </c>
      <c r="D1069" s="145">
        <v>0</v>
      </c>
      <c r="E1069" s="149" t="s">
        <v>1035</v>
      </c>
      <c r="F1069" s="145">
        <v>110</v>
      </c>
      <c r="G1069" s="149" t="s">
        <v>31</v>
      </c>
      <c r="H1069" s="145">
        <v>2</v>
      </c>
      <c r="I1069" s="149" t="s">
        <v>61</v>
      </c>
      <c r="J1069" s="97">
        <v>0</v>
      </c>
      <c r="K1069" s="31">
        <v>0</v>
      </c>
      <c r="L1069" s="31">
        <v>0</v>
      </c>
      <c r="M1069" s="31">
        <v>0</v>
      </c>
      <c r="N1069" s="98">
        <v>0</v>
      </c>
      <c r="O1069" s="31">
        <v>0</v>
      </c>
      <c r="P1069" s="31">
        <v>0</v>
      </c>
      <c r="Q1069" s="31">
        <v>0</v>
      </c>
      <c r="R1069" s="31">
        <v>0</v>
      </c>
      <c r="S1069" s="31">
        <v>0</v>
      </c>
      <c r="T1069" s="97">
        <v>0</v>
      </c>
      <c r="U1069" s="31">
        <v>0</v>
      </c>
      <c r="V1069" s="31">
        <v>0</v>
      </c>
      <c r="W1069" s="31">
        <v>0</v>
      </c>
      <c r="X1069" s="98">
        <v>0</v>
      </c>
      <c r="Y1069" s="503" t="s">
        <v>41</v>
      </c>
    </row>
    <row r="1070" spans="1:25" x14ac:dyDescent="0.25">
      <c r="A1070" s="47" t="s">
        <v>19</v>
      </c>
      <c r="B1070" s="144" t="s">
        <v>1114</v>
      </c>
      <c r="C1070" s="153" t="s">
        <v>20</v>
      </c>
      <c r="D1070" s="144">
        <v>0</v>
      </c>
      <c r="E1070" s="148" t="s">
        <v>847</v>
      </c>
      <c r="F1070" s="487">
        <v>10</v>
      </c>
      <c r="G1070" s="148" t="s">
        <v>37</v>
      </c>
      <c r="H1070" s="144">
        <v>2</v>
      </c>
      <c r="I1070" s="148" t="s">
        <v>1040</v>
      </c>
      <c r="J1070" s="35">
        <v>0</v>
      </c>
      <c r="K1070" s="29">
        <v>0</v>
      </c>
      <c r="L1070" s="29">
        <v>0</v>
      </c>
      <c r="M1070" s="29">
        <v>0</v>
      </c>
      <c r="N1070" s="96">
        <v>0</v>
      </c>
      <c r="O1070" s="29">
        <v>0</v>
      </c>
      <c r="P1070" s="29">
        <v>0</v>
      </c>
      <c r="Q1070" s="29">
        <v>0</v>
      </c>
      <c r="R1070" s="29">
        <v>0</v>
      </c>
      <c r="S1070" s="29">
        <v>0</v>
      </c>
      <c r="T1070" s="35">
        <v>0</v>
      </c>
      <c r="U1070" s="29">
        <v>0</v>
      </c>
      <c r="V1070" s="29">
        <v>0</v>
      </c>
      <c r="W1070" s="29">
        <v>0</v>
      </c>
      <c r="X1070" s="96">
        <v>0</v>
      </c>
      <c r="Y1070" s="502" t="s">
        <v>41</v>
      </c>
    </row>
    <row r="1071" spans="1:25" x14ac:dyDescent="0.25">
      <c r="A1071" s="47" t="s">
        <v>19</v>
      </c>
      <c r="B1071" s="144" t="s">
        <v>1114</v>
      </c>
      <c r="C1071" s="153" t="s">
        <v>20</v>
      </c>
      <c r="D1071" s="144">
        <v>0</v>
      </c>
      <c r="E1071" s="148" t="s">
        <v>1129</v>
      </c>
      <c r="F1071" s="487">
        <v>10</v>
      </c>
      <c r="G1071" s="148" t="s">
        <v>3350</v>
      </c>
      <c r="H1071" s="144">
        <v>2</v>
      </c>
      <c r="I1071" s="148" t="s">
        <v>1038</v>
      </c>
      <c r="J1071" s="35">
        <v>3.3302232306497062</v>
      </c>
      <c r="K1071" s="29">
        <v>-3.0800000000000001E-2</v>
      </c>
      <c r="L1071" s="29">
        <v>-5.3399999999999996E-2</v>
      </c>
      <c r="M1071" s="29">
        <v>6.1645762222556709E-2</v>
      </c>
      <c r="N1071" s="96">
        <v>10.7</v>
      </c>
      <c r="O1071" s="29">
        <v>3.9110396484544347</v>
      </c>
      <c r="P1071" s="29">
        <v>-4.9799999999999997E-2</v>
      </c>
      <c r="Q1071" s="29">
        <v>-5.1799999999999999E-2</v>
      </c>
      <c r="R1071" s="29">
        <v>7.1855967045193953E-2</v>
      </c>
      <c r="S1071" s="29">
        <v>10.62</v>
      </c>
      <c r="T1071" s="35">
        <v>4.1005926546747133</v>
      </c>
      <c r="U1071" s="29">
        <v>-5.4399999999999997E-2</v>
      </c>
      <c r="V1071" s="29">
        <v>-5.1400000000000001E-2</v>
      </c>
      <c r="W1071" s="29">
        <v>7.4841966836795518E-2</v>
      </c>
      <c r="X1071" s="96">
        <v>10.55</v>
      </c>
      <c r="Y1071" s="502" t="s">
        <v>3350</v>
      </c>
    </row>
    <row r="1072" spans="1:25" ht="15.75" thickBot="1" x14ac:dyDescent="0.3">
      <c r="A1072" s="48" t="s">
        <v>19</v>
      </c>
      <c r="B1072" s="146" t="s">
        <v>1114</v>
      </c>
      <c r="C1072" s="511" t="s">
        <v>20</v>
      </c>
      <c r="D1072" s="146">
        <v>0</v>
      </c>
      <c r="E1072" s="152" t="s">
        <v>1043</v>
      </c>
      <c r="F1072" s="496">
        <v>10</v>
      </c>
      <c r="G1072" s="152" t="s">
        <v>59</v>
      </c>
      <c r="H1072" s="146" t="s">
        <v>3350</v>
      </c>
      <c r="I1072" s="152" t="s">
        <v>60</v>
      </c>
      <c r="J1072" s="36">
        <v>0</v>
      </c>
      <c r="K1072" s="33">
        <v>0</v>
      </c>
      <c r="L1072" s="33">
        <v>0</v>
      </c>
      <c r="M1072" s="33">
        <v>0</v>
      </c>
      <c r="N1072" s="99">
        <v>0</v>
      </c>
      <c r="O1072" s="33">
        <v>0</v>
      </c>
      <c r="P1072" s="33">
        <v>0</v>
      </c>
      <c r="Q1072" s="33">
        <v>0</v>
      </c>
      <c r="R1072" s="33">
        <v>0</v>
      </c>
      <c r="S1072" s="33">
        <v>0</v>
      </c>
      <c r="T1072" s="36">
        <v>0</v>
      </c>
      <c r="U1072" s="33">
        <v>0</v>
      </c>
      <c r="V1072" s="33">
        <v>0</v>
      </c>
      <c r="W1072" s="33">
        <v>0</v>
      </c>
      <c r="X1072" s="99">
        <v>0</v>
      </c>
      <c r="Y1072" s="510" t="s">
        <v>41</v>
      </c>
    </row>
    <row r="1073" spans="1:25" x14ac:dyDescent="0.25">
      <c r="A1073" s="105" t="s">
        <v>19</v>
      </c>
      <c r="B1073" s="515" t="s">
        <v>1116</v>
      </c>
      <c r="C1073" s="155" t="s">
        <v>20</v>
      </c>
      <c r="D1073" s="515">
        <v>0</v>
      </c>
      <c r="E1073" s="155" t="s">
        <v>1130</v>
      </c>
      <c r="F1073" s="516">
        <v>110</v>
      </c>
      <c r="G1073" s="155" t="s">
        <v>3350</v>
      </c>
      <c r="H1073" s="515" t="s">
        <v>3350</v>
      </c>
      <c r="I1073" s="155" t="s">
        <v>3350</v>
      </c>
      <c r="J1073" s="106">
        <v>37.800475388276624</v>
      </c>
      <c r="K1073" s="39">
        <v>6.45</v>
      </c>
      <c r="L1073" s="39">
        <v>-4.67</v>
      </c>
      <c r="M1073" s="39">
        <v>7.9631275262926691</v>
      </c>
      <c r="N1073" s="107">
        <v>121.77</v>
      </c>
      <c r="O1073" s="39">
        <v>40.289501913474531</v>
      </c>
      <c r="P1073" s="39">
        <v>-8.17</v>
      </c>
      <c r="Q1073" s="39">
        <v>1</v>
      </c>
      <c r="R1073" s="39">
        <v>8.2309719960646195</v>
      </c>
      <c r="S1073" s="39">
        <v>118.09</v>
      </c>
      <c r="T1073" s="106">
        <v>9.8720902312305387</v>
      </c>
      <c r="U1073" s="39">
        <v>-1.94</v>
      </c>
      <c r="V1073" s="39">
        <v>-0.7</v>
      </c>
      <c r="W1073" s="39">
        <v>2.0624257562394819</v>
      </c>
      <c r="X1073" s="107">
        <v>120.76</v>
      </c>
      <c r="Y1073" s="517" t="s">
        <v>3350</v>
      </c>
    </row>
    <row r="1074" spans="1:25" x14ac:dyDescent="0.25">
      <c r="A1074" s="46" t="s">
        <v>19</v>
      </c>
      <c r="B1074" s="145" t="s">
        <v>1116</v>
      </c>
      <c r="C1074" s="149" t="s">
        <v>20</v>
      </c>
      <c r="D1074" s="145">
        <v>0</v>
      </c>
      <c r="E1074" s="149" t="s">
        <v>1035</v>
      </c>
      <c r="F1074" s="145">
        <v>110</v>
      </c>
      <c r="G1074" s="149" t="s">
        <v>31</v>
      </c>
      <c r="H1074" s="499">
        <v>1</v>
      </c>
      <c r="I1074" s="149" t="s">
        <v>30</v>
      </c>
      <c r="J1074" s="97">
        <v>0.43311599498848752</v>
      </c>
      <c r="K1074" s="31">
        <v>6.3979999999999995E-2</v>
      </c>
      <c r="L1074" s="31">
        <v>6.5049999999999997E-2</v>
      </c>
      <c r="M1074" s="31">
        <v>9.1241125047864247E-2</v>
      </c>
      <c r="N1074" s="98">
        <v>121.77</v>
      </c>
      <c r="O1074" s="31">
        <v>0.59005941971294273</v>
      </c>
      <c r="P1074" s="31">
        <v>0.10372000000000001</v>
      </c>
      <c r="Q1074" s="31">
        <v>6.1430000000000005E-2</v>
      </c>
      <c r="R1074" s="31">
        <v>0.12054660219184944</v>
      </c>
      <c r="S1074" s="31">
        <v>118.09</v>
      </c>
      <c r="T1074" s="97">
        <v>0.69820218696668523</v>
      </c>
      <c r="U1074" s="31">
        <v>0.13016000000000003</v>
      </c>
      <c r="V1074" s="31">
        <v>6.5839999999999996E-2</v>
      </c>
      <c r="W1074" s="31">
        <v>0.14586477024970768</v>
      </c>
      <c r="X1074" s="98">
        <v>120.76</v>
      </c>
      <c r="Y1074" s="503" t="s">
        <v>3350</v>
      </c>
    </row>
    <row r="1075" spans="1:25" x14ac:dyDescent="0.25">
      <c r="A1075" s="47" t="s">
        <v>19</v>
      </c>
      <c r="B1075" s="144" t="s">
        <v>1116</v>
      </c>
      <c r="C1075" s="153" t="s">
        <v>20</v>
      </c>
      <c r="D1075" s="144">
        <v>0</v>
      </c>
      <c r="E1075" s="148" t="s">
        <v>759</v>
      </c>
      <c r="F1075" s="487">
        <v>10</v>
      </c>
      <c r="G1075" s="148" t="s">
        <v>37</v>
      </c>
      <c r="H1075" s="488">
        <v>1</v>
      </c>
      <c r="I1075" s="148" t="s">
        <v>1036</v>
      </c>
      <c r="J1075" s="35">
        <v>4.8914945290510596</v>
      </c>
      <c r="K1075" s="29">
        <v>6.3E-2</v>
      </c>
      <c r="L1075" s="29">
        <v>6.4799999999999996E-2</v>
      </c>
      <c r="M1075" s="29">
        <v>9.037720951655899E-2</v>
      </c>
      <c r="N1075" s="96">
        <v>10.68</v>
      </c>
      <c r="O1075" s="29">
        <v>6.4930708413260119</v>
      </c>
      <c r="P1075" s="29">
        <v>0.1024</v>
      </c>
      <c r="Q1075" s="29">
        <v>6.1200000000000004E-2</v>
      </c>
      <c r="R1075" s="29">
        <v>0.11929459333934628</v>
      </c>
      <c r="S1075" s="29">
        <v>10.62</v>
      </c>
      <c r="T1075" s="35">
        <v>7.8227894311211532</v>
      </c>
      <c r="U1075" s="29">
        <v>0.12940000000000002</v>
      </c>
      <c r="V1075" s="29">
        <v>6.5599999999999992E-2</v>
      </c>
      <c r="W1075" s="29">
        <v>0.14507832367380044</v>
      </c>
      <c r="X1075" s="96">
        <v>10.72</v>
      </c>
      <c r="Y1075" s="502" t="s">
        <v>3350</v>
      </c>
    </row>
    <row r="1076" spans="1:25" x14ac:dyDescent="0.25">
      <c r="A1076" s="47" t="s">
        <v>19</v>
      </c>
      <c r="B1076" s="144" t="s">
        <v>1116</v>
      </c>
      <c r="C1076" s="153" t="s">
        <v>20</v>
      </c>
      <c r="D1076" s="144">
        <v>0</v>
      </c>
      <c r="E1076" s="148" t="s">
        <v>1131</v>
      </c>
      <c r="F1076" s="487">
        <v>10</v>
      </c>
      <c r="G1076" s="148" t="s">
        <v>3350</v>
      </c>
      <c r="H1076" s="488">
        <v>1</v>
      </c>
      <c r="I1076" s="148" t="s">
        <v>1038</v>
      </c>
      <c r="J1076" s="35">
        <v>3.3480549908589845</v>
      </c>
      <c r="K1076" s="29">
        <v>-3.7100000000000001E-2</v>
      </c>
      <c r="L1076" s="29">
        <v>-4.9500000000000002E-2</v>
      </c>
      <c r="M1076" s="29">
        <v>6.1860003233106933E-2</v>
      </c>
      <c r="N1076" s="96">
        <v>10.68</v>
      </c>
      <c r="O1076" s="29">
        <v>3.8252389165299663</v>
      </c>
      <c r="P1076" s="29">
        <v>-5.3899999999999997E-2</v>
      </c>
      <c r="Q1076" s="29">
        <v>-4.5100000000000001E-2</v>
      </c>
      <c r="R1076" s="29">
        <v>7.0279584517838459E-2</v>
      </c>
      <c r="S1076" s="29">
        <v>10.62</v>
      </c>
      <c r="T1076" s="35">
        <v>4.703364468708795</v>
      </c>
      <c r="U1076" s="29">
        <v>-7.2499999999999995E-2</v>
      </c>
      <c r="V1076" s="29">
        <v>-4.8500000000000001E-2</v>
      </c>
      <c r="W1076" s="29">
        <v>8.7226716090885822E-2</v>
      </c>
      <c r="X1076" s="96">
        <v>10.72</v>
      </c>
      <c r="Y1076" s="502" t="s">
        <v>3350</v>
      </c>
    </row>
    <row r="1077" spans="1:25" x14ac:dyDescent="0.25">
      <c r="A1077" s="47" t="s">
        <v>19</v>
      </c>
      <c r="B1077" s="144" t="s">
        <v>1116</v>
      </c>
      <c r="C1077" s="153" t="s">
        <v>20</v>
      </c>
      <c r="D1077" s="144">
        <v>0</v>
      </c>
      <c r="E1077" s="148" t="s">
        <v>1132</v>
      </c>
      <c r="F1077" s="487">
        <v>10</v>
      </c>
      <c r="G1077" s="148" t="s">
        <v>3350</v>
      </c>
      <c r="H1077" s="488">
        <v>1</v>
      </c>
      <c r="I1077" s="148" t="s">
        <v>1038</v>
      </c>
      <c r="J1077" s="35">
        <v>1.6382856906827428</v>
      </c>
      <c r="K1077" s="29">
        <v>-2.5999999999999999E-2</v>
      </c>
      <c r="L1077" s="29">
        <v>-1.55E-2</v>
      </c>
      <c r="M1077" s="29">
        <v>3.0269621735330623E-2</v>
      </c>
      <c r="N1077" s="96">
        <v>10.68</v>
      </c>
      <c r="O1077" s="29">
        <v>2.7797387941535581</v>
      </c>
      <c r="P1077" s="29">
        <v>-4.8399999999999999E-2</v>
      </c>
      <c r="Q1077" s="29">
        <v>-1.6300000000000002E-2</v>
      </c>
      <c r="R1077" s="29">
        <v>5.1071028969465658E-2</v>
      </c>
      <c r="S1077" s="29">
        <v>10.62</v>
      </c>
      <c r="T1077" s="35">
        <v>3.2119491798247672</v>
      </c>
      <c r="U1077" s="29">
        <v>-5.7000000000000002E-2</v>
      </c>
      <c r="V1077" s="29">
        <v>-1.7299999999999999E-2</v>
      </c>
      <c r="W1077" s="29">
        <v>5.9567524709358201E-2</v>
      </c>
      <c r="X1077" s="96">
        <v>10.72</v>
      </c>
      <c r="Y1077" s="502" t="s">
        <v>3350</v>
      </c>
    </row>
    <row r="1078" spans="1:25" x14ac:dyDescent="0.25">
      <c r="A1078" s="47" t="s">
        <v>19</v>
      </c>
      <c r="B1078" s="144" t="s">
        <v>1116</v>
      </c>
      <c r="C1078" s="153" t="s">
        <v>20</v>
      </c>
      <c r="D1078" s="144">
        <v>0</v>
      </c>
      <c r="E1078" s="148" t="s">
        <v>1026</v>
      </c>
      <c r="F1078" s="487">
        <v>10</v>
      </c>
      <c r="G1078" s="148" t="s">
        <v>59</v>
      </c>
      <c r="H1078" s="144" t="s">
        <v>3350</v>
      </c>
      <c r="I1078" s="148" t="s">
        <v>60</v>
      </c>
      <c r="J1078" s="35">
        <v>5.4739299254112944E-2</v>
      </c>
      <c r="K1078" s="29">
        <v>-9.7999999999999997E-4</v>
      </c>
      <c r="L1078" s="29">
        <v>-2.5000000000000001E-4</v>
      </c>
      <c r="M1078" s="29">
        <v>1.0113851887386923E-3</v>
      </c>
      <c r="N1078" s="96">
        <v>10.68</v>
      </c>
      <c r="O1078" s="29">
        <v>7.2928603193096977E-2</v>
      </c>
      <c r="P1078" s="29">
        <v>-1.32E-3</v>
      </c>
      <c r="Q1078" s="29">
        <v>-2.3000000000000001E-4</v>
      </c>
      <c r="R1078" s="29">
        <v>1.3398880550254935E-3</v>
      </c>
      <c r="S1078" s="29">
        <v>10.62</v>
      </c>
      <c r="T1078" s="35">
        <v>4.2974848686850309E-2</v>
      </c>
      <c r="U1078" s="29">
        <v>-7.6000000000000004E-4</v>
      </c>
      <c r="V1078" s="29">
        <v>-2.3999999999999998E-4</v>
      </c>
      <c r="W1078" s="29">
        <v>7.9699435380685109E-4</v>
      </c>
      <c r="X1078" s="96">
        <v>10.72</v>
      </c>
      <c r="Y1078" s="502" t="s">
        <v>3350</v>
      </c>
    </row>
    <row r="1079" spans="1:25" x14ac:dyDescent="0.25">
      <c r="A1079" s="46" t="s">
        <v>19</v>
      </c>
      <c r="B1079" s="145" t="s">
        <v>1116</v>
      </c>
      <c r="C1079" s="149" t="s">
        <v>20</v>
      </c>
      <c r="D1079" s="145">
        <v>0</v>
      </c>
      <c r="E1079" s="149" t="s">
        <v>1035</v>
      </c>
      <c r="F1079" s="145">
        <v>0</v>
      </c>
      <c r="G1079" s="149" t="s">
        <v>31</v>
      </c>
      <c r="H1079" s="145">
        <v>2</v>
      </c>
      <c r="I1079" s="149" t="s">
        <v>61</v>
      </c>
      <c r="J1079" s="97">
        <v>0.99218159137900497</v>
      </c>
      <c r="K1079" s="31">
        <v>1.14E-2</v>
      </c>
      <c r="L1079" s="31">
        <v>1.44E-2</v>
      </c>
      <c r="M1079" s="31">
        <v>1.8366273438016761E-2</v>
      </c>
      <c r="N1079" s="98">
        <v>10.7</v>
      </c>
      <c r="O1079" s="31">
        <v>1.1341903292204181</v>
      </c>
      <c r="P1079" s="31">
        <v>1.6199999999999999E-2</v>
      </c>
      <c r="Q1079" s="31">
        <v>1.32E-2</v>
      </c>
      <c r="R1079" s="31">
        <v>2.0896889720721595E-2</v>
      </c>
      <c r="S1079" s="31">
        <v>10.65</v>
      </c>
      <c r="T1079" s="97">
        <v>1.4746489950382806</v>
      </c>
      <c r="U1079" s="31">
        <v>2.3399999999999997E-2</v>
      </c>
      <c r="V1079" s="31">
        <v>1.44E-2</v>
      </c>
      <c r="W1079" s="31">
        <v>2.7475807540452743E-2</v>
      </c>
      <c r="X1079" s="98">
        <v>10.77</v>
      </c>
      <c r="Y1079" s="503" t="s">
        <v>3350</v>
      </c>
    </row>
    <row r="1080" spans="1:25" x14ac:dyDescent="0.25">
      <c r="A1080" s="47" t="s">
        <v>19</v>
      </c>
      <c r="B1080" s="144" t="s">
        <v>1116</v>
      </c>
      <c r="C1080" s="153" t="s">
        <v>20</v>
      </c>
      <c r="D1080" s="144">
        <v>0</v>
      </c>
      <c r="E1080" s="148" t="s">
        <v>847</v>
      </c>
      <c r="F1080" s="487">
        <v>10</v>
      </c>
      <c r="G1080" s="148" t="s">
        <v>37</v>
      </c>
      <c r="H1080" s="144">
        <v>2</v>
      </c>
      <c r="I1080" s="148" t="s">
        <v>1040</v>
      </c>
      <c r="J1080" s="35">
        <v>0.99218159137900497</v>
      </c>
      <c r="K1080" s="29">
        <v>1.14E-2</v>
      </c>
      <c r="L1080" s="29">
        <v>1.44E-2</v>
      </c>
      <c r="M1080" s="29">
        <v>1.8366273438016761E-2</v>
      </c>
      <c r="N1080" s="96">
        <v>10.7</v>
      </c>
      <c r="O1080" s="29">
        <v>1.1341903292204181</v>
      </c>
      <c r="P1080" s="29">
        <v>1.6199999999999999E-2</v>
      </c>
      <c r="Q1080" s="29">
        <v>1.32E-2</v>
      </c>
      <c r="R1080" s="29">
        <v>2.0896889720721595E-2</v>
      </c>
      <c r="S1080" s="29">
        <v>10.65</v>
      </c>
      <c r="T1080" s="35">
        <v>1.4746489950382806</v>
      </c>
      <c r="U1080" s="29">
        <v>2.3399999999999997E-2</v>
      </c>
      <c r="V1080" s="29">
        <v>1.44E-2</v>
      </c>
      <c r="W1080" s="29">
        <v>2.7475807540452743E-2</v>
      </c>
      <c r="X1080" s="96">
        <v>10.77</v>
      </c>
      <c r="Y1080" s="502" t="s">
        <v>3350</v>
      </c>
    </row>
    <row r="1081" spans="1:25" x14ac:dyDescent="0.25">
      <c r="A1081" s="47" t="s">
        <v>19</v>
      </c>
      <c r="B1081" s="144" t="s">
        <v>1116</v>
      </c>
      <c r="C1081" s="153" t="s">
        <v>20</v>
      </c>
      <c r="D1081" s="144">
        <v>0</v>
      </c>
      <c r="E1081" s="148" t="s">
        <v>1133</v>
      </c>
      <c r="F1081" s="487">
        <v>10</v>
      </c>
      <c r="G1081" s="148" t="s">
        <v>3350</v>
      </c>
      <c r="H1081" s="144">
        <v>2</v>
      </c>
      <c r="I1081" s="148" t="s">
        <v>1038</v>
      </c>
      <c r="J1081" s="35">
        <v>1.0221572138074895</v>
      </c>
      <c r="K1081" s="29">
        <v>-1.01E-2</v>
      </c>
      <c r="L1081" s="29">
        <v>-1.6E-2</v>
      </c>
      <c r="M1081" s="29">
        <v>1.8921152184790437E-2</v>
      </c>
      <c r="N1081" s="96">
        <v>10.7</v>
      </c>
      <c r="O1081" s="29">
        <v>1.1628783496931792</v>
      </c>
      <c r="P1081" s="29">
        <v>-1.52E-2</v>
      </c>
      <c r="Q1081" s="29">
        <v>-1.5099999999999999E-2</v>
      </c>
      <c r="R1081" s="29">
        <v>2.142545215392198E-2</v>
      </c>
      <c r="S1081" s="29">
        <v>10.65</v>
      </c>
      <c r="T1081" s="35">
        <v>1.4975023135667702</v>
      </c>
      <c r="U1081" s="29">
        <v>-2.2499999999999999E-2</v>
      </c>
      <c r="V1081" s="29">
        <v>-1.6500000000000001E-2</v>
      </c>
      <c r="W1081" s="29">
        <v>2.7901612856607413E-2</v>
      </c>
      <c r="X1081" s="96">
        <v>10.77</v>
      </c>
      <c r="Y1081" s="502" t="s">
        <v>3350</v>
      </c>
    </row>
    <row r="1082" spans="1:25" ht="15.75" thickBot="1" x14ac:dyDescent="0.3">
      <c r="A1082" s="48" t="s">
        <v>19</v>
      </c>
      <c r="B1082" s="146" t="s">
        <v>1116</v>
      </c>
      <c r="C1082" s="511" t="s">
        <v>20</v>
      </c>
      <c r="D1082" s="146">
        <v>0</v>
      </c>
      <c r="E1082" s="152" t="s">
        <v>1043</v>
      </c>
      <c r="F1082" s="487">
        <v>10</v>
      </c>
      <c r="G1082" s="152" t="s">
        <v>59</v>
      </c>
      <c r="H1082" s="146" t="s">
        <v>3350</v>
      </c>
      <c r="I1082" s="152" t="s">
        <v>60</v>
      </c>
      <c r="J1082" s="36">
        <v>0</v>
      </c>
      <c r="K1082" s="33">
        <v>0</v>
      </c>
      <c r="L1082" s="33">
        <v>0</v>
      </c>
      <c r="M1082" s="33">
        <v>0</v>
      </c>
      <c r="N1082" s="99">
        <v>10.7</v>
      </c>
      <c r="O1082" s="33">
        <v>0</v>
      </c>
      <c r="P1082" s="33">
        <v>0</v>
      </c>
      <c r="Q1082" s="33">
        <v>0</v>
      </c>
      <c r="R1082" s="33">
        <v>0</v>
      </c>
      <c r="S1082" s="33">
        <v>10.65</v>
      </c>
      <c r="T1082" s="36">
        <v>0</v>
      </c>
      <c r="U1082" s="33">
        <v>0</v>
      </c>
      <c r="V1082" s="33">
        <v>0</v>
      </c>
      <c r="W1082" s="33">
        <v>0</v>
      </c>
      <c r="X1082" s="99">
        <v>10.77</v>
      </c>
      <c r="Y1082" s="510" t="s">
        <v>3350</v>
      </c>
    </row>
    <row r="1083" spans="1:25" x14ac:dyDescent="0.25">
      <c r="A1083" s="41" t="s">
        <v>19</v>
      </c>
      <c r="B1083" s="142" t="s">
        <v>1134</v>
      </c>
      <c r="C1083" s="147" t="s">
        <v>20</v>
      </c>
      <c r="D1083" s="142">
        <v>0</v>
      </c>
      <c r="E1083" s="147" t="s">
        <v>1035</v>
      </c>
      <c r="F1083" s="142">
        <v>110</v>
      </c>
      <c r="G1083" s="147" t="s">
        <v>31</v>
      </c>
      <c r="H1083" s="500">
        <v>1</v>
      </c>
      <c r="I1083" s="147" t="s">
        <v>30</v>
      </c>
      <c r="J1083" s="92">
        <v>0</v>
      </c>
      <c r="K1083" s="25">
        <v>0</v>
      </c>
      <c r="L1083" s="25">
        <v>0</v>
      </c>
      <c r="M1083" s="25">
        <v>0</v>
      </c>
      <c r="N1083" s="93">
        <v>0</v>
      </c>
      <c r="O1083" s="25">
        <v>0</v>
      </c>
      <c r="P1083" s="25">
        <v>0</v>
      </c>
      <c r="Q1083" s="25">
        <v>0</v>
      </c>
      <c r="R1083" s="25">
        <v>0</v>
      </c>
      <c r="S1083" s="25">
        <v>0</v>
      </c>
      <c r="T1083" s="92">
        <v>0</v>
      </c>
      <c r="U1083" s="25">
        <v>0</v>
      </c>
      <c r="V1083" s="25">
        <v>0</v>
      </c>
      <c r="W1083" s="25">
        <v>0</v>
      </c>
      <c r="X1083" s="93">
        <v>0</v>
      </c>
      <c r="Y1083" s="501" t="s">
        <v>41</v>
      </c>
    </row>
    <row r="1084" spans="1:25" x14ac:dyDescent="0.25">
      <c r="A1084" s="47" t="s">
        <v>19</v>
      </c>
      <c r="B1084" s="144" t="s">
        <v>1134</v>
      </c>
      <c r="C1084" s="153" t="s">
        <v>20</v>
      </c>
      <c r="D1084" s="144">
        <v>0</v>
      </c>
      <c r="E1084" s="148" t="s">
        <v>759</v>
      </c>
      <c r="F1084" s="487">
        <v>10</v>
      </c>
      <c r="G1084" s="148" t="s">
        <v>37</v>
      </c>
      <c r="H1084" s="488">
        <v>1</v>
      </c>
      <c r="I1084" s="148" t="s">
        <v>1036</v>
      </c>
      <c r="J1084" s="35">
        <v>0</v>
      </c>
      <c r="K1084" s="29">
        <v>0</v>
      </c>
      <c r="L1084" s="29">
        <v>0</v>
      </c>
      <c r="M1084" s="29">
        <v>0</v>
      </c>
      <c r="N1084" s="96">
        <v>0</v>
      </c>
      <c r="O1084" s="29">
        <v>0</v>
      </c>
      <c r="P1084" s="29">
        <v>0</v>
      </c>
      <c r="Q1084" s="29">
        <v>0</v>
      </c>
      <c r="R1084" s="29">
        <v>0</v>
      </c>
      <c r="S1084" s="29">
        <v>0</v>
      </c>
      <c r="T1084" s="35">
        <v>0</v>
      </c>
      <c r="U1084" s="29">
        <v>0</v>
      </c>
      <c r="V1084" s="29">
        <v>0</v>
      </c>
      <c r="W1084" s="29">
        <v>0</v>
      </c>
      <c r="X1084" s="96">
        <v>0</v>
      </c>
      <c r="Y1084" s="502" t="s">
        <v>41</v>
      </c>
    </row>
    <row r="1085" spans="1:25" x14ac:dyDescent="0.25">
      <c r="A1085" s="47" t="s">
        <v>19</v>
      </c>
      <c r="B1085" s="144" t="s">
        <v>1134</v>
      </c>
      <c r="C1085" s="153" t="s">
        <v>20</v>
      </c>
      <c r="D1085" s="144">
        <v>0</v>
      </c>
      <c r="E1085" s="148" t="s">
        <v>1135</v>
      </c>
      <c r="F1085" s="487">
        <v>10</v>
      </c>
      <c r="G1085" s="148" t="s">
        <v>3350</v>
      </c>
      <c r="H1085" s="488">
        <v>1</v>
      </c>
      <c r="I1085" s="148" t="s">
        <v>1038</v>
      </c>
      <c r="J1085" s="35">
        <v>1.4293180662709351</v>
      </c>
      <c r="K1085" s="29">
        <v>-1.46E-2</v>
      </c>
      <c r="L1085" s="29">
        <v>-2.12E-2</v>
      </c>
      <c r="M1085" s="29">
        <v>2.5741017850893153E-2</v>
      </c>
      <c r="N1085" s="96">
        <v>10.41</v>
      </c>
      <c r="O1085" s="29">
        <v>1.9873427386995626</v>
      </c>
      <c r="P1085" s="29">
        <v>-2.2800000000000001E-2</v>
      </c>
      <c r="Q1085" s="29">
        <v>-2.6600000000000002E-2</v>
      </c>
      <c r="R1085" s="29">
        <v>3.503426893771297E-2</v>
      </c>
      <c r="S1085" s="29">
        <v>10.19</v>
      </c>
      <c r="T1085" s="35">
        <v>1.6486911140219873</v>
      </c>
      <c r="U1085" s="29">
        <v>-1.7399999999999999E-2</v>
      </c>
      <c r="V1085" s="29">
        <v>-2.3600000000000003E-2</v>
      </c>
      <c r="W1085" s="29">
        <v>2.9320982248212626E-2</v>
      </c>
      <c r="X1085" s="96">
        <v>10.28</v>
      </c>
      <c r="Y1085" s="502" t="s">
        <v>3350</v>
      </c>
    </row>
    <row r="1086" spans="1:25" x14ac:dyDescent="0.25">
      <c r="A1086" s="47" t="s">
        <v>19</v>
      </c>
      <c r="B1086" s="144" t="s">
        <v>1134</v>
      </c>
      <c r="C1086" s="153" t="s">
        <v>20</v>
      </c>
      <c r="D1086" s="144">
        <v>0</v>
      </c>
      <c r="E1086" s="148" t="s">
        <v>1136</v>
      </c>
      <c r="F1086" s="487">
        <v>10</v>
      </c>
      <c r="G1086" s="148" t="s">
        <v>3350</v>
      </c>
      <c r="H1086" s="488">
        <v>1</v>
      </c>
      <c r="I1086" s="148" t="s">
        <v>1038</v>
      </c>
      <c r="J1086" s="35">
        <v>5.4979561890485922</v>
      </c>
      <c r="K1086" s="29">
        <v>-6.2E-2</v>
      </c>
      <c r="L1086" s="29">
        <v>-7.7200000000000005E-2</v>
      </c>
      <c r="M1086" s="29">
        <v>9.9014342395432803E-2</v>
      </c>
      <c r="N1086" s="96">
        <v>10.41</v>
      </c>
      <c r="O1086" s="29">
        <v>10.432899771034805</v>
      </c>
      <c r="P1086" s="29">
        <v>-0.155</v>
      </c>
      <c r="Q1086" s="29">
        <v>-9.9000000000000005E-2</v>
      </c>
      <c r="R1086" s="29">
        <v>0.18391846019364125</v>
      </c>
      <c r="S1086" s="29">
        <v>10.19</v>
      </c>
      <c r="T1086" s="35">
        <v>7.0542077571940611</v>
      </c>
      <c r="U1086" s="29">
        <v>-9.459999999999999E-2</v>
      </c>
      <c r="V1086" s="29">
        <v>-8.2400000000000001E-2</v>
      </c>
      <c r="W1086" s="29">
        <v>0.12545485243704205</v>
      </c>
      <c r="X1086" s="96">
        <v>10.28</v>
      </c>
      <c r="Y1086" s="502" t="s">
        <v>3350</v>
      </c>
    </row>
    <row r="1087" spans="1:25" x14ac:dyDescent="0.25">
      <c r="A1087" s="47" t="s">
        <v>19</v>
      </c>
      <c r="B1087" s="144" t="s">
        <v>1134</v>
      </c>
      <c r="C1087" s="153" t="s">
        <v>20</v>
      </c>
      <c r="D1087" s="144">
        <v>0</v>
      </c>
      <c r="E1087" s="148" t="s">
        <v>1137</v>
      </c>
      <c r="F1087" s="487">
        <v>10</v>
      </c>
      <c r="G1087" s="148" t="s">
        <v>3350</v>
      </c>
      <c r="H1087" s="488">
        <v>1</v>
      </c>
      <c r="I1087" s="148" t="s">
        <v>1038</v>
      </c>
      <c r="J1087" s="35">
        <v>3.677287444883075</v>
      </c>
      <c r="K1087" s="29">
        <v>-5.8200000000000002E-2</v>
      </c>
      <c r="L1087" s="29">
        <v>-3.1600000000000003E-2</v>
      </c>
      <c r="M1087" s="29">
        <v>6.622537278113276E-2</v>
      </c>
      <c r="N1087" s="96">
        <v>10.41</v>
      </c>
      <c r="O1087" s="29">
        <v>6.6467394541570446</v>
      </c>
      <c r="P1087" s="29">
        <v>-0.1052</v>
      </c>
      <c r="Q1087" s="29">
        <v>-5.16E-2</v>
      </c>
      <c r="R1087" s="29">
        <v>0.11717337581549829</v>
      </c>
      <c r="S1087" s="29">
        <v>10.19</v>
      </c>
      <c r="T1087" s="35">
        <v>5.521555744232753</v>
      </c>
      <c r="U1087" s="29">
        <v>-8.5999999999999993E-2</v>
      </c>
      <c r="V1087" s="29">
        <v>-4.7399999999999998E-2</v>
      </c>
      <c r="W1087" s="29">
        <v>9.8197555977732956E-2</v>
      </c>
      <c r="X1087" s="96">
        <v>10.28</v>
      </c>
      <c r="Y1087" s="502" t="s">
        <v>3350</v>
      </c>
    </row>
    <row r="1088" spans="1:25" x14ac:dyDescent="0.25">
      <c r="A1088" s="47" t="s">
        <v>19</v>
      </c>
      <c r="B1088" s="144" t="s">
        <v>1134</v>
      </c>
      <c r="C1088" s="153" t="s">
        <v>20</v>
      </c>
      <c r="D1088" s="144">
        <v>0</v>
      </c>
      <c r="E1088" s="148" t="s">
        <v>1026</v>
      </c>
      <c r="F1088" s="487">
        <v>10</v>
      </c>
      <c r="G1088" s="148" t="s">
        <v>59</v>
      </c>
      <c r="H1088" s="144" t="s">
        <v>3350</v>
      </c>
      <c r="I1088" s="148" t="s">
        <v>60</v>
      </c>
      <c r="J1088" s="35">
        <v>0</v>
      </c>
      <c r="K1088" s="29">
        <v>0</v>
      </c>
      <c r="L1088" s="29">
        <v>0</v>
      </c>
      <c r="M1088" s="29">
        <v>0</v>
      </c>
      <c r="N1088" s="96">
        <v>10.41</v>
      </c>
      <c r="O1088" s="29">
        <v>0</v>
      </c>
      <c r="P1088" s="29">
        <v>0</v>
      </c>
      <c r="Q1088" s="29">
        <v>0</v>
      </c>
      <c r="R1088" s="29">
        <v>0</v>
      </c>
      <c r="S1088" s="29">
        <v>10.19</v>
      </c>
      <c r="T1088" s="35">
        <v>0</v>
      </c>
      <c r="U1088" s="29">
        <v>0</v>
      </c>
      <c r="V1088" s="29">
        <v>0</v>
      </c>
      <c r="W1088" s="29">
        <v>0</v>
      </c>
      <c r="X1088" s="96">
        <v>10.28</v>
      </c>
      <c r="Y1088" s="502" t="s">
        <v>3350</v>
      </c>
    </row>
    <row r="1089" spans="1:25" x14ac:dyDescent="0.25">
      <c r="A1089" s="108" t="s">
        <v>19</v>
      </c>
      <c r="B1089" s="516" t="s">
        <v>1134</v>
      </c>
      <c r="C1089" s="156" t="s">
        <v>20</v>
      </c>
      <c r="D1089" s="516">
        <v>0</v>
      </c>
      <c r="E1089" s="156" t="s">
        <v>1138</v>
      </c>
      <c r="F1089" s="516">
        <v>110</v>
      </c>
      <c r="G1089" s="156" t="s">
        <v>223</v>
      </c>
      <c r="H1089" s="516" t="s">
        <v>3350</v>
      </c>
      <c r="I1089" s="156" t="s">
        <v>3350</v>
      </c>
      <c r="J1089" s="109">
        <v>101.9102048802759</v>
      </c>
      <c r="K1089" s="40">
        <v>-16</v>
      </c>
      <c r="L1089" s="40">
        <v>12</v>
      </c>
      <c r="M1089" s="40">
        <v>20</v>
      </c>
      <c r="N1089" s="110">
        <v>113.44</v>
      </c>
      <c r="O1089" s="40">
        <v>45.464489441879564</v>
      </c>
      <c r="P1089" s="40">
        <v>-9</v>
      </c>
      <c r="Q1089" s="40">
        <v>-1</v>
      </c>
      <c r="R1089" s="40">
        <v>9.0553851381374173</v>
      </c>
      <c r="S1089" s="40">
        <v>115.13</v>
      </c>
      <c r="T1089" s="109">
        <v>36.70436986798483</v>
      </c>
      <c r="U1089" s="40">
        <v>-7</v>
      </c>
      <c r="V1089" s="40">
        <v>2</v>
      </c>
      <c r="W1089" s="40">
        <v>7.2801098892805181</v>
      </c>
      <c r="X1089" s="110">
        <v>114.65</v>
      </c>
      <c r="Y1089" s="518" t="s">
        <v>3350</v>
      </c>
    </row>
    <row r="1090" spans="1:25" x14ac:dyDescent="0.25">
      <c r="A1090" s="46" t="s">
        <v>19</v>
      </c>
      <c r="B1090" s="145" t="s">
        <v>1134</v>
      </c>
      <c r="C1090" s="149" t="s">
        <v>20</v>
      </c>
      <c r="D1090" s="145">
        <v>0</v>
      </c>
      <c r="E1090" s="149" t="s">
        <v>1035</v>
      </c>
      <c r="F1090" s="145">
        <v>110</v>
      </c>
      <c r="G1090" s="149" t="s">
        <v>31</v>
      </c>
      <c r="H1090" s="145">
        <v>2</v>
      </c>
      <c r="I1090" s="149" t="s">
        <v>61</v>
      </c>
      <c r="J1090" s="97">
        <v>1.9056884731339621</v>
      </c>
      <c r="K1090" s="31">
        <v>0.26580000000000004</v>
      </c>
      <c r="L1090" s="31">
        <v>0.2631</v>
      </c>
      <c r="M1090" s="31">
        <v>0.3739936496787078</v>
      </c>
      <c r="N1090" s="98">
        <v>113.44</v>
      </c>
      <c r="O1090" s="31">
        <v>3.3738831287638611</v>
      </c>
      <c r="P1090" s="31">
        <v>0.57810000000000006</v>
      </c>
      <c r="Q1090" s="31">
        <v>0.34260000000000002</v>
      </c>
      <c r="R1090" s="31">
        <v>0.67199283478322902</v>
      </c>
      <c r="S1090" s="31">
        <v>115.13</v>
      </c>
      <c r="T1090" s="97">
        <v>3.0598707142385444</v>
      </c>
      <c r="U1090" s="31">
        <v>0.50700000000000001</v>
      </c>
      <c r="V1090" s="31">
        <v>0.33360000000000001</v>
      </c>
      <c r="W1090" s="31">
        <v>0.60690852688028696</v>
      </c>
      <c r="X1090" s="98">
        <v>114.65</v>
      </c>
      <c r="Y1090" s="503" t="s">
        <v>3350</v>
      </c>
    </row>
    <row r="1091" spans="1:25" x14ac:dyDescent="0.25">
      <c r="A1091" s="47" t="s">
        <v>19</v>
      </c>
      <c r="B1091" s="144" t="s">
        <v>1134</v>
      </c>
      <c r="C1091" s="153" t="s">
        <v>20</v>
      </c>
      <c r="D1091" s="144">
        <v>0</v>
      </c>
      <c r="E1091" s="148" t="s">
        <v>847</v>
      </c>
      <c r="F1091" s="487">
        <v>10</v>
      </c>
      <c r="G1091" s="148" t="s">
        <v>37</v>
      </c>
      <c r="H1091" s="144">
        <v>2</v>
      </c>
      <c r="I1091" s="148" t="s">
        <v>1040</v>
      </c>
      <c r="J1091" s="35">
        <v>20.766695522796986</v>
      </c>
      <c r="K1091" s="29">
        <v>0.26580000000000004</v>
      </c>
      <c r="L1091" s="29">
        <v>0.2631</v>
      </c>
      <c r="M1091" s="29">
        <v>0.3739936496787078</v>
      </c>
      <c r="N1091" s="96">
        <v>10.41</v>
      </c>
      <c r="O1091" s="29">
        <v>38.119250698192673</v>
      </c>
      <c r="P1091" s="29">
        <v>0.57810000000000006</v>
      </c>
      <c r="Q1091" s="29">
        <v>0.34260000000000002</v>
      </c>
      <c r="R1091" s="29">
        <v>0.67199283478322902</v>
      </c>
      <c r="S1091" s="29">
        <v>10.19</v>
      </c>
      <c r="T1091" s="35">
        <v>34.125892741969764</v>
      </c>
      <c r="U1091" s="29">
        <v>0.50700000000000001</v>
      </c>
      <c r="V1091" s="29">
        <v>0.33360000000000001</v>
      </c>
      <c r="W1091" s="29">
        <v>0.60690852688028696</v>
      </c>
      <c r="X1091" s="96">
        <v>10.28</v>
      </c>
      <c r="Y1091" s="502" t="s">
        <v>3350</v>
      </c>
    </row>
    <row r="1092" spans="1:25" x14ac:dyDescent="0.25">
      <c r="A1092" s="47" t="s">
        <v>19</v>
      </c>
      <c r="B1092" s="144" t="s">
        <v>1134</v>
      </c>
      <c r="C1092" s="153" t="s">
        <v>20</v>
      </c>
      <c r="D1092" s="144">
        <v>0</v>
      </c>
      <c r="E1092" s="148" t="s">
        <v>1139</v>
      </c>
      <c r="F1092" s="487">
        <v>10</v>
      </c>
      <c r="G1092" s="148" t="s">
        <v>3350</v>
      </c>
      <c r="H1092" s="144">
        <v>2</v>
      </c>
      <c r="I1092" s="148" t="s">
        <v>1038</v>
      </c>
      <c r="J1092" s="35">
        <v>6.1670928908001006</v>
      </c>
      <c r="K1092" s="29">
        <v>-8.3000000000000004E-2</v>
      </c>
      <c r="L1092" s="29">
        <v>-7.3799999999999991E-2</v>
      </c>
      <c r="M1092" s="29">
        <v>0.11106502599828624</v>
      </c>
      <c r="N1092" s="96">
        <v>10.41</v>
      </c>
      <c r="O1092" s="29">
        <v>9.4719385217188865</v>
      </c>
      <c r="P1092" s="29">
        <v>-0.14699999999999999</v>
      </c>
      <c r="Q1092" s="29">
        <v>-7.9200000000000007E-2</v>
      </c>
      <c r="R1092" s="29">
        <v>0.16697796261782571</v>
      </c>
      <c r="S1092" s="29">
        <v>10.19</v>
      </c>
      <c r="T1092" s="35">
        <v>10.364007814457141</v>
      </c>
      <c r="U1092" s="29">
        <v>-0.16259999999999999</v>
      </c>
      <c r="V1092" s="29">
        <v>-8.6800000000000002E-2</v>
      </c>
      <c r="W1092" s="29">
        <v>0.18431766057543156</v>
      </c>
      <c r="X1092" s="96">
        <v>10.28</v>
      </c>
      <c r="Y1092" s="502" t="s">
        <v>3350</v>
      </c>
    </row>
    <row r="1093" spans="1:25" x14ac:dyDescent="0.25">
      <c r="A1093" s="47" t="s">
        <v>19</v>
      </c>
      <c r="B1093" s="144" t="s">
        <v>1134</v>
      </c>
      <c r="C1093" s="153" t="s">
        <v>20</v>
      </c>
      <c r="D1093" s="144">
        <v>0</v>
      </c>
      <c r="E1093" s="148" t="s">
        <v>1140</v>
      </c>
      <c r="F1093" s="487">
        <v>10</v>
      </c>
      <c r="G1093" s="148" t="s">
        <v>3350</v>
      </c>
      <c r="H1093" s="144">
        <v>2</v>
      </c>
      <c r="I1093" s="148" t="s">
        <v>1038</v>
      </c>
      <c r="J1093" s="35">
        <v>1.0929064160515538</v>
      </c>
      <c r="K1093" s="29">
        <v>-1.46E-2</v>
      </c>
      <c r="L1093" s="29">
        <v>-1.32E-2</v>
      </c>
      <c r="M1093" s="29">
        <v>1.9682479518597244E-2</v>
      </c>
      <c r="N1093" s="96">
        <v>10.41</v>
      </c>
      <c r="O1093" s="29">
        <v>5.0128172658967518</v>
      </c>
      <c r="P1093" s="29">
        <v>-7.9000000000000001E-2</v>
      </c>
      <c r="Q1093" s="29">
        <v>-3.9600000000000003E-2</v>
      </c>
      <c r="R1093" s="29">
        <v>8.8369451735314061E-2</v>
      </c>
      <c r="S1093" s="29">
        <v>10.19</v>
      </c>
      <c r="T1093" s="35">
        <v>4.997861570157367</v>
      </c>
      <c r="U1093" s="29">
        <v>-7.6999999999999999E-2</v>
      </c>
      <c r="V1093" s="29">
        <v>-4.4400000000000002E-2</v>
      </c>
      <c r="W1093" s="29">
        <v>8.8883969308306665E-2</v>
      </c>
      <c r="X1093" s="96">
        <v>10.28</v>
      </c>
      <c r="Y1093" s="502" t="s">
        <v>3350</v>
      </c>
    </row>
    <row r="1094" spans="1:25" x14ac:dyDescent="0.25">
      <c r="A1094" s="47" t="s">
        <v>19</v>
      </c>
      <c r="B1094" s="144" t="s">
        <v>1134</v>
      </c>
      <c r="C1094" s="153" t="s">
        <v>20</v>
      </c>
      <c r="D1094" s="144">
        <v>0</v>
      </c>
      <c r="E1094" s="148" t="s">
        <v>1141</v>
      </c>
      <c r="F1094" s="487">
        <v>10</v>
      </c>
      <c r="G1094" s="148" t="s">
        <v>3350</v>
      </c>
      <c r="H1094" s="144">
        <v>2</v>
      </c>
      <c r="I1094" s="148" t="s">
        <v>1038</v>
      </c>
      <c r="J1094" s="35">
        <v>2.9474673435985741</v>
      </c>
      <c r="K1094" s="29">
        <v>-3.2199999999999999E-2</v>
      </c>
      <c r="L1094" s="29">
        <v>-4.2200000000000001E-2</v>
      </c>
      <c r="M1094" s="29">
        <v>5.3081823631069801E-2</v>
      </c>
      <c r="N1094" s="96">
        <v>10.41</v>
      </c>
      <c r="O1094" s="29">
        <v>4.4281070307466601</v>
      </c>
      <c r="P1094" s="29">
        <v>-6.5799999999999997E-2</v>
      </c>
      <c r="Q1094" s="29">
        <v>-4.2000000000000003E-2</v>
      </c>
      <c r="R1094" s="29">
        <v>7.8061770412923642E-2</v>
      </c>
      <c r="S1094" s="29">
        <v>10.19</v>
      </c>
      <c r="T1094" s="35">
        <v>4.5165618470172069</v>
      </c>
      <c r="U1094" s="29">
        <v>-6.6400000000000001E-2</v>
      </c>
      <c r="V1094" s="29">
        <v>-4.5200000000000004E-2</v>
      </c>
      <c r="W1094" s="29">
        <v>8.0324342512092806E-2</v>
      </c>
      <c r="X1094" s="96">
        <v>10.28</v>
      </c>
      <c r="Y1094" s="502" t="s">
        <v>3350</v>
      </c>
    </row>
    <row r="1095" spans="1:25" ht="15.75" thickBot="1" x14ac:dyDescent="0.3">
      <c r="A1095" s="48" t="s">
        <v>19</v>
      </c>
      <c r="B1095" s="146" t="s">
        <v>1134</v>
      </c>
      <c r="C1095" s="511" t="s">
        <v>20</v>
      </c>
      <c r="D1095" s="146">
        <v>0</v>
      </c>
      <c r="E1095" s="152" t="s">
        <v>1043</v>
      </c>
      <c r="F1095" s="496">
        <v>10</v>
      </c>
      <c r="G1095" s="152" t="s">
        <v>59</v>
      </c>
      <c r="H1095" s="146" t="s">
        <v>3350</v>
      </c>
      <c r="I1095" s="152" t="s">
        <v>60</v>
      </c>
      <c r="J1095" s="36">
        <v>0</v>
      </c>
      <c r="K1095" s="33">
        <v>0</v>
      </c>
      <c r="L1095" s="33">
        <v>0</v>
      </c>
      <c r="M1095" s="33">
        <v>0</v>
      </c>
      <c r="N1095" s="99">
        <v>10.41</v>
      </c>
      <c r="O1095" s="33">
        <v>0</v>
      </c>
      <c r="P1095" s="33">
        <v>0</v>
      </c>
      <c r="Q1095" s="33">
        <v>0</v>
      </c>
      <c r="R1095" s="33">
        <v>0</v>
      </c>
      <c r="S1095" s="33">
        <v>10.19</v>
      </c>
      <c r="T1095" s="36">
        <v>0</v>
      </c>
      <c r="U1095" s="33">
        <v>0</v>
      </c>
      <c r="V1095" s="33">
        <v>0</v>
      </c>
      <c r="W1095" s="33">
        <v>0</v>
      </c>
      <c r="X1095" s="99">
        <v>10.28</v>
      </c>
      <c r="Y1095" s="510" t="s">
        <v>3350</v>
      </c>
    </row>
    <row r="1096" spans="1:25" x14ac:dyDescent="0.25">
      <c r="A1096" s="41" t="s">
        <v>19</v>
      </c>
      <c r="B1096" s="142" t="s">
        <v>1142</v>
      </c>
      <c r="C1096" s="147" t="s">
        <v>22</v>
      </c>
      <c r="D1096" s="142">
        <v>0</v>
      </c>
      <c r="E1096" s="147" t="s">
        <v>1035</v>
      </c>
      <c r="F1096" s="145">
        <v>35</v>
      </c>
      <c r="G1096" s="147" t="s">
        <v>31</v>
      </c>
      <c r="H1096" s="500">
        <v>1</v>
      </c>
      <c r="I1096" s="147" t="s">
        <v>30</v>
      </c>
      <c r="J1096" s="92">
        <v>0.74417328001393412</v>
      </c>
      <c r="K1096" s="25">
        <v>4.231E-2</v>
      </c>
      <c r="L1096" s="25">
        <v>2.0709999999999999E-2</v>
      </c>
      <c r="M1096" s="25">
        <v>4.7106689546178047E-2</v>
      </c>
      <c r="N1096" s="93">
        <v>36.590000000000003</v>
      </c>
      <c r="O1096" s="25">
        <v>1.7322474212947629</v>
      </c>
      <c r="P1096" s="25">
        <v>0.10621</v>
      </c>
      <c r="Q1096" s="25">
        <v>1.2605E-2</v>
      </c>
      <c r="R1096" s="25">
        <v>0.10695536510619745</v>
      </c>
      <c r="S1096" s="25">
        <v>35.69</v>
      </c>
      <c r="T1096" s="92">
        <v>1.4578479614346633</v>
      </c>
      <c r="U1096" s="25">
        <v>8.9709999999999998E-2</v>
      </c>
      <c r="V1096" s="25">
        <v>1.8015E-2</v>
      </c>
      <c r="W1096" s="25">
        <v>9.1500952590669787E-2</v>
      </c>
      <c r="X1096" s="93">
        <v>36.28</v>
      </c>
      <c r="Y1096" s="501" t="s">
        <v>3350</v>
      </c>
    </row>
    <row r="1097" spans="1:25" x14ac:dyDescent="0.25">
      <c r="A1097" s="47" t="s">
        <v>19</v>
      </c>
      <c r="B1097" s="144" t="s">
        <v>1142</v>
      </c>
      <c r="C1097" s="153" t="s">
        <v>22</v>
      </c>
      <c r="D1097" s="144">
        <v>0</v>
      </c>
      <c r="E1097" s="148" t="s">
        <v>759</v>
      </c>
      <c r="F1097" s="487">
        <v>10</v>
      </c>
      <c r="G1097" s="148" t="s">
        <v>37</v>
      </c>
      <c r="H1097" s="488">
        <v>1</v>
      </c>
      <c r="I1097" s="148" t="s">
        <v>1036</v>
      </c>
      <c r="J1097" s="35">
        <v>2.5900635028034995</v>
      </c>
      <c r="K1097" s="29">
        <v>4.2299999999999997E-2</v>
      </c>
      <c r="L1097" s="29">
        <v>2.07E-2</v>
      </c>
      <c r="M1097" s="29">
        <v>4.7093311627024063E-2</v>
      </c>
      <c r="N1097" s="96">
        <v>10.51</v>
      </c>
      <c r="O1097" s="29">
        <v>5.8428950685715897</v>
      </c>
      <c r="P1097" s="29">
        <v>0.1062</v>
      </c>
      <c r="Q1097" s="29">
        <v>1.26E-2</v>
      </c>
      <c r="R1097" s="29">
        <v>0.10694484559809324</v>
      </c>
      <c r="S1097" s="29">
        <v>10.58</v>
      </c>
      <c r="T1097" s="35">
        <v>5.0461212085732283</v>
      </c>
      <c r="U1097" s="29">
        <v>8.9700000000000002E-2</v>
      </c>
      <c r="V1097" s="29">
        <v>1.7999999999999999E-2</v>
      </c>
      <c r="W1097" s="29">
        <v>9.1488195959916058E-2</v>
      </c>
      <c r="X1097" s="96">
        <v>10.48</v>
      </c>
      <c r="Y1097" s="502" t="s">
        <v>3350</v>
      </c>
    </row>
    <row r="1098" spans="1:25" x14ac:dyDescent="0.25">
      <c r="A1098" s="47" t="s">
        <v>19</v>
      </c>
      <c r="B1098" s="144" t="s">
        <v>1142</v>
      </c>
      <c r="C1098" s="153" t="s">
        <v>22</v>
      </c>
      <c r="D1098" s="144">
        <v>0</v>
      </c>
      <c r="E1098" s="148" t="s">
        <v>1143</v>
      </c>
      <c r="F1098" s="487">
        <v>10</v>
      </c>
      <c r="G1098" s="148" t="s">
        <v>3350</v>
      </c>
      <c r="H1098" s="488">
        <v>1</v>
      </c>
      <c r="I1098" s="148" t="s">
        <v>1038</v>
      </c>
      <c r="J1098" s="35">
        <v>1.0134069116695708</v>
      </c>
      <c r="K1098" s="29">
        <v>-1.6399999999999998E-2</v>
      </c>
      <c r="L1098" s="29">
        <v>-8.4000000000000012E-3</v>
      </c>
      <c r="M1098" s="29">
        <v>1.8426068490049633E-2</v>
      </c>
      <c r="N1098" s="96">
        <v>10.51</v>
      </c>
      <c r="O1098" s="29">
        <v>2.3290582347170425</v>
      </c>
      <c r="P1098" s="29">
        <v>-4.2000000000000003E-2</v>
      </c>
      <c r="Q1098" s="29">
        <v>-7.3000000000000001E-3</v>
      </c>
      <c r="R1098" s="29">
        <v>4.2629684493319914E-2</v>
      </c>
      <c r="S1098" s="29">
        <v>10.58</v>
      </c>
      <c r="T1098" s="35">
        <v>1.9229197640724127</v>
      </c>
      <c r="U1098" s="29">
        <v>-3.3600000000000005E-2</v>
      </c>
      <c r="V1098" s="29">
        <v>-9.300000000000001E-3</v>
      </c>
      <c r="W1098" s="29">
        <v>3.4863304490538476E-2</v>
      </c>
      <c r="X1098" s="96">
        <v>10.48</v>
      </c>
      <c r="Y1098" s="502" t="s">
        <v>3350</v>
      </c>
    </row>
    <row r="1099" spans="1:25" x14ac:dyDescent="0.25">
      <c r="A1099" s="47" t="s">
        <v>19</v>
      </c>
      <c r="B1099" s="144" t="s">
        <v>1142</v>
      </c>
      <c r="C1099" s="153" t="s">
        <v>22</v>
      </c>
      <c r="D1099" s="144">
        <v>0</v>
      </c>
      <c r="E1099" s="148" t="s">
        <v>1144</v>
      </c>
      <c r="F1099" s="487">
        <v>10</v>
      </c>
      <c r="G1099" s="148" t="s">
        <v>3350</v>
      </c>
      <c r="H1099" s="488">
        <v>1</v>
      </c>
      <c r="I1099" s="148" t="s">
        <v>1038</v>
      </c>
      <c r="J1099" s="35">
        <v>0.43113385209277189</v>
      </c>
      <c r="K1099" s="29">
        <v>-7.1999999999999998E-3</v>
      </c>
      <c r="L1099" s="29">
        <v>-3.0999999999999999E-3</v>
      </c>
      <c r="M1099" s="29">
        <v>7.8390050389064055E-3</v>
      </c>
      <c r="N1099" s="96">
        <v>10.51</v>
      </c>
      <c r="O1099" s="29">
        <v>0.73481076236970566</v>
      </c>
      <c r="P1099" s="29">
        <v>-1.3300000000000001E-2</v>
      </c>
      <c r="Q1099" s="29">
        <v>-2E-3</v>
      </c>
      <c r="R1099" s="29">
        <v>1.344953530795767E-2</v>
      </c>
      <c r="S1099" s="29">
        <v>10.58</v>
      </c>
      <c r="T1099" s="35">
        <v>0.87619924292064544</v>
      </c>
      <c r="U1099" s="29">
        <v>-1.5599999999999999E-2</v>
      </c>
      <c r="V1099" s="29">
        <v>-3.0000000000000001E-3</v>
      </c>
      <c r="W1099" s="29">
        <v>1.588584275384847E-2</v>
      </c>
      <c r="X1099" s="96">
        <v>10.48</v>
      </c>
      <c r="Y1099" s="502" t="s">
        <v>3350</v>
      </c>
    </row>
    <row r="1100" spans="1:25" x14ac:dyDescent="0.25">
      <c r="A1100" s="47" t="s">
        <v>19</v>
      </c>
      <c r="B1100" s="144" t="s">
        <v>1142</v>
      </c>
      <c r="C1100" s="153" t="s">
        <v>22</v>
      </c>
      <c r="D1100" s="144">
        <v>0</v>
      </c>
      <c r="E1100" s="148" t="s">
        <v>1145</v>
      </c>
      <c r="F1100" s="487">
        <v>10</v>
      </c>
      <c r="G1100" s="148" t="s">
        <v>3350</v>
      </c>
      <c r="H1100" s="488">
        <v>1</v>
      </c>
      <c r="I1100" s="148" t="s">
        <v>1038</v>
      </c>
      <c r="J1100" s="35">
        <v>1.1520849153540453</v>
      </c>
      <c r="K1100" s="29">
        <v>-1.54E-2</v>
      </c>
      <c r="L1100" s="29">
        <v>-1.4199999999999999E-2</v>
      </c>
      <c r="M1100" s="29">
        <v>2.0947553556441859E-2</v>
      </c>
      <c r="N1100" s="96">
        <v>10.51</v>
      </c>
      <c r="O1100" s="29">
        <v>2.7264500859773424</v>
      </c>
      <c r="P1100" s="29">
        <v>-4.7500000000000001E-2</v>
      </c>
      <c r="Q1100" s="29">
        <v>-1.5300000000000001E-2</v>
      </c>
      <c r="R1100" s="29">
        <v>4.9903306503677691E-2</v>
      </c>
      <c r="S1100" s="29">
        <v>10.58</v>
      </c>
      <c r="T1100" s="35">
        <v>2.2278100938739103</v>
      </c>
      <c r="U1100" s="29">
        <v>-3.6999999999999998E-2</v>
      </c>
      <c r="V1100" s="29">
        <v>-1.6199999999999999E-2</v>
      </c>
      <c r="W1100" s="29">
        <v>4.0391088125971544E-2</v>
      </c>
      <c r="X1100" s="96">
        <v>10.48</v>
      </c>
      <c r="Y1100" s="502" t="s">
        <v>3350</v>
      </c>
    </row>
    <row r="1101" spans="1:25" x14ac:dyDescent="0.25">
      <c r="A1101" s="47" t="s">
        <v>19</v>
      </c>
      <c r="B1101" s="144" t="s">
        <v>1142</v>
      </c>
      <c r="C1101" s="153" t="s">
        <v>22</v>
      </c>
      <c r="D1101" s="144">
        <v>0</v>
      </c>
      <c r="E1101" s="148" t="s">
        <v>1026</v>
      </c>
      <c r="F1101" s="487">
        <v>10</v>
      </c>
      <c r="G1101" s="148" t="s">
        <v>59</v>
      </c>
      <c r="H1101" s="144" t="s">
        <v>3350</v>
      </c>
      <c r="I1101" s="148" t="s">
        <v>60</v>
      </c>
      <c r="J1101" s="35">
        <v>7.7779684768873863E-4</v>
      </c>
      <c r="K1101" s="29">
        <v>-1.0000000000000001E-5</v>
      </c>
      <c r="L1101" s="29">
        <v>-1.0000000000000001E-5</v>
      </c>
      <c r="M1101" s="29">
        <v>1.4142135623730951E-5</v>
      </c>
      <c r="N1101" s="96">
        <v>10.51</v>
      </c>
      <c r="O1101" s="29">
        <v>6.1083404654320786E-4</v>
      </c>
      <c r="P1101" s="29">
        <v>-1.0000000000000001E-5</v>
      </c>
      <c r="Q1101" s="29">
        <v>-5.0000000000000004E-6</v>
      </c>
      <c r="R1101" s="29">
        <v>1.1180339887498951E-5</v>
      </c>
      <c r="S1101" s="29">
        <v>10.58</v>
      </c>
      <c r="T1101" s="35">
        <v>9.943385902859256E-4</v>
      </c>
      <c r="U1101" s="29">
        <v>-1.0000000000000001E-5</v>
      </c>
      <c r="V1101" s="29">
        <v>-1.4999999999999999E-5</v>
      </c>
      <c r="W1101" s="29">
        <v>1.8027756377319947E-5</v>
      </c>
      <c r="X1101" s="96">
        <v>10.48</v>
      </c>
      <c r="Y1101" s="502" t="s">
        <v>3350</v>
      </c>
    </row>
    <row r="1102" spans="1:25" x14ac:dyDescent="0.25">
      <c r="A1102" s="46" t="s">
        <v>19</v>
      </c>
      <c r="B1102" s="145" t="s">
        <v>1142</v>
      </c>
      <c r="C1102" s="149" t="s">
        <v>22</v>
      </c>
      <c r="D1102" s="145">
        <v>0</v>
      </c>
      <c r="E1102" s="149" t="s">
        <v>1035</v>
      </c>
      <c r="F1102" s="145">
        <v>35</v>
      </c>
      <c r="G1102" s="149" t="s">
        <v>31</v>
      </c>
      <c r="H1102" s="145">
        <v>2</v>
      </c>
      <c r="I1102" s="149" t="s">
        <v>61</v>
      </c>
      <c r="J1102" s="97">
        <v>3.4833267604144211</v>
      </c>
      <c r="K1102" s="31">
        <v>0.15365000000000001</v>
      </c>
      <c r="L1102" s="31">
        <v>0.16240499999999999</v>
      </c>
      <c r="M1102" s="31">
        <v>0.22357036146367881</v>
      </c>
      <c r="N1102" s="98">
        <v>37.1</v>
      </c>
      <c r="O1102" s="31">
        <v>7.5521653238351858</v>
      </c>
      <c r="P1102" s="31">
        <v>0.39472999999999997</v>
      </c>
      <c r="Q1102" s="31">
        <v>0.274285</v>
      </c>
      <c r="R1102" s="31">
        <v>0.48067040071654088</v>
      </c>
      <c r="S1102" s="31">
        <v>36.79</v>
      </c>
      <c r="T1102" s="97">
        <v>5.6204960500092982</v>
      </c>
      <c r="U1102" s="31">
        <v>0.29464499999999999</v>
      </c>
      <c r="V1102" s="31">
        <v>0.21677500000000002</v>
      </c>
      <c r="W1102" s="31">
        <v>0.36579649622433513</v>
      </c>
      <c r="X1102" s="98">
        <v>37.619999999999997</v>
      </c>
      <c r="Y1102" s="503" t="s">
        <v>3350</v>
      </c>
    </row>
    <row r="1103" spans="1:25" x14ac:dyDescent="0.25">
      <c r="A1103" s="47" t="s">
        <v>19</v>
      </c>
      <c r="B1103" s="144" t="s">
        <v>1142</v>
      </c>
      <c r="C1103" s="153" t="s">
        <v>22</v>
      </c>
      <c r="D1103" s="144">
        <v>0</v>
      </c>
      <c r="E1103" s="148" t="s">
        <v>847</v>
      </c>
      <c r="F1103" s="487">
        <v>10</v>
      </c>
      <c r="G1103" s="148" t="s">
        <v>37</v>
      </c>
      <c r="H1103" s="144">
        <v>2</v>
      </c>
      <c r="I1103" s="148" t="s">
        <v>1040</v>
      </c>
      <c r="J1103" s="35">
        <v>12.266634306830857</v>
      </c>
      <c r="K1103" s="29">
        <v>0.15330000000000002</v>
      </c>
      <c r="L1103" s="29">
        <v>0.16200000000000001</v>
      </c>
      <c r="M1103" s="29">
        <v>0.22303562495709067</v>
      </c>
      <c r="N1103" s="96">
        <v>10.51</v>
      </c>
      <c r="O1103" s="29">
        <v>26.113295449698018</v>
      </c>
      <c r="P1103" s="29">
        <v>0.39389999999999997</v>
      </c>
      <c r="Q1103" s="29">
        <v>0.27389999999999998</v>
      </c>
      <c r="R1103" s="29">
        <v>0.4797691319791218</v>
      </c>
      <c r="S1103" s="29">
        <v>10.62</v>
      </c>
      <c r="T1103" s="35">
        <v>19.545526690936132</v>
      </c>
      <c r="U1103" s="29">
        <v>0.29339999999999999</v>
      </c>
      <c r="V1103" s="29">
        <v>0.21630000000000002</v>
      </c>
      <c r="W1103" s="29">
        <v>0.36451234546994432</v>
      </c>
      <c r="X1103" s="96">
        <v>10.78</v>
      </c>
      <c r="Y1103" s="502" t="s">
        <v>3350</v>
      </c>
    </row>
    <row r="1104" spans="1:25" x14ac:dyDescent="0.25">
      <c r="A1104" s="47" t="s">
        <v>19</v>
      </c>
      <c r="B1104" s="144" t="s">
        <v>1142</v>
      </c>
      <c r="C1104" s="153" t="s">
        <v>22</v>
      </c>
      <c r="D1104" s="144">
        <v>0</v>
      </c>
      <c r="E1104" s="148" t="s">
        <v>1146</v>
      </c>
      <c r="F1104" s="487">
        <v>10</v>
      </c>
      <c r="G1104" s="148" t="s">
        <v>3350</v>
      </c>
      <c r="H1104" s="144">
        <v>2</v>
      </c>
      <c r="I1104" s="148" t="s">
        <v>1038</v>
      </c>
      <c r="J1104" s="35">
        <v>6.2904797913198651</v>
      </c>
      <c r="K1104" s="29">
        <v>-7.3300000000000004E-2</v>
      </c>
      <c r="L1104" s="29">
        <v>-8.7800000000000003E-2</v>
      </c>
      <c r="M1104" s="29">
        <v>0.11437539070971518</v>
      </c>
      <c r="N1104" s="96">
        <v>10.51</v>
      </c>
      <c r="O1104" s="29">
        <v>10.457613364738418</v>
      </c>
      <c r="P1104" s="29">
        <v>-0.16109999999999999</v>
      </c>
      <c r="Q1104" s="29">
        <v>-0.1047</v>
      </c>
      <c r="R1104" s="29">
        <v>0.19213354730499305</v>
      </c>
      <c r="S1104" s="29">
        <v>10.62</v>
      </c>
      <c r="T1104" s="35">
        <v>11.175972975866777</v>
      </c>
      <c r="U1104" s="29">
        <v>-0.1641</v>
      </c>
      <c r="V1104" s="29">
        <v>-0.1285</v>
      </c>
      <c r="W1104" s="29">
        <v>0.20842519041612986</v>
      </c>
      <c r="X1104" s="96">
        <v>10.78</v>
      </c>
      <c r="Y1104" s="502" t="s">
        <v>3350</v>
      </c>
    </row>
    <row r="1105" spans="1:25" x14ac:dyDescent="0.25">
      <c r="A1105" s="47" t="s">
        <v>19</v>
      </c>
      <c r="B1105" s="144" t="s">
        <v>1142</v>
      </c>
      <c r="C1105" s="153" t="s">
        <v>22</v>
      </c>
      <c r="D1105" s="144">
        <v>0</v>
      </c>
      <c r="E1105" s="148" t="s">
        <v>1147</v>
      </c>
      <c r="F1105" s="487">
        <v>10</v>
      </c>
      <c r="G1105" s="148" t="s">
        <v>3350</v>
      </c>
      <c r="H1105" s="144">
        <v>2</v>
      </c>
      <c r="I1105" s="148" t="s">
        <v>1038</v>
      </c>
      <c r="J1105" s="35">
        <v>3.9824413890694377</v>
      </c>
      <c r="K1105" s="29">
        <v>-4.4400000000000002E-2</v>
      </c>
      <c r="L1105" s="29">
        <v>-5.7200000000000001E-2</v>
      </c>
      <c r="M1105" s="29">
        <v>7.2409944068477228E-2</v>
      </c>
      <c r="N1105" s="96">
        <v>10.51</v>
      </c>
      <c r="O1105" s="29">
        <v>12.040671656561498</v>
      </c>
      <c r="P1105" s="29">
        <v>-0.15919999999999998</v>
      </c>
      <c r="Q1105" s="29">
        <v>-0.15359999999999999</v>
      </c>
      <c r="R1105" s="29">
        <v>0.22121844407734179</v>
      </c>
      <c r="S1105" s="29">
        <v>10.62</v>
      </c>
      <c r="T1105" s="35">
        <v>5.0318385251836695</v>
      </c>
      <c r="U1105" s="29">
        <v>-6.5500000000000003E-2</v>
      </c>
      <c r="V1105" s="29">
        <v>-6.720000000000001E-2</v>
      </c>
      <c r="W1105" s="29">
        <v>9.3840769391560316E-2</v>
      </c>
      <c r="X1105" s="96">
        <v>10.78</v>
      </c>
      <c r="Y1105" s="502" t="s">
        <v>3350</v>
      </c>
    </row>
    <row r="1106" spans="1:25" x14ac:dyDescent="0.25">
      <c r="A1106" s="47" t="s">
        <v>19</v>
      </c>
      <c r="B1106" s="144" t="s">
        <v>1142</v>
      </c>
      <c r="C1106" s="153" t="s">
        <v>22</v>
      </c>
      <c r="D1106" s="144">
        <v>0</v>
      </c>
      <c r="E1106" s="148" t="s">
        <v>1148</v>
      </c>
      <c r="F1106" s="487">
        <v>10</v>
      </c>
      <c r="G1106" s="148" t="s">
        <v>3350</v>
      </c>
      <c r="H1106" s="144">
        <v>2</v>
      </c>
      <c r="I1106" s="148" t="s">
        <v>1038</v>
      </c>
      <c r="J1106" s="35">
        <v>2.1065590555590439</v>
      </c>
      <c r="K1106" s="29">
        <v>-3.1899999999999998E-2</v>
      </c>
      <c r="L1106" s="29">
        <v>-2.12E-2</v>
      </c>
      <c r="M1106" s="29">
        <v>3.8302088715891199E-2</v>
      </c>
      <c r="N1106" s="96">
        <v>10.51</v>
      </c>
      <c r="O1106" s="29">
        <v>3.8813743755551617</v>
      </c>
      <c r="P1106" s="29">
        <v>-6.7500000000000004E-2</v>
      </c>
      <c r="Q1106" s="29">
        <v>-2.3E-2</v>
      </c>
      <c r="R1106" s="29">
        <v>7.1310938852324757E-2</v>
      </c>
      <c r="S1106" s="29">
        <v>10.62</v>
      </c>
      <c r="T1106" s="35">
        <v>3.4778889779349051</v>
      </c>
      <c r="U1106" s="29">
        <v>-5.9200000000000003E-2</v>
      </c>
      <c r="V1106" s="29">
        <v>-2.6499999999999999E-2</v>
      </c>
      <c r="W1106" s="29">
        <v>6.4860542705099222E-2</v>
      </c>
      <c r="X1106" s="96">
        <v>10.78</v>
      </c>
      <c r="Y1106" s="502" t="s">
        <v>3350</v>
      </c>
    </row>
    <row r="1107" spans="1:25" ht="15.75" thickBot="1" x14ac:dyDescent="0.3">
      <c r="A1107" s="48" t="s">
        <v>19</v>
      </c>
      <c r="B1107" s="146" t="s">
        <v>1142</v>
      </c>
      <c r="C1107" s="511" t="s">
        <v>22</v>
      </c>
      <c r="D1107" s="146">
        <v>0</v>
      </c>
      <c r="E1107" s="152" t="s">
        <v>1043</v>
      </c>
      <c r="F1107" s="487">
        <v>10</v>
      </c>
      <c r="G1107" s="152" t="s">
        <v>59</v>
      </c>
      <c r="H1107" s="146" t="s">
        <v>3350</v>
      </c>
      <c r="I1107" s="152" t="s">
        <v>60</v>
      </c>
      <c r="J1107" s="36">
        <v>2.9439636371825506E-2</v>
      </c>
      <c r="K1107" s="33">
        <v>-3.5E-4</v>
      </c>
      <c r="L1107" s="33">
        <v>-4.0500000000000003E-4</v>
      </c>
      <c r="M1107" s="33">
        <v>5.3528030040344286E-4</v>
      </c>
      <c r="N1107" s="99">
        <v>10.51</v>
      </c>
      <c r="O1107" s="33">
        <v>4.9799448829204111E-2</v>
      </c>
      <c r="P1107" s="33">
        <v>-8.3000000000000001E-4</v>
      </c>
      <c r="Q1107" s="33">
        <v>-3.8500000000000003E-4</v>
      </c>
      <c r="R1107" s="33">
        <v>9.1494535355943533E-4</v>
      </c>
      <c r="S1107" s="33">
        <v>10.62</v>
      </c>
      <c r="T1107" s="36">
        <v>7.1451906108081442E-2</v>
      </c>
      <c r="U1107" s="33">
        <v>-1.245E-3</v>
      </c>
      <c r="V1107" s="33">
        <v>-4.75E-4</v>
      </c>
      <c r="W1107" s="33">
        <v>1.3325351777720542E-3</v>
      </c>
      <c r="X1107" s="99">
        <v>10.78</v>
      </c>
      <c r="Y1107" s="510" t="s">
        <v>3350</v>
      </c>
    </row>
    <row r="1108" spans="1:25" x14ac:dyDescent="0.25">
      <c r="A1108" s="41" t="s">
        <v>19</v>
      </c>
      <c r="B1108" s="142" t="s">
        <v>1149</v>
      </c>
      <c r="C1108" s="147" t="s">
        <v>22</v>
      </c>
      <c r="D1108" s="142">
        <v>0</v>
      </c>
      <c r="E1108" s="147" t="s">
        <v>1035</v>
      </c>
      <c r="F1108" s="142">
        <v>35</v>
      </c>
      <c r="G1108" s="147" t="s">
        <v>31</v>
      </c>
      <c r="H1108" s="500">
        <v>1</v>
      </c>
      <c r="I1108" s="147" t="s">
        <v>30</v>
      </c>
      <c r="J1108" s="92">
        <v>0</v>
      </c>
      <c r="K1108" s="25">
        <v>0</v>
      </c>
      <c r="L1108" s="25">
        <v>0</v>
      </c>
      <c r="M1108" s="25">
        <v>0</v>
      </c>
      <c r="N1108" s="93">
        <v>0</v>
      </c>
      <c r="O1108" s="25">
        <v>0</v>
      </c>
      <c r="P1108" s="25">
        <v>0</v>
      </c>
      <c r="Q1108" s="25">
        <v>0</v>
      </c>
      <c r="R1108" s="25">
        <v>0</v>
      </c>
      <c r="S1108" s="25">
        <v>0</v>
      </c>
      <c r="T1108" s="92">
        <v>0</v>
      </c>
      <c r="U1108" s="25">
        <v>0</v>
      </c>
      <c r="V1108" s="25">
        <v>0</v>
      </c>
      <c r="W1108" s="25">
        <v>0</v>
      </c>
      <c r="X1108" s="93">
        <v>0</v>
      </c>
      <c r="Y1108" s="501" t="s">
        <v>41</v>
      </c>
    </row>
    <row r="1109" spans="1:25" x14ac:dyDescent="0.25">
      <c r="A1109" s="47" t="s">
        <v>19</v>
      </c>
      <c r="B1109" s="144" t="s">
        <v>1149</v>
      </c>
      <c r="C1109" s="153" t="s">
        <v>22</v>
      </c>
      <c r="D1109" s="144">
        <v>0</v>
      </c>
      <c r="E1109" s="148" t="s">
        <v>759</v>
      </c>
      <c r="F1109" s="487">
        <v>10</v>
      </c>
      <c r="G1109" s="148" t="s">
        <v>37</v>
      </c>
      <c r="H1109" s="488">
        <v>1</v>
      </c>
      <c r="I1109" s="148" t="s">
        <v>1036</v>
      </c>
      <c r="J1109" s="35">
        <v>0</v>
      </c>
      <c r="K1109" s="29">
        <v>0</v>
      </c>
      <c r="L1109" s="29">
        <v>0</v>
      </c>
      <c r="M1109" s="29">
        <v>0</v>
      </c>
      <c r="N1109" s="96">
        <v>0</v>
      </c>
      <c r="O1109" s="29">
        <v>0</v>
      </c>
      <c r="P1109" s="29">
        <v>0</v>
      </c>
      <c r="Q1109" s="29">
        <v>0</v>
      </c>
      <c r="R1109" s="29">
        <v>0</v>
      </c>
      <c r="S1109" s="29">
        <v>0</v>
      </c>
      <c r="T1109" s="35">
        <v>0</v>
      </c>
      <c r="U1109" s="29">
        <v>0</v>
      </c>
      <c r="V1109" s="29">
        <v>0</v>
      </c>
      <c r="W1109" s="29">
        <v>0</v>
      </c>
      <c r="X1109" s="96">
        <v>0</v>
      </c>
      <c r="Y1109" s="502" t="s">
        <v>234</v>
      </c>
    </row>
    <row r="1110" spans="1:25" x14ac:dyDescent="0.25">
      <c r="A1110" s="47" t="s">
        <v>19</v>
      </c>
      <c r="B1110" s="144" t="s">
        <v>1149</v>
      </c>
      <c r="C1110" s="153" t="s">
        <v>22</v>
      </c>
      <c r="D1110" s="144">
        <v>0</v>
      </c>
      <c r="E1110" s="148" t="s">
        <v>1150</v>
      </c>
      <c r="F1110" s="487">
        <v>10</v>
      </c>
      <c r="G1110" s="148" t="s">
        <v>3350</v>
      </c>
      <c r="H1110" s="488">
        <v>1</v>
      </c>
      <c r="I1110" s="148" t="s">
        <v>1038</v>
      </c>
      <c r="J1110" s="35">
        <v>1.1235532807025719</v>
      </c>
      <c r="K1110" s="29">
        <v>-1.5099999999999999E-2</v>
      </c>
      <c r="L1110" s="29">
        <v>-1.4999999999999999E-2</v>
      </c>
      <c r="M1110" s="29">
        <v>2.1284031572989172E-2</v>
      </c>
      <c r="N1110" s="96">
        <v>10.95</v>
      </c>
      <c r="O1110" s="29">
        <v>1.3697609757306011</v>
      </c>
      <c r="P1110" s="29">
        <v>-2.2100000000000002E-2</v>
      </c>
      <c r="Q1110" s="29">
        <v>-1.2999999999999999E-2</v>
      </c>
      <c r="R1110" s="29">
        <v>2.5640007800310827E-2</v>
      </c>
      <c r="S1110" s="29">
        <v>10.82</v>
      </c>
      <c r="T1110" s="35">
        <v>1.6410826846745579</v>
      </c>
      <c r="U1110" s="29">
        <v>-2.6499999999999999E-2</v>
      </c>
      <c r="V1110" s="29">
        <v>-1.6199999999999999E-2</v>
      </c>
      <c r="W1110" s="29">
        <v>3.1059459106687611E-2</v>
      </c>
      <c r="X1110" s="96">
        <v>10.94</v>
      </c>
      <c r="Y1110" s="502" t="s">
        <v>3350</v>
      </c>
    </row>
    <row r="1111" spans="1:25" x14ac:dyDescent="0.25">
      <c r="A1111" s="47" t="s">
        <v>19</v>
      </c>
      <c r="B1111" s="144" t="s">
        <v>1149</v>
      </c>
      <c r="C1111" s="153" t="s">
        <v>22</v>
      </c>
      <c r="D1111" s="144">
        <v>0</v>
      </c>
      <c r="E1111" s="148" t="s">
        <v>1151</v>
      </c>
      <c r="F1111" s="487">
        <v>10</v>
      </c>
      <c r="G1111" s="148" t="s">
        <v>3350</v>
      </c>
      <c r="H1111" s="488">
        <v>1</v>
      </c>
      <c r="I1111" s="148" t="s">
        <v>1038</v>
      </c>
      <c r="J1111" s="35">
        <v>0.24238226090765647</v>
      </c>
      <c r="K1111" s="29">
        <v>-3.5999999999999999E-3</v>
      </c>
      <c r="L1111" s="29">
        <v>-2.8500000000000001E-3</v>
      </c>
      <c r="M1111" s="29">
        <v>4.5915683595041902E-3</v>
      </c>
      <c r="N1111" s="96">
        <v>10.95</v>
      </c>
      <c r="O1111" s="29">
        <v>0.52864282058927414</v>
      </c>
      <c r="P1111" s="29">
        <v>-9.5999999999999992E-3</v>
      </c>
      <c r="Q1111" s="29">
        <v>-2.3999999999999998E-3</v>
      </c>
      <c r="R1111" s="29">
        <v>9.8954535014823854E-3</v>
      </c>
      <c r="S1111" s="29">
        <v>10.82</v>
      </c>
      <c r="T1111" s="35">
        <v>0.46867916777712976</v>
      </c>
      <c r="U1111" s="29">
        <v>-8.4000000000000012E-3</v>
      </c>
      <c r="V1111" s="29">
        <v>-2.8500000000000001E-3</v>
      </c>
      <c r="W1111" s="29">
        <v>8.8703156651835126E-3</v>
      </c>
      <c r="X1111" s="96">
        <v>10.94</v>
      </c>
      <c r="Y1111" s="502" t="s">
        <v>1152</v>
      </c>
    </row>
    <row r="1112" spans="1:25" x14ac:dyDescent="0.25">
      <c r="A1112" s="47" t="s">
        <v>19</v>
      </c>
      <c r="B1112" s="144" t="s">
        <v>1149</v>
      </c>
      <c r="C1112" s="153" t="s">
        <v>22</v>
      </c>
      <c r="D1112" s="144">
        <v>0</v>
      </c>
      <c r="E1112" s="148" t="s">
        <v>1026</v>
      </c>
      <c r="F1112" s="487">
        <v>10</v>
      </c>
      <c r="G1112" s="148" t="s">
        <v>59</v>
      </c>
      <c r="H1112" s="144" t="s">
        <v>3350</v>
      </c>
      <c r="I1112" s="148" t="s">
        <v>60</v>
      </c>
      <c r="J1112" s="35">
        <v>0</v>
      </c>
      <c r="K1112" s="29">
        <v>0</v>
      </c>
      <c r="L1112" s="29">
        <v>0</v>
      </c>
      <c r="M1112" s="29">
        <v>0</v>
      </c>
      <c r="N1112" s="96">
        <v>10.95</v>
      </c>
      <c r="O1112" s="29">
        <v>0</v>
      </c>
      <c r="P1112" s="29">
        <v>0</v>
      </c>
      <c r="Q1112" s="29">
        <v>0</v>
      </c>
      <c r="R1112" s="29">
        <v>0</v>
      </c>
      <c r="S1112" s="29">
        <v>10.82</v>
      </c>
      <c r="T1112" s="35">
        <v>0</v>
      </c>
      <c r="U1112" s="29">
        <v>0</v>
      </c>
      <c r="V1112" s="29">
        <v>0</v>
      </c>
      <c r="W1112" s="29">
        <v>0</v>
      </c>
      <c r="X1112" s="96">
        <v>10.94</v>
      </c>
      <c r="Y1112" s="502" t="s">
        <v>3350</v>
      </c>
    </row>
    <row r="1113" spans="1:25" x14ac:dyDescent="0.25">
      <c r="A1113" s="46" t="s">
        <v>19</v>
      </c>
      <c r="B1113" s="145" t="s">
        <v>1149</v>
      </c>
      <c r="C1113" s="149" t="s">
        <v>22</v>
      </c>
      <c r="D1113" s="145">
        <v>0</v>
      </c>
      <c r="E1113" s="149" t="s">
        <v>1035</v>
      </c>
      <c r="F1113" s="145">
        <v>35</v>
      </c>
      <c r="G1113" s="149" t="s">
        <v>31</v>
      </c>
      <c r="H1113" s="145">
        <v>2</v>
      </c>
      <c r="I1113" s="149" t="s">
        <v>61</v>
      </c>
      <c r="J1113" s="97">
        <v>0.78648579280488906</v>
      </c>
      <c r="K1113" s="31">
        <v>3.8980000000000001E-2</v>
      </c>
      <c r="L1113" s="31">
        <v>3.1600000000000003E-2</v>
      </c>
      <c r="M1113" s="31">
        <v>5.0179681146854657E-2</v>
      </c>
      <c r="N1113" s="98">
        <v>36.880000000000003</v>
      </c>
      <c r="O1113" s="31">
        <v>1.3427005710099589</v>
      </c>
      <c r="P1113" s="31">
        <v>8.0474999999999991E-2</v>
      </c>
      <c r="Q1113" s="31">
        <v>2.7199999999999998E-2</v>
      </c>
      <c r="R1113" s="31">
        <v>8.4947428595573152E-2</v>
      </c>
      <c r="S1113" s="31">
        <v>36.57</v>
      </c>
      <c r="T1113" s="97">
        <v>1.2135810269703582</v>
      </c>
      <c r="U1113" s="31">
        <v>7.357000000000001E-2</v>
      </c>
      <c r="V1113" s="31">
        <v>2.7199999999999998E-2</v>
      </c>
      <c r="W1113" s="31">
        <v>7.8437139799969774E-2</v>
      </c>
      <c r="X1113" s="98">
        <v>37.36</v>
      </c>
      <c r="Y1113" s="503" t="s">
        <v>3350</v>
      </c>
    </row>
    <row r="1114" spans="1:25" x14ac:dyDescent="0.25">
      <c r="A1114" s="47" t="s">
        <v>19</v>
      </c>
      <c r="B1114" s="144" t="s">
        <v>1149</v>
      </c>
      <c r="C1114" s="153" t="s">
        <v>22</v>
      </c>
      <c r="D1114" s="144">
        <v>0</v>
      </c>
      <c r="E1114" s="148" t="s">
        <v>847</v>
      </c>
      <c r="F1114" s="487">
        <v>10</v>
      </c>
      <c r="G1114" s="148" t="s">
        <v>37</v>
      </c>
      <c r="H1114" s="144">
        <v>2</v>
      </c>
      <c r="I1114" s="148" t="s">
        <v>1040</v>
      </c>
      <c r="J1114" s="35">
        <v>2.6089298276575943</v>
      </c>
      <c r="K1114" s="29">
        <v>3.7999999999999999E-2</v>
      </c>
      <c r="L1114" s="29">
        <v>3.1600000000000003E-2</v>
      </c>
      <c r="M1114" s="29">
        <v>4.9422262190231638E-2</v>
      </c>
      <c r="N1114" s="96">
        <v>10.95</v>
      </c>
      <c r="O1114" s="29">
        <v>4.4938704486047225</v>
      </c>
      <c r="P1114" s="29">
        <v>7.959999999999999E-2</v>
      </c>
      <c r="Q1114" s="29">
        <v>2.7199999999999998E-2</v>
      </c>
      <c r="R1114" s="29">
        <v>8.4118963379252357E-2</v>
      </c>
      <c r="S1114" s="29">
        <v>10.82</v>
      </c>
      <c r="T1114" s="35">
        <v>4.0864412421316594</v>
      </c>
      <c r="U1114" s="29">
        <v>7.2400000000000006E-2</v>
      </c>
      <c r="V1114" s="29">
        <v>2.7199999999999998E-2</v>
      </c>
      <c r="W1114" s="29">
        <v>7.7340804236832192E-2</v>
      </c>
      <c r="X1114" s="96">
        <v>10.94</v>
      </c>
      <c r="Y1114" s="502" t="s">
        <v>3350</v>
      </c>
    </row>
    <row r="1115" spans="1:25" x14ac:dyDescent="0.25">
      <c r="A1115" s="47" t="s">
        <v>19</v>
      </c>
      <c r="B1115" s="144" t="s">
        <v>1149</v>
      </c>
      <c r="C1115" s="153" t="s">
        <v>22</v>
      </c>
      <c r="D1115" s="144">
        <v>0</v>
      </c>
      <c r="E1115" s="148" t="s">
        <v>1153</v>
      </c>
      <c r="F1115" s="487">
        <v>10</v>
      </c>
      <c r="G1115" s="148" t="s">
        <v>3350</v>
      </c>
      <c r="H1115" s="144">
        <v>2</v>
      </c>
      <c r="I1115" s="148" t="s">
        <v>1038</v>
      </c>
      <c r="J1115" s="35">
        <v>1.4396475638436628</v>
      </c>
      <c r="K1115" s="29">
        <v>-1.7399999999999999E-2</v>
      </c>
      <c r="L1115" s="29">
        <v>-2.1000000000000001E-2</v>
      </c>
      <c r="M1115" s="29">
        <v>2.7271963625672427E-2</v>
      </c>
      <c r="N1115" s="96">
        <v>10.95</v>
      </c>
      <c r="O1115" s="29">
        <v>2.8990089815603732</v>
      </c>
      <c r="P1115" s="29">
        <v>-4.965E-2</v>
      </c>
      <c r="Q1115" s="29">
        <v>-2.1899999999999999E-2</v>
      </c>
      <c r="R1115" s="29">
        <v>5.4265389522235995E-2</v>
      </c>
      <c r="S1115" s="29">
        <v>10.82</v>
      </c>
      <c r="T1115" s="35">
        <v>2.2282557496657329</v>
      </c>
      <c r="U1115" s="29">
        <v>-3.8549999999999994E-2</v>
      </c>
      <c r="V1115" s="29">
        <v>-1.7100000000000001E-2</v>
      </c>
      <c r="W1115" s="29">
        <v>4.2172413969323592E-2</v>
      </c>
      <c r="X1115" s="96">
        <v>10.94</v>
      </c>
      <c r="Y1115" s="502" t="s">
        <v>3350</v>
      </c>
    </row>
    <row r="1116" spans="1:25" ht="15.75" thickBot="1" x14ac:dyDescent="0.3">
      <c r="A1116" s="48" t="s">
        <v>19</v>
      </c>
      <c r="B1116" s="146" t="s">
        <v>1149</v>
      </c>
      <c r="C1116" s="511" t="s">
        <v>22</v>
      </c>
      <c r="D1116" s="146">
        <v>0</v>
      </c>
      <c r="E1116" s="152" t="s">
        <v>1043</v>
      </c>
      <c r="F1116" s="496">
        <v>10</v>
      </c>
      <c r="G1116" s="152" t="s">
        <v>59</v>
      </c>
      <c r="H1116" s="146" t="s">
        <v>3350</v>
      </c>
      <c r="I1116" s="152" t="s">
        <v>60</v>
      </c>
      <c r="J1116" s="36">
        <v>7.6984466330442161E-2</v>
      </c>
      <c r="K1116" s="33">
        <v>-9.7999999999999997E-4</v>
      </c>
      <c r="L1116" s="33">
        <v>-1.08E-3</v>
      </c>
      <c r="M1116" s="33">
        <v>1.4583552379307313E-3</v>
      </c>
      <c r="N1116" s="99">
        <v>10.95</v>
      </c>
      <c r="O1116" s="33">
        <v>6.8022349845858365E-2</v>
      </c>
      <c r="P1116" s="33">
        <v>-8.7500000000000002E-4</v>
      </c>
      <c r="Q1116" s="33">
        <v>-9.2500000000000004E-4</v>
      </c>
      <c r="R1116" s="33">
        <v>1.2732831578246844E-3</v>
      </c>
      <c r="S1116" s="33">
        <v>10.82</v>
      </c>
      <c r="T1116" s="36">
        <v>8.0470389555314728E-2</v>
      </c>
      <c r="U1116" s="33">
        <v>-1.17E-3</v>
      </c>
      <c r="V1116" s="33">
        <v>-9.7499999999999996E-4</v>
      </c>
      <c r="W1116" s="33">
        <v>1.5229986868017975E-3</v>
      </c>
      <c r="X1116" s="99">
        <v>10.94</v>
      </c>
      <c r="Y1116" s="510" t="s">
        <v>3350</v>
      </c>
    </row>
    <row r="1117" spans="1:25" x14ac:dyDescent="0.25">
      <c r="A1117" s="41" t="s">
        <v>19</v>
      </c>
      <c r="B1117" s="142" t="s">
        <v>1154</v>
      </c>
      <c r="C1117" s="147" t="s">
        <v>22</v>
      </c>
      <c r="D1117" s="142">
        <v>0</v>
      </c>
      <c r="E1117" s="147" t="s">
        <v>1035</v>
      </c>
      <c r="F1117" s="145">
        <v>35</v>
      </c>
      <c r="G1117" s="147" t="s">
        <v>31</v>
      </c>
      <c r="H1117" s="500">
        <v>1</v>
      </c>
      <c r="I1117" s="147" t="s">
        <v>30</v>
      </c>
      <c r="J1117" s="92">
        <v>1.3023319953652015</v>
      </c>
      <c r="K1117" s="25">
        <v>4.8030000000000003E-2</v>
      </c>
      <c r="L1117" s="25">
        <v>6.9870000000000002E-2</v>
      </c>
      <c r="M1117" s="25">
        <v>8.478618873377905E-2</v>
      </c>
      <c r="N1117" s="93">
        <v>37.631999999999998</v>
      </c>
      <c r="O1117" s="25">
        <v>1.9373444470823897</v>
      </c>
      <c r="P1117" s="25">
        <v>0.10309</v>
      </c>
      <c r="Q1117" s="25">
        <v>6.3899999999999998E-2</v>
      </c>
      <c r="R1117" s="25">
        <v>0.12128791407226031</v>
      </c>
      <c r="S1117" s="25">
        <v>36.188000000000002</v>
      </c>
      <c r="T1117" s="92">
        <v>1.9265866447181264</v>
      </c>
      <c r="U1117" s="25">
        <v>9.7099999999999992E-2</v>
      </c>
      <c r="V1117" s="25">
        <v>7.8119999999999995E-2</v>
      </c>
      <c r="W1117" s="25">
        <v>0.12462401213249395</v>
      </c>
      <c r="X1117" s="93">
        <v>37.390999999999998</v>
      </c>
      <c r="Y1117" s="501" t="s">
        <v>3350</v>
      </c>
    </row>
    <row r="1118" spans="1:25" x14ac:dyDescent="0.25">
      <c r="A1118" s="47" t="s">
        <v>19</v>
      </c>
      <c r="B1118" s="144" t="s">
        <v>1154</v>
      </c>
      <c r="C1118" s="153" t="s">
        <v>22</v>
      </c>
      <c r="D1118" s="144">
        <v>0</v>
      </c>
      <c r="E1118" s="148" t="s">
        <v>759</v>
      </c>
      <c r="F1118" s="487">
        <v>10</v>
      </c>
      <c r="G1118" s="148" t="s">
        <v>37</v>
      </c>
      <c r="H1118" s="488">
        <v>1</v>
      </c>
      <c r="I1118" s="148" t="s">
        <v>1036</v>
      </c>
      <c r="J1118" s="35">
        <v>4.6024628728861599</v>
      </c>
      <c r="K1118" s="29">
        <v>4.7600000000000003E-2</v>
      </c>
      <c r="L1118" s="29">
        <v>6.9599999999999995E-2</v>
      </c>
      <c r="M1118" s="29">
        <v>8.4320341555285463E-2</v>
      </c>
      <c r="N1118" s="96">
        <v>10.59</v>
      </c>
      <c r="O1118" s="29">
        <v>6.7222080891516685</v>
      </c>
      <c r="P1118" s="29">
        <v>0.1026</v>
      </c>
      <c r="Q1118" s="29">
        <v>6.3600000000000004E-2</v>
      </c>
      <c r="R1118" s="29">
        <v>0.12071337954013217</v>
      </c>
      <c r="S1118" s="29">
        <v>10.38</v>
      </c>
      <c r="T1118" s="35">
        <v>6.7829589875931688</v>
      </c>
      <c r="U1118" s="29">
        <v>9.6599999999999991E-2</v>
      </c>
      <c r="V1118" s="29">
        <v>7.7799999999999994E-2</v>
      </c>
      <c r="W1118" s="29">
        <v>0.12403386634302746</v>
      </c>
      <c r="X1118" s="96">
        <v>10.57</v>
      </c>
      <c r="Y1118" s="502" t="s">
        <v>3350</v>
      </c>
    </row>
    <row r="1119" spans="1:25" x14ac:dyDescent="0.25">
      <c r="A1119" s="47" t="s">
        <v>19</v>
      </c>
      <c r="B1119" s="144" t="s">
        <v>1154</v>
      </c>
      <c r="C1119" s="153" t="s">
        <v>22</v>
      </c>
      <c r="D1119" s="144">
        <v>0</v>
      </c>
      <c r="E1119" s="148" t="s">
        <v>1155</v>
      </c>
      <c r="F1119" s="487">
        <v>10</v>
      </c>
      <c r="G1119" s="148" t="s">
        <v>3350</v>
      </c>
      <c r="H1119" s="488">
        <v>1</v>
      </c>
      <c r="I1119" s="148" t="s">
        <v>1038</v>
      </c>
      <c r="J1119" s="35">
        <v>0.19461370456376748</v>
      </c>
      <c r="K1119" s="29">
        <v>-8.9999999999999998E-4</v>
      </c>
      <c r="L1119" s="29">
        <v>-3.4500000000000004E-3</v>
      </c>
      <c r="M1119" s="29">
        <v>3.5654592972014145E-3</v>
      </c>
      <c r="N1119" s="96">
        <v>10.59</v>
      </c>
      <c r="O1119" s="29">
        <v>0.3144363364081445</v>
      </c>
      <c r="P1119" s="29">
        <v>-3.5999999999999999E-3</v>
      </c>
      <c r="Q1119" s="29">
        <v>-4.3499999999999997E-3</v>
      </c>
      <c r="R1119" s="29">
        <v>5.6464590674156134E-3</v>
      </c>
      <c r="S1119" s="29">
        <v>10.38</v>
      </c>
      <c r="T1119" s="35">
        <v>0.20572898875076348</v>
      </c>
      <c r="U1119" s="29">
        <v>-1.5E-3</v>
      </c>
      <c r="V1119" s="29">
        <v>-3.4500000000000004E-3</v>
      </c>
      <c r="W1119" s="29">
        <v>3.7619808611953362E-3</v>
      </c>
      <c r="X1119" s="96">
        <v>10.57</v>
      </c>
      <c r="Y1119" s="502" t="s">
        <v>3350</v>
      </c>
    </row>
    <row r="1120" spans="1:25" x14ac:dyDescent="0.25">
      <c r="A1120" s="47" t="s">
        <v>19</v>
      </c>
      <c r="B1120" s="144" t="s">
        <v>1154</v>
      </c>
      <c r="C1120" s="153" t="s">
        <v>22</v>
      </c>
      <c r="D1120" s="144">
        <v>0</v>
      </c>
      <c r="E1120" s="148" t="s">
        <v>1156</v>
      </c>
      <c r="F1120" s="487">
        <v>10</v>
      </c>
      <c r="G1120" s="148" t="s">
        <v>3350</v>
      </c>
      <c r="H1120" s="488">
        <v>1</v>
      </c>
      <c r="I1120" s="148" t="s">
        <v>1038</v>
      </c>
      <c r="J1120" s="35">
        <v>2.5408872166890721</v>
      </c>
      <c r="K1120" s="29">
        <v>-2.3300000000000001E-2</v>
      </c>
      <c r="L1120" s="29">
        <v>-4.0299999999999996E-2</v>
      </c>
      <c r="M1120" s="29">
        <v>4.6550832430795476E-2</v>
      </c>
      <c r="N1120" s="96">
        <v>10.59</v>
      </c>
      <c r="O1120" s="29">
        <v>3.8182277607648447</v>
      </c>
      <c r="P1120" s="29">
        <v>-5.8900000000000001E-2</v>
      </c>
      <c r="Q1120" s="29">
        <v>-3.5099999999999999E-2</v>
      </c>
      <c r="R1120" s="29">
        <v>6.856544319115862E-2</v>
      </c>
      <c r="S1120" s="29">
        <v>10.38</v>
      </c>
      <c r="T1120" s="35">
        <v>4.0176901657511666</v>
      </c>
      <c r="U1120" s="29">
        <v>-5.6299999999999996E-2</v>
      </c>
      <c r="V1120" s="29">
        <v>-4.7200000000000006E-2</v>
      </c>
      <c r="W1120" s="29">
        <v>7.3467884139942402E-2</v>
      </c>
      <c r="X1120" s="96">
        <v>10.57</v>
      </c>
      <c r="Y1120" s="502" t="s">
        <v>3350</v>
      </c>
    </row>
    <row r="1121" spans="1:25" x14ac:dyDescent="0.25">
      <c r="A1121" s="47" t="s">
        <v>19</v>
      </c>
      <c r="B1121" s="144" t="s">
        <v>1154</v>
      </c>
      <c r="C1121" s="153" t="s">
        <v>22</v>
      </c>
      <c r="D1121" s="144">
        <v>0</v>
      </c>
      <c r="E1121" s="148" t="s">
        <v>1157</v>
      </c>
      <c r="F1121" s="487">
        <v>10</v>
      </c>
      <c r="G1121" s="148" t="s">
        <v>3350</v>
      </c>
      <c r="H1121" s="488">
        <v>1</v>
      </c>
      <c r="I1121" s="148" t="s">
        <v>1038</v>
      </c>
      <c r="J1121" s="35">
        <v>1.9201470466901718</v>
      </c>
      <c r="K1121" s="29">
        <v>-2.325E-2</v>
      </c>
      <c r="L1121" s="29">
        <v>-2.64E-2</v>
      </c>
      <c r="M1121" s="29">
        <v>3.5178437998296626E-2</v>
      </c>
      <c r="N1121" s="96">
        <v>10.59</v>
      </c>
      <c r="O1121" s="29">
        <v>2.6395010373425372</v>
      </c>
      <c r="P1121" s="29">
        <v>-4.0049999999999995E-2</v>
      </c>
      <c r="Q1121" s="29">
        <v>-2.5350000000000001E-2</v>
      </c>
      <c r="R1121" s="29">
        <v>4.7398575927974883E-2</v>
      </c>
      <c r="S1121" s="29">
        <v>10.38</v>
      </c>
      <c r="T1121" s="35">
        <v>2.5987827011686475</v>
      </c>
      <c r="U1121" s="29">
        <v>-3.8249999999999999E-2</v>
      </c>
      <c r="V1121" s="29">
        <v>-2.8199999999999999E-2</v>
      </c>
      <c r="W1121" s="29">
        <v>4.7521600351840006E-2</v>
      </c>
      <c r="X1121" s="96">
        <v>10.57</v>
      </c>
      <c r="Y1121" s="502" t="s">
        <v>3350</v>
      </c>
    </row>
    <row r="1122" spans="1:25" x14ac:dyDescent="0.25">
      <c r="A1122" s="47" t="s">
        <v>19</v>
      </c>
      <c r="B1122" s="144" t="s">
        <v>1154</v>
      </c>
      <c r="C1122" s="153" t="s">
        <v>22</v>
      </c>
      <c r="D1122" s="144">
        <v>0</v>
      </c>
      <c r="E1122" s="148" t="s">
        <v>1026</v>
      </c>
      <c r="F1122" s="487">
        <v>10</v>
      </c>
      <c r="G1122" s="148" t="s">
        <v>59</v>
      </c>
      <c r="H1122" s="144" t="s">
        <v>3350</v>
      </c>
      <c r="I1122" s="148" t="s">
        <v>60</v>
      </c>
      <c r="J1122" s="35">
        <v>2.7714011527476802E-2</v>
      </c>
      <c r="K1122" s="29">
        <v>-4.2999999999999999E-4</v>
      </c>
      <c r="L1122" s="29">
        <v>-2.7E-4</v>
      </c>
      <c r="M1122" s="29">
        <v>5.0774009099144421E-4</v>
      </c>
      <c r="N1122" s="96">
        <v>10.59</v>
      </c>
      <c r="O1122" s="29">
        <v>3.1994793059626062E-2</v>
      </c>
      <c r="P1122" s="29">
        <v>-4.8999999999999998E-4</v>
      </c>
      <c r="Q1122" s="29">
        <v>-2.9999999999999997E-4</v>
      </c>
      <c r="R1122" s="29">
        <v>5.7454329688892897E-4</v>
      </c>
      <c r="S1122" s="29">
        <v>10.38</v>
      </c>
      <c r="T1122" s="35">
        <v>3.2463613519899438E-2</v>
      </c>
      <c r="U1122" s="29">
        <v>-5.0000000000000001E-4</v>
      </c>
      <c r="V1122" s="29">
        <v>-3.2000000000000003E-4</v>
      </c>
      <c r="W1122" s="29">
        <v>5.9363288318623321E-4</v>
      </c>
      <c r="X1122" s="96">
        <v>10.57</v>
      </c>
      <c r="Y1122" s="502" t="s">
        <v>3350</v>
      </c>
    </row>
    <row r="1123" spans="1:25" x14ac:dyDescent="0.25">
      <c r="A1123" s="46" t="s">
        <v>19</v>
      </c>
      <c r="B1123" s="145" t="s">
        <v>1154</v>
      </c>
      <c r="C1123" s="149" t="s">
        <v>22</v>
      </c>
      <c r="D1123" s="145">
        <v>0</v>
      </c>
      <c r="E1123" s="149" t="s">
        <v>1035</v>
      </c>
      <c r="F1123" s="145">
        <v>35</v>
      </c>
      <c r="G1123" s="149" t="s">
        <v>31</v>
      </c>
      <c r="H1123" s="145">
        <v>2</v>
      </c>
      <c r="I1123" s="149" t="s">
        <v>61</v>
      </c>
      <c r="J1123" s="97">
        <v>0.92751646732407911</v>
      </c>
      <c r="K1123" s="31">
        <v>3.6600000000000001E-2</v>
      </c>
      <c r="L1123" s="31">
        <v>4.6399999999999997E-2</v>
      </c>
      <c r="M1123" s="31">
        <v>5.909754648037429E-2</v>
      </c>
      <c r="N1123" s="98">
        <v>36.83</v>
      </c>
      <c r="O1123" s="31">
        <v>1.1782455047741145</v>
      </c>
      <c r="P1123" s="31">
        <v>6.6200000000000009E-2</v>
      </c>
      <c r="Q1123" s="31">
        <v>3.4000000000000002E-2</v>
      </c>
      <c r="R1123" s="31">
        <v>7.4420696046194043E-2</v>
      </c>
      <c r="S1123" s="31">
        <v>36.51</v>
      </c>
      <c r="T1123" s="97">
        <v>1.0791590659506045</v>
      </c>
      <c r="U1123" s="31">
        <v>5.6600000000000004E-2</v>
      </c>
      <c r="V1123" s="31">
        <v>4.0600000000000004E-2</v>
      </c>
      <c r="W1123" s="31">
        <v>6.9655724818567508E-2</v>
      </c>
      <c r="X1123" s="98">
        <v>37.31</v>
      </c>
      <c r="Y1123" s="503" t="s">
        <v>3350</v>
      </c>
    </row>
    <row r="1124" spans="1:25" x14ac:dyDescent="0.25">
      <c r="A1124" s="47" t="s">
        <v>19</v>
      </c>
      <c r="B1124" s="144" t="s">
        <v>1154</v>
      </c>
      <c r="C1124" s="153" t="s">
        <v>22</v>
      </c>
      <c r="D1124" s="144">
        <v>0</v>
      </c>
      <c r="E1124" s="148" t="s">
        <v>847</v>
      </c>
      <c r="F1124" s="487">
        <v>10</v>
      </c>
      <c r="G1124" s="148" t="s">
        <v>37</v>
      </c>
      <c r="H1124" s="144">
        <v>2</v>
      </c>
      <c r="I1124" s="148" t="s">
        <v>1040</v>
      </c>
      <c r="J1124" s="35">
        <v>3.2045432918898529</v>
      </c>
      <c r="K1124" s="29">
        <v>3.6600000000000001E-2</v>
      </c>
      <c r="L1124" s="29">
        <v>4.6399999999999997E-2</v>
      </c>
      <c r="M1124" s="29">
        <v>5.909754648037429E-2</v>
      </c>
      <c r="N1124" s="96">
        <v>10.66</v>
      </c>
      <c r="O1124" s="29">
        <v>4.1047465056586745</v>
      </c>
      <c r="P1124" s="29">
        <v>6.6200000000000009E-2</v>
      </c>
      <c r="Q1124" s="29">
        <v>3.4000000000000002E-2</v>
      </c>
      <c r="R1124" s="29">
        <v>7.4420696046194043E-2</v>
      </c>
      <c r="S1124" s="29">
        <v>10.48</v>
      </c>
      <c r="T1124" s="35">
        <v>3.7806032629687376</v>
      </c>
      <c r="U1124" s="29">
        <v>5.6600000000000004E-2</v>
      </c>
      <c r="V1124" s="29">
        <v>4.0600000000000004E-2</v>
      </c>
      <c r="W1124" s="29">
        <v>6.9655724818567508E-2</v>
      </c>
      <c r="X1124" s="96">
        <v>10.65</v>
      </c>
      <c r="Y1124" s="502" t="s">
        <v>3350</v>
      </c>
    </row>
    <row r="1125" spans="1:25" x14ac:dyDescent="0.25">
      <c r="A1125" s="47" t="s">
        <v>19</v>
      </c>
      <c r="B1125" s="144" t="s">
        <v>1154</v>
      </c>
      <c r="C1125" s="153" t="s">
        <v>22</v>
      </c>
      <c r="D1125" s="144">
        <v>0</v>
      </c>
      <c r="E1125" s="148" t="s">
        <v>1158</v>
      </c>
      <c r="F1125" s="487">
        <v>10</v>
      </c>
      <c r="G1125" s="148" t="s">
        <v>3350</v>
      </c>
      <c r="H1125" s="144">
        <v>2</v>
      </c>
      <c r="I1125" s="148" t="s">
        <v>1038</v>
      </c>
      <c r="J1125" s="35">
        <v>3.1940569491948851</v>
      </c>
      <c r="K1125" s="29">
        <v>-3.5900000000000001E-2</v>
      </c>
      <c r="L1125" s="29">
        <v>-4.6700000000000005E-2</v>
      </c>
      <c r="M1125" s="29">
        <v>5.8904159445662241E-2</v>
      </c>
      <c r="N1125" s="96">
        <v>10.66</v>
      </c>
      <c r="O1125" s="29">
        <v>4.10070160671805</v>
      </c>
      <c r="P1125" s="29">
        <v>-6.5700000000000008E-2</v>
      </c>
      <c r="Q1125" s="29">
        <v>-3.4799999999999998E-2</v>
      </c>
      <c r="R1125" s="29">
        <v>7.4347360410440946E-2</v>
      </c>
      <c r="S1125" s="29">
        <v>10.48</v>
      </c>
      <c r="T1125" s="35">
        <v>3.7745596528080259</v>
      </c>
      <c r="U1125" s="29">
        <v>-5.6100000000000004E-2</v>
      </c>
      <c r="V1125" s="29">
        <v>-4.1100000000000005E-2</v>
      </c>
      <c r="W1125" s="29">
        <v>6.9544374323161476E-2</v>
      </c>
      <c r="X1125" s="96">
        <v>10.65</v>
      </c>
      <c r="Y1125" s="502" t="s">
        <v>3350</v>
      </c>
    </row>
    <row r="1126" spans="1:25" ht="15.75" thickBot="1" x14ac:dyDescent="0.3">
      <c r="A1126" s="48" t="s">
        <v>19</v>
      </c>
      <c r="B1126" s="146" t="s">
        <v>1154</v>
      </c>
      <c r="C1126" s="511" t="s">
        <v>22</v>
      </c>
      <c r="D1126" s="146">
        <v>0</v>
      </c>
      <c r="E1126" s="152" t="s">
        <v>1043</v>
      </c>
      <c r="F1126" s="487">
        <v>10</v>
      </c>
      <c r="G1126" s="152" t="s">
        <v>59</v>
      </c>
      <c r="H1126" s="146" t="s">
        <v>3350</v>
      </c>
      <c r="I1126" s="152" t="s">
        <v>60</v>
      </c>
      <c r="J1126" s="36">
        <v>0</v>
      </c>
      <c r="K1126" s="33">
        <v>0</v>
      </c>
      <c r="L1126" s="33">
        <v>0</v>
      </c>
      <c r="M1126" s="33">
        <v>0</v>
      </c>
      <c r="N1126" s="99">
        <v>10.66</v>
      </c>
      <c r="O1126" s="33">
        <v>0</v>
      </c>
      <c r="P1126" s="33">
        <v>0</v>
      </c>
      <c r="Q1126" s="33">
        <v>0</v>
      </c>
      <c r="R1126" s="33">
        <v>0</v>
      </c>
      <c r="S1126" s="33">
        <v>10.48</v>
      </c>
      <c r="T1126" s="36">
        <v>0</v>
      </c>
      <c r="U1126" s="33">
        <v>0</v>
      </c>
      <c r="V1126" s="33">
        <v>0</v>
      </c>
      <c r="W1126" s="33">
        <v>0</v>
      </c>
      <c r="X1126" s="99">
        <v>10.65</v>
      </c>
      <c r="Y1126" s="510" t="s">
        <v>3350</v>
      </c>
    </row>
    <row r="1127" spans="1:25" x14ac:dyDescent="0.25">
      <c r="A1127" s="41" t="s">
        <v>19</v>
      </c>
      <c r="B1127" s="142" t="s">
        <v>1159</v>
      </c>
      <c r="C1127" s="147" t="s">
        <v>22</v>
      </c>
      <c r="D1127" s="142">
        <v>0</v>
      </c>
      <c r="E1127" s="147" t="s">
        <v>1035</v>
      </c>
      <c r="F1127" s="142">
        <v>35</v>
      </c>
      <c r="G1127" s="147" t="s">
        <v>31</v>
      </c>
      <c r="H1127" s="500">
        <v>1</v>
      </c>
      <c r="I1127" s="147" t="s">
        <v>30</v>
      </c>
      <c r="J1127" s="92">
        <v>0.39598134089927167</v>
      </c>
      <c r="K1127" s="25">
        <v>2.1330000000000002E-2</v>
      </c>
      <c r="L1127" s="25">
        <v>1.3679999999999999E-2</v>
      </c>
      <c r="M1127" s="25">
        <v>2.5339915153764821E-2</v>
      </c>
      <c r="N1127" s="93">
        <v>36.99</v>
      </c>
      <c r="O1127" s="25">
        <v>0.57792094043981335</v>
      </c>
      <c r="P1127" s="25">
        <v>3.3730000000000003E-2</v>
      </c>
      <c r="Q1127" s="25">
        <v>1.447E-2</v>
      </c>
      <c r="R1127" s="25">
        <v>3.6702776461733796E-2</v>
      </c>
      <c r="S1127" s="25">
        <v>36.71</v>
      </c>
      <c r="T1127" s="92">
        <v>0.61549893559795621</v>
      </c>
      <c r="U1127" s="25">
        <v>3.6144999999999997E-2</v>
      </c>
      <c r="V1127" s="25">
        <v>1.6944999999999998E-2</v>
      </c>
      <c r="W1127" s="25">
        <v>3.9919845315331569E-2</v>
      </c>
      <c r="X1127" s="93">
        <v>37.49</v>
      </c>
      <c r="Y1127" s="501" t="s">
        <v>3350</v>
      </c>
    </row>
    <row r="1128" spans="1:25" x14ac:dyDescent="0.25">
      <c r="A1128" s="47" t="s">
        <v>19</v>
      </c>
      <c r="B1128" s="144" t="s">
        <v>1159</v>
      </c>
      <c r="C1128" s="153" t="s">
        <v>22</v>
      </c>
      <c r="D1128" s="144">
        <v>0</v>
      </c>
      <c r="E1128" s="148" t="s">
        <v>759</v>
      </c>
      <c r="F1128" s="487">
        <v>10</v>
      </c>
      <c r="G1128" s="148" t="s">
        <v>37</v>
      </c>
      <c r="H1128" s="488">
        <v>1</v>
      </c>
      <c r="I1128" s="148" t="s">
        <v>1036</v>
      </c>
      <c r="J1128" s="35">
        <v>1.3853741718383248</v>
      </c>
      <c r="K1128" s="29">
        <v>2.12E-2</v>
      </c>
      <c r="L1128" s="29">
        <v>1.32E-2</v>
      </c>
      <c r="M1128" s="29">
        <v>2.4973586046060745E-2</v>
      </c>
      <c r="N1128" s="96">
        <v>10.42</v>
      </c>
      <c r="O1128" s="29">
        <v>1.9887015527169818</v>
      </c>
      <c r="P1128" s="29">
        <v>3.3600000000000005E-2</v>
      </c>
      <c r="Q1128" s="29">
        <v>1.4E-2</v>
      </c>
      <c r="R1128" s="29">
        <v>3.6400000000000002E-2</v>
      </c>
      <c r="S1128" s="29">
        <v>10.58</v>
      </c>
      <c r="T1128" s="35">
        <v>2.1370847240200606</v>
      </c>
      <c r="U1128" s="29">
        <v>3.5999999999999997E-2</v>
      </c>
      <c r="V1128" s="29">
        <v>1.6399999999999998E-2</v>
      </c>
      <c r="W1128" s="29">
        <v>3.955957532633534E-2</v>
      </c>
      <c r="X1128" s="96">
        <v>10.7</v>
      </c>
      <c r="Y1128" s="502" t="s">
        <v>3350</v>
      </c>
    </row>
    <row r="1129" spans="1:25" x14ac:dyDescent="0.25">
      <c r="A1129" s="47" t="s">
        <v>19</v>
      </c>
      <c r="B1129" s="144" t="s">
        <v>1159</v>
      </c>
      <c r="C1129" s="153" t="s">
        <v>22</v>
      </c>
      <c r="D1129" s="144">
        <v>0</v>
      </c>
      <c r="E1129" s="148" t="s">
        <v>1160</v>
      </c>
      <c r="F1129" s="487">
        <v>10</v>
      </c>
      <c r="G1129" s="148" t="s">
        <v>3350</v>
      </c>
      <c r="H1129" s="488">
        <v>1</v>
      </c>
      <c r="I1129" s="148" t="s">
        <v>1038</v>
      </c>
      <c r="J1129" s="35">
        <v>0.20001282967747602</v>
      </c>
      <c r="K1129" s="29">
        <v>-3.5999999999999999E-3</v>
      </c>
      <c r="L1129" s="29">
        <v>-2.0000000000000001E-4</v>
      </c>
      <c r="M1129" s="29">
        <v>3.6055512754639891E-3</v>
      </c>
      <c r="N1129" s="96">
        <v>10.42</v>
      </c>
      <c r="O1129" s="29">
        <v>0.24187794203457999</v>
      </c>
      <c r="P1129" s="29">
        <v>-4.2000000000000006E-3</v>
      </c>
      <c r="Q1129" s="29">
        <v>-1.4E-3</v>
      </c>
      <c r="R1129" s="29">
        <v>4.4271887242357316E-3</v>
      </c>
      <c r="S1129" s="29">
        <v>10.58</v>
      </c>
      <c r="T1129" s="35">
        <v>0.23078179853377809</v>
      </c>
      <c r="U1129" s="29">
        <v>-4.0000000000000001E-3</v>
      </c>
      <c r="V1129" s="29">
        <v>-1.5E-3</v>
      </c>
      <c r="W1129" s="29">
        <v>4.2720018726587657E-3</v>
      </c>
      <c r="X1129" s="96">
        <v>10.7</v>
      </c>
      <c r="Y1129" s="502" t="s">
        <v>3350</v>
      </c>
    </row>
    <row r="1130" spans="1:25" x14ac:dyDescent="0.25">
      <c r="A1130" s="47" t="s">
        <v>19</v>
      </c>
      <c r="B1130" s="144" t="s">
        <v>1159</v>
      </c>
      <c r="C1130" s="153" t="s">
        <v>22</v>
      </c>
      <c r="D1130" s="144">
        <v>0</v>
      </c>
      <c r="E1130" s="148" t="s">
        <v>1161</v>
      </c>
      <c r="F1130" s="487">
        <v>10</v>
      </c>
      <c r="G1130" s="148" t="s">
        <v>3350</v>
      </c>
      <c r="H1130" s="488">
        <v>1</v>
      </c>
      <c r="I1130" s="148" t="s">
        <v>1038</v>
      </c>
      <c r="J1130" s="35">
        <v>0.35176547685060278</v>
      </c>
      <c r="K1130" s="29">
        <v>-5.0000000000000001E-3</v>
      </c>
      <c r="L1130" s="29">
        <v>-3.8999999999999998E-3</v>
      </c>
      <c r="M1130" s="29">
        <v>6.3411355449950755E-3</v>
      </c>
      <c r="N1130" s="96">
        <v>10.42</v>
      </c>
      <c r="O1130" s="29">
        <v>0.68083202223123984</v>
      </c>
      <c r="P1130" s="29">
        <v>-1.15E-2</v>
      </c>
      <c r="Q1130" s="29">
        <v>-4.7999999999999996E-3</v>
      </c>
      <c r="R1130" s="29">
        <v>1.2461540835707276E-2</v>
      </c>
      <c r="S1130" s="29">
        <v>10.58</v>
      </c>
      <c r="T1130" s="35">
        <v>0.72975613595238642</v>
      </c>
      <c r="U1130" s="29">
        <v>-1.2199999999999999E-2</v>
      </c>
      <c r="V1130" s="29">
        <v>-5.7999999999999996E-3</v>
      </c>
      <c r="W1130" s="29">
        <v>1.3508515832614624E-2</v>
      </c>
      <c r="X1130" s="96">
        <v>10.7</v>
      </c>
      <c r="Y1130" s="502" t="s">
        <v>3350</v>
      </c>
    </row>
    <row r="1131" spans="1:25" x14ac:dyDescent="0.25">
      <c r="A1131" s="47" t="s">
        <v>19</v>
      </c>
      <c r="B1131" s="144" t="s">
        <v>1159</v>
      </c>
      <c r="C1131" s="153" t="s">
        <v>22</v>
      </c>
      <c r="D1131" s="144">
        <v>0</v>
      </c>
      <c r="E1131" s="148" t="s">
        <v>1162</v>
      </c>
      <c r="F1131" s="487">
        <v>10</v>
      </c>
      <c r="G1131" s="148" t="s">
        <v>3350</v>
      </c>
      <c r="H1131" s="488">
        <v>1</v>
      </c>
      <c r="I1131" s="148" t="s">
        <v>1038</v>
      </c>
      <c r="J1131" s="35">
        <v>1.0593565373063951</v>
      </c>
      <c r="K1131" s="29">
        <v>-1.32E-2</v>
      </c>
      <c r="L1131" s="29">
        <v>-1.3800000000000002E-2</v>
      </c>
      <c r="M1131" s="29">
        <v>1.909659655540746E-2</v>
      </c>
      <c r="N1131" s="96">
        <v>10.42</v>
      </c>
      <c r="O1131" s="29">
        <v>1.212470962835984</v>
      </c>
      <c r="P1131" s="29">
        <v>-1.7299999999999999E-2</v>
      </c>
      <c r="Q1131" s="29">
        <v>-1.3900000000000001E-2</v>
      </c>
      <c r="R1131" s="29">
        <v>2.2192341021172148E-2</v>
      </c>
      <c r="S1131" s="29">
        <v>10.58</v>
      </c>
      <c r="T1131" s="35">
        <v>1.3342651912540286</v>
      </c>
      <c r="U1131" s="29">
        <v>-1.89E-2</v>
      </c>
      <c r="V1131" s="29">
        <v>-1.5900000000000001E-2</v>
      </c>
      <c r="W1131" s="29">
        <v>2.4698582955303326E-2</v>
      </c>
      <c r="X1131" s="96">
        <v>10.7</v>
      </c>
      <c r="Y1131" s="502" t="s">
        <v>3350</v>
      </c>
    </row>
    <row r="1132" spans="1:25" x14ac:dyDescent="0.25">
      <c r="A1132" s="47" t="s">
        <v>19</v>
      </c>
      <c r="B1132" s="144" t="s">
        <v>1159</v>
      </c>
      <c r="C1132" s="153" t="s">
        <v>22</v>
      </c>
      <c r="D1132" s="144">
        <v>0</v>
      </c>
      <c r="E1132" s="148" t="s">
        <v>1026</v>
      </c>
      <c r="F1132" s="487">
        <v>10</v>
      </c>
      <c r="G1132" s="148" t="s">
        <v>59</v>
      </c>
      <c r="H1132" s="144" t="s">
        <v>3350</v>
      </c>
      <c r="I1132" s="148" t="s">
        <v>60</v>
      </c>
      <c r="J1132" s="35">
        <v>2.7586603705981955E-2</v>
      </c>
      <c r="K1132" s="29">
        <v>-1.3000000000000002E-4</v>
      </c>
      <c r="L1132" s="29">
        <v>-4.7999999999999996E-4</v>
      </c>
      <c r="M1132" s="29">
        <v>4.9729267036625424E-4</v>
      </c>
      <c r="N1132" s="96">
        <v>10.42</v>
      </c>
      <c r="O1132" s="29">
        <v>2.664244968746049E-2</v>
      </c>
      <c r="P1132" s="29">
        <v>-1.3000000000000002E-4</v>
      </c>
      <c r="Q1132" s="29">
        <v>-4.6999999999999999E-4</v>
      </c>
      <c r="R1132" s="29">
        <v>4.8764741360946435E-4</v>
      </c>
      <c r="S1132" s="29">
        <v>10.58</v>
      </c>
      <c r="T1132" s="35">
        <v>3.0466167056546971E-2</v>
      </c>
      <c r="U1132" s="29">
        <v>-1.45E-4</v>
      </c>
      <c r="V1132" s="29">
        <v>-5.4500000000000002E-4</v>
      </c>
      <c r="W1132" s="29">
        <v>5.6395921838374094E-4</v>
      </c>
      <c r="X1132" s="96">
        <v>10.7</v>
      </c>
      <c r="Y1132" s="502" t="s">
        <v>3350</v>
      </c>
    </row>
    <row r="1133" spans="1:25" x14ac:dyDescent="0.25">
      <c r="A1133" s="46" t="s">
        <v>19</v>
      </c>
      <c r="B1133" s="145" t="s">
        <v>1159</v>
      </c>
      <c r="C1133" s="149" t="s">
        <v>22</v>
      </c>
      <c r="D1133" s="145">
        <v>0</v>
      </c>
      <c r="E1133" s="149" t="s">
        <v>1035</v>
      </c>
      <c r="F1133" s="145">
        <v>35</v>
      </c>
      <c r="G1133" s="149" t="s">
        <v>31</v>
      </c>
      <c r="H1133" s="145">
        <v>2</v>
      </c>
      <c r="I1133" s="149" t="s">
        <v>61</v>
      </c>
      <c r="J1133" s="97">
        <v>3.9137361118567662</v>
      </c>
      <c r="K1133" s="31">
        <v>0.19886999999999999</v>
      </c>
      <c r="L1133" s="31">
        <v>0.142455</v>
      </c>
      <c r="M1133" s="31">
        <v>0.244627684297996</v>
      </c>
      <c r="N1133" s="98">
        <v>36.130000000000003</v>
      </c>
      <c r="O1133" s="31">
        <v>6.9584443602082287</v>
      </c>
      <c r="P1133" s="31">
        <v>0.39719499999999996</v>
      </c>
      <c r="Q1133" s="31">
        <v>0.144485</v>
      </c>
      <c r="R1133" s="31">
        <v>0.42265799797235587</v>
      </c>
      <c r="S1133" s="31">
        <v>35.11</v>
      </c>
      <c r="T1133" s="97">
        <v>5.9537245375818086</v>
      </c>
      <c r="U1133" s="31">
        <v>0.33211499999999999</v>
      </c>
      <c r="V1133" s="31">
        <v>0.15806500000000001</v>
      </c>
      <c r="W1133" s="31">
        <v>0.36781098060009026</v>
      </c>
      <c r="X1133" s="98">
        <v>35.71</v>
      </c>
      <c r="Y1133" s="503" t="s">
        <v>3350</v>
      </c>
    </row>
    <row r="1134" spans="1:25" x14ac:dyDescent="0.25">
      <c r="A1134" s="47" t="s">
        <v>19</v>
      </c>
      <c r="B1134" s="144" t="s">
        <v>1159</v>
      </c>
      <c r="C1134" s="153" t="s">
        <v>22</v>
      </c>
      <c r="D1134" s="144">
        <v>0</v>
      </c>
      <c r="E1134" s="148" t="s">
        <v>847</v>
      </c>
      <c r="F1134" s="487">
        <v>10</v>
      </c>
      <c r="G1134" s="148" t="s">
        <v>37</v>
      </c>
      <c r="H1134" s="144">
        <v>2</v>
      </c>
      <c r="I1134" s="148" t="s">
        <v>1040</v>
      </c>
      <c r="J1134" s="35">
        <v>13.247598717469366</v>
      </c>
      <c r="K1134" s="29">
        <v>0.1988</v>
      </c>
      <c r="L1134" s="29">
        <v>0.1424</v>
      </c>
      <c r="M1134" s="29">
        <v>0.24453874948563878</v>
      </c>
      <c r="N1134" s="96">
        <v>10.67</v>
      </c>
      <c r="O1134" s="29">
        <v>22.811179363408861</v>
      </c>
      <c r="P1134" s="29">
        <v>0.39679999999999999</v>
      </c>
      <c r="Q1134" s="29">
        <v>0.1444</v>
      </c>
      <c r="R1134" s="29">
        <v>0.42225774119606146</v>
      </c>
      <c r="S1134" s="29">
        <v>10.7</v>
      </c>
      <c r="T1134" s="35">
        <v>19.955993812918102</v>
      </c>
      <c r="U1134" s="29">
        <v>0.33200000000000002</v>
      </c>
      <c r="V1134" s="29">
        <v>0.158</v>
      </c>
      <c r="W1134" s="29">
        <v>0.36767920800610965</v>
      </c>
      <c r="X1134" s="96">
        <v>10.65</v>
      </c>
      <c r="Y1134" s="502" t="s">
        <v>3350</v>
      </c>
    </row>
    <row r="1135" spans="1:25" x14ac:dyDescent="0.25">
      <c r="A1135" s="47" t="s">
        <v>19</v>
      </c>
      <c r="B1135" s="144" t="s">
        <v>1159</v>
      </c>
      <c r="C1135" s="153" t="s">
        <v>22</v>
      </c>
      <c r="D1135" s="144">
        <v>0</v>
      </c>
      <c r="E1135" s="148" t="s">
        <v>1163</v>
      </c>
      <c r="F1135" s="487">
        <v>10</v>
      </c>
      <c r="G1135" s="148" t="s">
        <v>3350</v>
      </c>
      <c r="H1135" s="144">
        <v>2</v>
      </c>
      <c r="I1135" s="148" t="s">
        <v>1038</v>
      </c>
      <c r="J1135" s="35">
        <v>2.8357499223783993</v>
      </c>
      <c r="K1135" s="29">
        <v>-3.9799999999999995E-2</v>
      </c>
      <c r="L1135" s="29">
        <v>-3.4000000000000002E-2</v>
      </c>
      <c r="M1135" s="29">
        <v>5.234539139217511E-2</v>
      </c>
      <c r="N1135" s="96">
        <v>10.67</v>
      </c>
      <c r="O1135" s="29">
        <v>6.6676044089403188</v>
      </c>
      <c r="P1135" s="29">
        <v>-0.11700000000000001</v>
      </c>
      <c r="Q1135" s="29">
        <v>-3.9299999999999995E-2</v>
      </c>
      <c r="R1135" s="29">
        <v>0.12342402521389424</v>
      </c>
      <c r="S1135" s="29">
        <v>10.7</v>
      </c>
      <c r="T1135" s="35">
        <v>5.2532010373085827</v>
      </c>
      <c r="U1135" s="29">
        <v>-8.72E-2</v>
      </c>
      <c r="V1135" s="29">
        <v>-4.2000000000000003E-2</v>
      </c>
      <c r="W1135" s="29">
        <v>9.6787602511891987E-2</v>
      </c>
      <c r="X1135" s="96">
        <v>10.65</v>
      </c>
      <c r="Y1135" s="502" t="s">
        <v>3350</v>
      </c>
    </row>
    <row r="1136" spans="1:25" x14ac:dyDescent="0.25">
      <c r="A1136" s="47" t="s">
        <v>19</v>
      </c>
      <c r="B1136" s="144" t="s">
        <v>1159</v>
      </c>
      <c r="C1136" s="153" t="s">
        <v>22</v>
      </c>
      <c r="D1136" s="144">
        <v>0</v>
      </c>
      <c r="E1136" s="148" t="s">
        <v>1164</v>
      </c>
      <c r="F1136" s="487">
        <v>10</v>
      </c>
      <c r="G1136" s="148" t="s">
        <v>3350</v>
      </c>
      <c r="H1136" s="144">
        <v>2</v>
      </c>
      <c r="I1136" s="148" t="s">
        <v>1038</v>
      </c>
      <c r="J1136" s="35">
        <v>10.225429112470719</v>
      </c>
      <c r="K1136" s="29">
        <v>-0.1452</v>
      </c>
      <c r="L1136" s="29">
        <v>-0.1206</v>
      </c>
      <c r="M1136" s="29">
        <v>0.18875221853000826</v>
      </c>
      <c r="N1136" s="96">
        <v>10.67</v>
      </c>
      <c r="O1136" s="29">
        <v>15.797710282322567</v>
      </c>
      <c r="P1136" s="29">
        <v>-0.2631</v>
      </c>
      <c r="Q1136" s="29">
        <v>-0.12765000000000001</v>
      </c>
      <c r="R1136" s="29">
        <v>0.29243141503607306</v>
      </c>
      <c r="S1136" s="29">
        <v>10.7</v>
      </c>
      <c r="T1136" s="35">
        <v>14.381738880354957</v>
      </c>
      <c r="U1136" s="29">
        <v>-0.22844999999999999</v>
      </c>
      <c r="V1136" s="29">
        <v>-0.13425000000000001</v>
      </c>
      <c r="W1136" s="29">
        <v>0.26497634800109993</v>
      </c>
      <c r="X1136" s="96">
        <v>10.65</v>
      </c>
      <c r="Y1136" s="502" t="s">
        <v>3350</v>
      </c>
    </row>
    <row r="1137" spans="1:25" ht="15.75" thickBot="1" x14ac:dyDescent="0.3">
      <c r="A1137" s="48" t="s">
        <v>19</v>
      </c>
      <c r="B1137" s="146" t="s">
        <v>1159</v>
      </c>
      <c r="C1137" s="511" t="s">
        <v>22</v>
      </c>
      <c r="D1137" s="146">
        <v>0</v>
      </c>
      <c r="E1137" s="152" t="s">
        <v>1043</v>
      </c>
      <c r="F1137" s="496">
        <v>10</v>
      </c>
      <c r="G1137" s="152" t="s">
        <v>59</v>
      </c>
      <c r="H1137" s="146" t="s">
        <v>3350</v>
      </c>
      <c r="I1137" s="152" t="s">
        <v>60</v>
      </c>
      <c r="J1137" s="36">
        <v>4.822687404793532E-3</v>
      </c>
      <c r="K1137" s="33">
        <v>-7.0000000000000007E-5</v>
      </c>
      <c r="L1137" s="33">
        <v>-5.5000000000000002E-5</v>
      </c>
      <c r="M1137" s="33">
        <v>8.9022469073824287E-5</v>
      </c>
      <c r="N1137" s="99">
        <v>10.67</v>
      </c>
      <c r="O1137" s="33">
        <v>2.1827133975297848E-2</v>
      </c>
      <c r="P1137" s="33">
        <v>-3.9500000000000001E-4</v>
      </c>
      <c r="Q1137" s="33">
        <v>-8.5000000000000006E-5</v>
      </c>
      <c r="R1137" s="33">
        <v>4.0404207701673844E-4</v>
      </c>
      <c r="S1137" s="33">
        <v>10.7</v>
      </c>
      <c r="T1137" s="36">
        <v>7.1697168518130234E-3</v>
      </c>
      <c r="U1137" s="33">
        <v>-1.15E-4</v>
      </c>
      <c r="V1137" s="33">
        <v>-6.5000000000000008E-5</v>
      </c>
      <c r="W1137" s="33">
        <v>1.3209844813622906E-4</v>
      </c>
      <c r="X1137" s="99">
        <v>10.65</v>
      </c>
      <c r="Y1137" s="510" t="s">
        <v>3350</v>
      </c>
    </row>
    <row r="1138" spans="1:25" x14ac:dyDescent="0.25">
      <c r="A1138" s="41" t="s">
        <v>19</v>
      </c>
      <c r="B1138" s="142" t="s">
        <v>1165</v>
      </c>
      <c r="C1138" s="147" t="s">
        <v>22</v>
      </c>
      <c r="D1138" s="142">
        <v>0</v>
      </c>
      <c r="E1138" s="147" t="s">
        <v>1035</v>
      </c>
      <c r="F1138" s="145">
        <v>35</v>
      </c>
      <c r="G1138" s="147" t="s">
        <v>31</v>
      </c>
      <c r="H1138" s="500">
        <v>1</v>
      </c>
      <c r="I1138" s="147" t="s">
        <v>30</v>
      </c>
      <c r="J1138" s="92">
        <v>2.257385796962871</v>
      </c>
      <c r="K1138" s="25">
        <v>0.109372</v>
      </c>
      <c r="L1138" s="25">
        <v>9.4428000000000012E-2</v>
      </c>
      <c r="M1138" s="25">
        <v>0.14449526486359338</v>
      </c>
      <c r="N1138" s="93">
        <v>37</v>
      </c>
      <c r="O1138" s="25">
        <v>5.2436047680707887</v>
      </c>
      <c r="P1138" s="25">
        <v>0.305448</v>
      </c>
      <c r="Q1138" s="25">
        <v>0.13288800000000001</v>
      </c>
      <c r="R1138" s="25">
        <v>0.33310313905455768</v>
      </c>
      <c r="S1138" s="25">
        <v>36.72</v>
      </c>
      <c r="T1138" s="92">
        <v>3.8835065564447988</v>
      </c>
      <c r="U1138" s="25">
        <v>0.22308400000000003</v>
      </c>
      <c r="V1138" s="25">
        <v>0.11722800000000001</v>
      </c>
      <c r="W1138" s="25">
        <v>0.25200967251278278</v>
      </c>
      <c r="X1138" s="93">
        <v>37.51</v>
      </c>
      <c r="Y1138" s="501" t="s">
        <v>3350</v>
      </c>
    </row>
    <row r="1139" spans="1:25" x14ac:dyDescent="0.25">
      <c r="A1139" s="47" t="s">
        <v>19</v>
      </c>
      <c r="B1139" s="144" t="s">
        <v>1165</v>
      </c>
      <c r="C1139" s="153" t="s">
        <v>22</v>
      </c>
      <c r="D1139" s="144">
        <v>0</v>
      </c>
      <c r="E1139" s="148" t="s">
        <v>759</v>
      </c>
      <c r="F1139" s="487">
        <v>10</v>
      </c>
      <c r="G1139" s="148" t="s">
        <v>37</v>
      </c>
      <c r="H1139" s="488">
        <v>1</v>
      </c>
      <c r="I1139" s="148" t="s">
        <v>1036</v>
      </c>
      <c r="J1139" s="35">
        <v>7.8043104528766083</v>
      </c>
      <c r="K1139" s="29">
        <v>0.109</v>
      </c>
      <c r="L1139" s="29">
        <v>9.4400000000000012E-2</v>
      </c>
      <c r="M1139" s="29">
        <v>0.14419556165152936</v>
      </c>
      <c r="N1139" s="96">
        <v>10.68</v>
      </c>
      <c r="O1139" s="29">
        <v>17.827591165034665</v>
      </c>
      <c r="P1139" s="29">
        <v>0.30480000000000002</v>
      </c>
      <c r="Q1139" s="29">
        <v>0.1328</v>
      </c>
      <c r="R1139" s="29">
        <v>0.33247387867319744</v>
      </c>
      <c r="S1139" s="29">
        <v>10.78</v>
      </c>
      <c r="T1139" s="35">
        <v>13.322812313720148</v>
      </c>
      <c r="U1139" s="29">
        <v>0.22180000000000002</v>
      </c>
      <c r="V1139" s="29">
        <v>0.11700000000000001</v>
      </c>
      <c r="W1139" s="29">
        <v>0.25076730249376611</v>
      </c>
      <c r="X1139" s="96">
        <v>10.88</v>
      </c>
      <c r="Y1139" s="502" t="s">
        <v>3350</v>
      </c>
    </row>
    <row r="1140" spans="1:25" x14ac:dyDescent="0.25">
      <c r="A1140" s="47" t="s">
        <v>19</v>
      </c>
      <c r="B1140" s="144" t="s">
        <v>1165</v>
      </c>
      <c r="C1140" s="153" t="s">
        <v>22</v>
      </c>
      <c r="D1140" s="144">
        <v>0</v>
      </c>
      <c r="E1140" s="148" t="s">
        <v>1166</v>
      </c>
      <c r="F1140" s="487">
        <v>0</v>
      </c>
      <c r="G1140" s="148" t="s">
        <v>3350</v>
      </c>
      <c r="H1140" s="488">
        <v>1</v>
      </c>
      <c r="I1140" s="148" t="s">
        <v>1038</v>
      </c>
      <c r="J1140" s="35">
        <v>4.3019011342398858</v>
      </c>
      <c r="K1140" s="29">
        <v>-5.8599999999999999E-2</v>
      </c>
      <c r="L1140" s="29">
        <v>-5.3700000000000005E-2</v>
      </c>
      <c r="M1140" s="29">
        <v>7.9483646116669818E-2</v>
      </c>
      <c r="N1140" s="96">
        <v>10.68</v>
      </c>
      <c r="O1140" s="29">
        <v>8.8519466592226941</v>
      </c>
      <c r="P1140" s="29">
        <v>-0.15340000000000001</v>
      </c>
      <c r="Q1140" s="29">
        <v>-6.0999999999999999E-2</v>
      </c>
      <c r="R1140" s="29">
        <v>0.16508349402650768</v>
      </c>
      <c r="S1140" s="29">
        <v>10.78</v>
      </c>
      <c r="T1140" s="35">
        <v>7.7678443247041651</v>
      </c>
      <c r="U1140" s="29">
        <v>-0.12609999999999999</v>
      </c>
      <c r="V1140" s="29">
        <v>-7.3999999999999996E-2</v>
      </c>
      <c r="W1140" s="29">
        <v>0.14620947301731169</v>
      </c>
      <c r="X1140" s="96">
        <v>10.88</v>
      </c>
      <c r="Y1140" s="502" t="s">
        <v>3350</v>
      </c>
    </row>
    <row r="1141" spans="1:25" x14ac:dyDescent="0.25">
      <c r="A1141" s="47" t="s">
        <v>19</v>
      </c>
      <c r="B1141" s="144" t="s">
        <v>1165</v>
      </c>
      <c r="C1141" s="153" t="s">
        <v>22</v>
      </c>
      <c r="D1141" s="144">
        <v>0</v>
      </c>
      <c r="E1141" s="148" t="s">
        <v>1167</v>
      </c>
      <c r="F1141" s="487">
        <v>10</v>
      </c>
      <c r="G1141" s="148" t="s">
        <v>3350</v>
      </c>
      <c r="H1141" s="488">
        <v>1</v>
      </c>
      <c r="I1141" s="148" t="s">
        <v>1038</v>
      </c>
      <c r="J1141" s="35">
        <v>0.92767052394446248</v>
      </c>
      <c r="K1141" s="29">
        <v>-1.3699999999999999E-2</v>
      </c>
      <c r="L1141" s="29">
        <v>-1.03E-2</v>
      </c>
      <c r="M1141" s="29">
        <v>1.7140011668607465E-2</v>
      </c>
      <c r="N1141" s="96">
        <v>10.68</v>
      </c>
      <c r="O1141" s="29">
        <v>0.92663590580835631</v>
      </c>
      <c r="P1141" s="29">
        <v>-1.5800000000000002E-2</v>
      </c>
      <c r="Q1141" s="29">
        <v>-7.0000000000000001E-3</v>
      </c>
      <c r="R1141" s="29">
        <v>1.728120366178236E-2</v>
      </c>
      <c r="S1141" s="29">
        <v>10.78</v>
      </c>
      <c r="T1141" s="35">
        <v>0.85534732223300347</v>
      </c>
      <c r="U1141" s="29">
        <v>-1.44E-2</v>
      </c>
      <c r="V1141" s="29">
        <v>-7.1999999999999998E-3</v>
      </c>
      <c r="W1141" s="29">
        <v>1.6099689437998485E-2</v>
      </c>
      <c r="X1141" s="96">
        <v>10.88</v>
      </c>
      <c r="Y1141" s="502" t="s">
        <v>3350</v>
      </c>
    </row>
    <row r="1142" spans="1:25" x14ac:dyDescent="0.25">
      <c r="A1142" s="47" t="s">
        <v>19</v>
      </c>
      <c r="B1142" s="144" t="s">
        <v>1165</v>
      </c>
      <c r="C1142" s="153" t="s">
        <v>22</v>
      </c>
      <c r="D1142" s="144">
        <v>0</v>
      </c>
      <c r="E1142" s="148" t="s">
        <v>1026</v>
      </c>
      <c r="F1142" s="487">
        <v>10</v>
      </c>
      <c r="G1142" s="148" t="s">
        <v>59</v>
      </c>
      <c r="H1142" s="144" t="s">
        <v>3350</v>
      </c>
      <c r="I1142" s="148" t="s">
        <v>60</v>
      </c>
      <c r="J1142" s="35">
        <v>2.0190744688210326E-2</v>
      </c>
      <c r="K1142" s="29">
        <v>-3.7199999999999999E-4</v>
      </c>
      <c r="L1142" s="29">
        <v>-2.8E-5</v>
      </c>
      <c r="M1142" s="29">
        <v>3.7305227515724922E-4</v>
      </c>
      <c r="N1142" s="96">
        <v>10.68</v>
      </c>
      <c r="O1142" s="29">
        <v>3.5065364578267713E-2</v>
      </c>
      <c r="P1142" s="29">
        <v>-6.4800000000000003E-4</v>
      </c>
      <c r="Q1142" s="29">
        <v>-8.7999999999999998E-5</v>
      </c>
      <c r="R1142" s="29">
        <v>6.5394801016594589E-4</v>
      </c>
      <c r="S1142" s="29">
        <v>10.78</v>
      </c>
      <c r="T1142" s="35">
        <v>6.9283719756360884E-2</v>
      </c>
      <c r="U1142" s="29">
        <v>-1.284E-3</v>
      </c>
      <c r="V1142" s="29">
        <v>-2.2800000000000001E-4</v>
      </c>
      <c r="W1142" s="29">
        <v>1.3040858867421272E-3</v>
      </c>
      <c r="X1142" s="96">
        <v>10.88</v>
      </c>
      <c r="Y1142" s="502" t="s">
        <v>3350</v>
      </c>
    </row>
    <row r="1143" spans="1:25" x14ac:dyDescent="0.25">
      <c r="A1143" s="46" t="s">
        <v>19</v>
      </c>
      <c r="B1143" s="145" t="s">
        <v>1165</v>
      </c>
      <c r="C1143" s="149" t="s">
        <v>22</v>
      </c>
      <c r="D1143" s="145">
        <v>0</v>
      </c>
      <c r="E1143" s="149" t="s">
        <v>1035</v>
      </c>
      <c r="F1143" s="145">
        <v>35</v>
      </c>
      <c r="G1143" s="149" t="s">
        <v>31</v>
      </c>
      <c r="H1143" s="145">
        <v>2</v>
      </c>
      <c r="I1143" s="149" t="s">
        <v>61</v>
      </c>
      <c r="J1143" s="97">
        <v>0</v>
      </c>
      <c r="K1143" s="31">
        <v>0</v>
      </c>
      <c r="L1143" s="31">
        <v>0</v>
      </c>
      <c r="M1143" s="31">
        <v>0</v>
      </c>
      <c r="N1143" s="98">
        <v>37</v>
      </c>
      <c r="O1143" s="31">
        <v>0</v>
      </c>
      <c r="P1143" s="31">
        <v>0</v>
      </c>
      <c r="Q1143" s="31">
        <v>0</v>
      </c>
      <c r="R1143" s="31">
        <v>0</v>
      </c>
      <c r="S1143" s="31">
        <v>36.72</v>
      </c>
      <c r="T1143" s="97">
        <v>0</v>
      </c>
      <c r="U1143" s="31">
        <v>0</v>
      </c>
      <c r="V1143" s="31">
        <v>0</v>
      </c>
      <c r="W1143" s="31">
        <v>0</v>
      </c>
      <c r="X1143" s="98">
        <v>37.51</v>
      </c>
      <c r="Y1143" s="503" t="s">
        <v>3350</v>
      </c>
    </row>
    <row r="1144" spans="1:25" x14ac:dyDescent="0.25">
      <c r="A1144" s="47" t="s">
        <v>19</v>
      </c>
      <c r="B1144" s="144" t="s">
        <v>1165</v>
      </c>
      <c r="C1144" s="153" t="s">
        <v>22</v>
      </c>
      <c r="D1144" s="144">
        <v>0</v>
      </c>
      <c r="E1144" s="148" t="s">
        <v>847</v>
      </c>
      <c r="F1144" s="487">
        <v>10</v>
      </c>
      <c r="G1144" s="148" t="s">
        <v>37</v>
      </c>
      <c r="H1144" s="144">
        <v>2</v>
      </c>
      <c r="I1144" s="148" t="s">
        <v>1040</v>
      </c>
      <c r="J1144" s="35">
        <v>0</v>
      </c>
      <c r="K1144" s="29">
        <v>0</v>
      </c>
      <c r="L1144" s="29">
        <v>0</v>
      </c>
      <c r="M1144" s="29">
        <v>0</v>
      </c>
      <c r="N1144" s="96">
        <v>10.68</v>
      </c>
      <c r="O1144" s="29">
        <v>0</v>
      </c>
      <c r="P1144" s="29">
        <v>0</v>
      </c>
      <c r="Q1144" s="29">
        <v>0</v>
      </c>
      <c r="R1144" s="29">
        <v>0</v>
      </c>
      <c r="S1144" s="29">
        <v>10.78</v>
      </c>
      <c r="T1144" s="35">
        <v>0</v>
      </c>
      <c r="U1144" s="29">
        <v>0</v>
      </c>
      <c r="V1144" s="29">
        <v>0</v>
      </c>
      <c r="W1144" s="29">
        <v>0</v>
      </c>
      <c r="X1144" s="96">
        <v>10.88</v>
      </c>
      <c r="Y1144" s="502" t="s">
        <v>3350</v>
      </c>
    </row>
    <row r="1145" spans="1:25" x14ac:dyDescent="0.25">
      <c r="A1145" s="47" t="s">
        <v>19</v>
      </c>
      <c r="B1145" s="144" t="s">
        <v>1165</v>
      </c>
      <c r="C1145" s="153" t="s">
        <v>22</v>
      </c>
      <c r="D1145" s="144">
        <v>0</v>
      </c>
      <c r="E1145" s="148" t="s">
        <v>1168</v>
      </c>
      <c r="F1145" s="487">
        <v>10</v>
      </c>
      <c r="G1145" s="148" t="s">
        <v>3350</v>
      </c>
      <c r="H1145" s="144">
        <v>2</v>
      </c>
      <c r="I1145" s="148" t="s">
        <v>1038</v>
      </c>
      <c r="J1145" s="35">
        <v>2.6007542255650735</v>
      </c>
      <c r="K1145" s="29">
        <v>-3.6799999999999999E-2</v>
      </c>
      <c r="L1145" s="29">
        <v>-3.0899999999999997E-2</v>
      </c>
      <c r="M1145" s="29">
        <v>4.8052575373230516E-2</v>
      </c>
      <c r="N1145" s="96">
        <v>10.68</v>
      </c>
      <c r="O1145" s="29">
        <v>8.1109759018153671</v>
      </c>
      <c r="P1145" s="29">
        <v>-0.1363</v>
      </c>
      <c r="Q1145" s="29">
        <v>-6.5599999999999992E-2</v>
      </c>
      <c r="R1145" s="29">
        <v>0.1512648339833155</v>
      </c>
      <c r="S1145" s="29">
        <v>10.78</v>
      </c>
      <c r="T1145" s="35">
        <v>4.7335545630793048</v>
      </c>
      <c r="U1145" s="29">
        <v>-8.1500000000000003E-2</v>
      </c>
      <c r="V1145" s="29">
        <v>-3.5999999999999997E-2</v>
      </c>
      <c r="W1145" s="29">
        <v>8.9096857408103913E-2</v>
      </c>
      <c r="X1145" s="96">
        <v>10.88</v>
      </c>
      <c r="Y1145" s="502" t="s">
        <v>3350</v>
      </c>
    </row>
    <row r="1146" spans="1:25" ht="15.75" thickBot="1" x14ac:dyDescent="0.3">
      <c r="A1146" s="48" t="s">
        <v>19</v>
      </c>
      <c r="B1146" s="146" t="s">
        <v>1165</v>
      </c>
      <c r="C1146" s="511" t="s">
        <v>22</v>
      </c>
      <c r="D1146" s="146">
        <v>0</v>
      </c>
      <c r="E1146" s="152" t="s">
        <v>1043</v>
      </c>
      <c r="F1146" s="487">
        <v>10</v>
      </c>
      <c r="G1146" s="152" t="s">
        <v>59</v>
      </c>
      <c r="H1146" s="146" t="s">
        <v>3350</v>
      </c>
      <c r="I1146" s="152" t="s">
        <v>60</v>
      </c>
      <c r="J1146" s="36">
        <v>0</v>
      </c>
      <c r="K1146" s="33">
        <v>0</v>
      </c>
      <c r="L1146" s="33">
        <v>0</v>
      </c>
      <c r="M1146" s="33">
        <v>0</v>
      </c>
      <c r="N1146" s="99">
        <v>10.68</v>
      </c>
      <c r="O1146" s="33">
        <v>0</v>
      </c>
      <c r="P1146" s="33">
        <v>0</v>
      </c>
      <c r="Q1146" s="33">
        <v>0</v>
      </c>
      <c r="R1146" s="33">
        <v>0</v>
      </c>
      <c r="S1146" s="33">
        <v>10.78</v>
      </c>
      <c r="T1146" s="36">
        <v>0</v>
      </c>
      <c r="U1146" s="33">
        <v>0</v>
      </c>
      <c r="V1146" s="33">
        <v>0</v>
      </c>
      <c r="W1146" s="33">
        <v>0</v>
      </c>
      <c r="X1146" s="99">
        <v>10.88</v>
      </c>
      <c r="Y1146" s="510" t="s">
        <v>3350</v>
      </c>
    </row>
    <row r="1147" spans="1:25" x14ac:dyDescent="0.25">
      <c r="A1147" s="41" t="s">
        <v>19</v>
      </c>
      <c r="B1147" s="142" t="s">
        <v>1169</v>
      </c>
      <c r="C1147" s="147" t="s">
        <v>22</v>
      </c>
      <c r="D1147" s="142">
        <v>0</v>
      </c>
      <c r="E1147" s="147" t="s">
        <v>1035</v>
      </c>
      <c r="F1147" s="142">
        <v>35</v>
      </c>
      <c r="G1147" s="147" t="s">
        <v>31</v>
      </c>
      <c r="H1147" s="500">
        <v>1</v>
      </c>
      <c r="I1147" s="147" t="s">
        <v>30</v>
      </c>
      <c r="J1147" s="92">
        <v>18.529502775336827</v>
      </c>
      <c r="K1147" s="25">
        <v>0.92881599999999997</v>
      </c>
      <c r="L1147" s="25">
        <v>0.70722200000000002</v>
      </c>
      <c r="M1147" s="25">
        <v>1.1674168574849344</v>
      </c>
      <c r="N1147" s="93">
        <v>36.417999999999999</v>
      </c>
      <c r="O1147" s="25">
        <v>42.152703711814929</v>
      </c>
      <c r="P1147" s="25">
        <v>2.1920140000000004</v>
      </c>
      <c r="Q1147" s="25">
        <v>1.3840219999999999</v>
      </c>
      <c r="R1147" s="25">
        <v>2.5923815831547641</v>
      </c>
      <c r="S1147" s="25">
        <v>35.548999999999999</v>
      </c>
      <c r="T1147" s="92">
        <v>28.423729796128853</v>
      </c>
      <c r="U1147" s="25">
        <v>1.5272160000000001</v>
      </c>
      <c r="V1147" s="25">
        <v>0.96641999999999995</v>
      </c>
      <c r="W1147" s="25">
        <v>1.8073063733235712</v>
      </c>
      <c r="X1147" s="93">
        <v>36.753999999999998</v>
      </c>
      <c r="Y1147" s="501" t="s">
        <v>3350</v>
      </c>
    </row>
    <row r="1148" spans="1:25" x14ac:dyDescent="0.25">
      <c r="A1148" s="47" t="s">
        <v>19</v>
      </c>
      <c r="B1148" s="144" t="s">
        <v>1169</v>
      </c>
      <c r="C1148" s="153" t="s">
        <v>22</v>
      </c>
      <c r="D1148" s="144">
        <v>0</v>
      </c>
      <c r="E1148" s="148" t="s">
        <v>759</v>
      </c>
      <c r="F1148" s="487">
        <v>10</v>
      </c>
      <c r="G1148" s="148" t="s">
        <v>37</v>
      </c>
      <c r="H1148" s="488">
        <v>1</v>
      </c>
      <c r="I1148" s="148" t="s">
        <v>1036</v>
      </c>
      <c r="J1148" s="35">
        <v>65.513822326296477</v>
      </c>
      <c r="K1148" s="29">
        <v>0.92879999999999996</v>
      </c>
      <c r="L1148" s="29">
        <v>0.70720000000000005</v>
      </c>
      <c r="M1148" s="29">
        <v>1.167390800032277</v>
      </c>
      <c r="N1148" s="96">
        <v>10.3</v>
      </c>
      <c r="O1148" s="29">
        <v>142.84774378948123</v>
      </c>
      <c r="P1148" s="29">
        <v>2.1920000000000002</v>
      </c>
      <c r="Q1148" s="29">
        <v>1.3839999999999999</v>
      </c>
      <c r="R1148" s="29">
        <v>2.5923579999683688</v>
      </c>
      <c r="S1148" s="29">
        <v>10.49</v>
      </c>
      <c r="T1148" s="35">
        <v>99.682420596366725</v>
      </c>
      <c r="U1148" s="29">
        <v>1.5272000000000001</v>
      </c>
      <c r="V1148" s="29">
        <v>0.96639999999999993</v>
      </c>
      <c r="W1148" s="29">
        <v>1.8072821583803675</v>
      </c>
      <c r="X1148" s="96">
        <v>10.48</v>
      </c>
      <c r="Y1148" s="502" t="s">
        <v>3350</v>
      </c>
    </row>
    <row r="1149" spans="1:25" x14ac:dyDescent="0.25">
      <c r="A1149" s="47" t="s">
        <v>19</v>
      </c>
      <c r="B1149" s="144" t="s">
        <v>1169</v>
      </c>
      <c r="C1149" s="153" t="s">
        <v>22</v>
      </c>
      <c r="D1149" s="144">
        <v>0</v>
      </c>
      <c r="E1149" s="148" t="s">
        <v>1170</v>
      </c>
      <c r="F1149" s="487">
        <v>10</v>
      </c>
      <c r="G1149" s="148" t="s">
        <v>3350</v>
      </c>
      <c r="H1149" s="488">
        <v>1</v>
      </c>
      <c r="I1149" s="148" t="s">
        <v>1038</v>
      </c>
      <c r="J1149" s="35">
        <v>37.438288008359997</v>
      </c>
      <c r="K1149" s="29">
        <v>-0.52500000000000002</v>
      </c>
      <c r="L1149" s="29">
        <v>-0.41160000000000002</v>
      </c>
      <c r="M1149" s="29">
        <v>0.66711285402096698</v>
      </c>
      <c r="N1149" s="96">
        <v>10.3</v>
      </c>
      <c r="O1149" s="29">
        <v>58.824091075982508</v>
      </c>
      <c r="P1149" s="29">
        <v>-0.88919999999999999</v>
      </c>
      <c r="Q1149" s="29">
        <v>-0.5907</v>
      </c>
      <c r="R1149" s="29">
        <v>1.0675219576196078</v>
      </c>
      <c r="S1149" s="29">
        <v>10.49</v>
      </c>
      <c r="T1149" s="35">
        <v>56.990967148820829</v>
      </c>
      <c r="U1149" s="29">
        <v>-0.86399999999999999</v>
      </c>
      <c r="V1149" s="29">
        <v>-0.56670000000000009</v>
      </c>
      <c r="W1149" s="29">
        <v>1.0332690307949812</v>
      </c>
      <c r="X1149" s="96">
        <v>10.48</v>
      </c>
      <c r="Y1149" s="502" t="s">
        <v>3350</v>
      </c>
    </row>
    <row r="1150" spans="1:25" x14ac:dyDescent="0.25">
      <c r="A1150" s="47" t="s">
        <v>19</v>
      </c>
      <c r="B1150" s="144" t="s">
        <v>1169</v>
      </c>
      <c r="C1150" s="153" t="s">
        <v>22</v>
      </c>
      <c r="D1150" s="144">
        <v>0</v>
      </c>
      <c r="E1150" s="148" t="s">
        <v>1171</v>
      </c>
      <c r="F1150" s="487">
        <v>10</v>
      </c>
      <c r="G1150" s="148" t="s">
        <v>3350</v>
      </c>
      <c r="H1150" s="488">
        <v>1</v>
      </c>
      <c r="I1150" s="148" t="s">
        <v>1038</v>
      </c>
      <c r="J1150" s="35">
        <v>9.9535835233489234</v>
      </c>
      <c r="K1150" s="29">
        <v>-0.13719999999999999</v>
      </c>
      <c r="L1150" s="29">
        <v>-0.1124</v>
      </c>
      <c r="M1150" s="29">
        <v>0.17736290480255448</v>
      </c>
      <c r="N1150" s="96">
        <v>10.3</v>
      </c>
      <c r="O1150" s="29">
        <v>27.561229802960273</v>
      </c>
      <c r="P1150" s="29">
        <v>-0.44600000000000001</v>
      </c>
      <c r="Q1150" s="29">
        <v>-0.22640000000000002</v>
      </c>
      <c r="R1150" s="29">
        <v>0.50017293009518216</v>
      </c>
      <c r="S1150" s="29">
        <v>10.49</v>
      </c>
      <c r="T1150" s="35">
        <v>19.355471560121849</v>
      </c>
      <c r="U1150" s="29">
        <v>-0.318</v>
      </c>
      <c r="V1150" s="29">
        <v>-0.1484</v>
      </c>
      <c r="W1150" s="29">
        <v>0.35092244157363317</v>
      </c>
      <c r="X1150" s="96">
        <v>10.48</v>
      </c>
      <c r="Y1150" s="502" t="s">
        <v>3350</v>
      </c>
    </row>
    <row r="1151" spans="1:25" x14ac:dyDescent="0.25">
      <c r="A1151" s="47" t="s">
        <v>19</v>
      </c>
      <c r="B1151" s="144" t="s">
        <v>1169</v>
      </c>
      <c r="C1151" s="153" t="s">
        <v>22</v>
      </c>
      <c r="D1151" s="144">
        <v>0</v>
      </c>
      <c r="E1151" s="148" t="s">
        <v>1172</v>
      </c>
      <c r="F1151" s="487">
        <v>10</v>
      </c>
      <c r="G1151" s="148" t="s">
        <v>3350</v>
      </c>
      <c r="H1151" s="488">
        <v>1</v>
      </c>
      <c r="I1151" s="148" t="s">
        <v>1038</v>
      </c>
      <c r="J1151" s="35">
        <v>0</v>
      </c>
      <c r="K1151" s="29">
        <v>0</v>
      </c>
      <c r="L1151" s="29">
        <v>0</v>
      </c>
      <c r="M1151" s="29">
        <v>0</v>
      </c>
      <c r="N1151" s="96">
        <v>10.3</v>
      </c>
      <c r="O1151" s="29">
        <v>0</v>
      </c>
      <c r="P1151" s="29">
        <v>0</v>
      </c>
      <c r="Q1151" s="29">
        <v>0</v>
      </c>
      <c r="R1151" s="29">
        <v>0</v>
      </c>
      <c r="S1151" s="29">
        <v>10.49</v>
      </c>
      <c r="T1151" s="35">
        <v>0</v>
      </c>
      <c r="U1151" s="29">
        <v>0</v>
      </c>
      <c r="V1151" s="29">
        <v>0</v>
      </c>
      <c r="W1151" s="29">
        <v>0</v>
      </c>
      <c r="X1151" s="96">
        <v>10.48</v>
      </c>
      <c r="Y1151" s="502" t="s">
        <v>3350</v>
      </c>
    </row>
    <row r="1152" spans="1:25" x14ac:dyDescent="0.25">
      <c r="A1152" s="47" t="s">
        <v>19</v>
      </c>
      <c r="B1152" s="144" t="s">
        <v>1169</v>
      </c>
      <c r="C1152" s="153" t="s">
        <v>22</v>
      </c>
      <c r="D1152" s="144">
        <v>0</v>
      </c>
      <c r="E1152" s="148" t="s">
        <v>1173</v>
      </c>
      <c r="F1152" s="487">
        <v>10</v>
      </c>
      <c r="G1152" s="148" t="s">
        <v>3350</v>
      </c>
      <c r="H1152" s="488">
        <v>1</v>
      </c>
      <c r="I1152" s="148" t="s">
        <v>1038</v>
      </c>
      <c r="J1152" s="35">
        <v>0.46223155692180257</v>
      </c>
      <c r="K1152" s="29">
        <v>-4.0000000000000001E-3</v>
      </c>
      <c r="L1152" s="29">
        <v>-7.1999999999999998E-3</v>
      </c>
      <c r="M1152" s="29">
        <v>8.236504112789601E-3</v>
      </c>
      <c r="N1152" s="96">
        <v>10.3</v>
      </c>
      <c r="O1152" s="29">
        <v>0.65755699687238811</v>
      </c>
      <c r="P1152" s="29">
        <v>-9.1999999999999998E-3</v>
      </c>
      <c r="Q1152" s="29">
        <v>-7.6E-3</v>
      </c>
      <c r="R1152" s="29">
        <v>1.1933147112141038E-2</v>
      </c>
      <c r="S1152" s="29">
        <v>10.49</v>
      </c>
      <c r="T1152" s="35">
        <v>0.48348865994817813</v>
      </c>
      <c r="U1152" s="29">
        <v>-5.0000000000000001E-3</v>
      </c>
      <c r="V1152" s="29">
        <v>-7.1999999999999998E-3</v>
      </c>
      <c r="W1152" s="29">
        <v>8.7658428003244502E-3</v>
      </c>
      <c r="X1152" s="96">
        <v>10.48</v>
      </c>
      <c r="Y1152" s="502" t="s">
        <v>3350</v>
      </c>
    </row>
    <row r="1153" spans="1:25" x14ac:dyDescent="0.25">
      <c r="A1153" s="47" t="s">
        <v>19</v>
      </c>
      <c r="B1153" s="144" t="s">
        <v>1169</v>
      </c>
      <c r="C1153" s="153" t="s">
        <v>22</v>
      </c>
      <c r="D1153" s="144">
        <v>0</v>
      </c>
      <c r="E1153" s="148" t="s">
        <v>1174</v>
      </c>
      <c r="F1153" s="487">
        <v>10</v>
      </c>
      <c r="G1153" s="148" t="s">
        <v>3350</v>
      </c>
      <c r="H1153" s="488">
        <v>1</v>
      </c>
      <c r="I1153" s="148" t="s">
        <v>1038</v>
      </c>
      <c r="J1153" s="35">
        <v>0</v>
      </c>
      <c r="K1153" s="29">
        <v>0</v>
      </c>
      <c r="L1153" s="29">
        <v>0</v>
      </c>
      <c r="M1153" s="29">
        <v>0</v>
      </c>
      <c r="N1153" s="96">
        <v>10.3</v>
      </c>
      <c r="O1153" s="29">
        <v>0</v>
      </c>
      <c r="P1153" s="29">
        <v>0</v>
      </c>
      <c r="Q1153" s="29">
        <v>0</v>
      </c>
      <c r="R1153" s="29">
        <v>0</v>
      </c>
      <c r="S1153" s="29">
        <v>10.49</v>
      </c>
      <c r="T1153" s="35">
        <v>0</v>
      </c>
      <c r="U1153" s="29">
        <v>0</v>
      </c>
      <c r="V1153" s="29">
        <v>0</v>
      </c>
      <c r="W1153" s="29">
        <v>0</v>
      </c>
      <c r="X1153" s="96">
        <v>10.48</v>
      </c>
      <c r="Y1153" s="502" t="s">
        <v>1175</v>
      </c>
    </row>
    <row r="1154" spans="1:25" x14ac:dyDescent="0.25">
      <c r="A1154" s="47" t="s">
        <v>19</v>
      </c>
      <c r="B1154" s="144" t="s">
        <v>1169</v>
      </c>
      <c r="C1154" s="153" t="s">
        <v>22</v>
      </c>
      <c r="D1154" s="144">
        <v>0</v>
      </c>
      <c r="E1154" s="148" t="s">
        <v>1176</v>
      </c>
      <c r="F1154" s="487">
        <v>10</v>
      </c>
      <c r="G1154" s="148" t="s">
        <v>3350</v>
      </c>
      <c r="H1154" s="488">
        <v>1</v>
      </c>
      <c r="I1154" s="148" t="s">
        <v>1038</v>
      </c>
      <c r="J1154" s="35">
        <v>17.659403420090438</v>
      </c>
      <c r="K1154" s="29">
        <v>-0.26480000000000004</v>
      </c>
      <c r="L1154" s="29">
        <v>-0.17</v>
      </c>
      <c r="M1154" s="29">
        <v>0.31467290954259158</v>
      </c>
      <c r="N1154" s="96">
        <v>10.3</v>
      </c>
      <c r="O1154" s="29">
        <v>54.995743341209575</v>
      </c>
      <c r="P1154" s="29">
        <v>-0.83960000000000001</v>
      </c>
      <c r="Q1154" s="29">
        <v>-0.53959999999999997</v>
      </c>
      <c r="R1154" s="29">
        <v>0.99804625143326897</v>
      </c>
      <c r="S1154" s="29">
        <v>10.49</v>
      </c>
      <c r="T1154" s="35">
        <v>22.010993386066371</v>
      </c>
      <c r="U1154" s="29">
        <v>-0.33</v>
      </c>
      <c r="V1154" s="29">
        <v>-0.22440000000000002</v>
      </c>
      <c r="W1154" s="29">
        <v>0.39906811448673774</v>
      </c>
      <c r="X1154" s="96">
        <v>10.48</v>
      </c>
      <c r="Y1154" s="502" t="s">
        <v>3350</v>
      </c>
    </row>
    <row r="1155" spans="1:25" x14ac:dyDescent="0.25">
      <c r="A1155" s="47" t="s">
        <v>19</v>
      </c>
      <c r="B1155" s="144" t="s">
        <v>1169</v>
      </c>
      <c r="C1155" s="153" t="s">
        <v>22</v>
      </c>
      <c r="D1155" s="144">
        <v>0</v>
      </c>
      <c r="E1155" s="148" t="s">
        <v>1177</v>
      </c>
      <c r="F1155" s="487">
        <v>10</v>
      </c>
      <c r="G1155" s="148" t="s">
        <v>3350</v>
      </c>
      <c r="H1155" s="488">
        <v>1</v>
      </c>
      <c r="I1155" s="148" t="s">
        <v>1038</v>
      </c>
      <c r="J1155" s="35">
        <v>0</v>
      </c>
      <c r="K1155" s="29">
        <v>0</v>
      </c>
      <c r="L1155" s="29">
        <v>0</v>
      </c>
      <c r="M1155" s="29">
        <v>0</v>
      </c>
      <c r="N1155" s="96">
        <v>10.3</v>
      </c>
      <c r="O1155" s="29">
        <v>0</v>
      </c>
      <c r="P1155" s="29">
        <v>0</v>
      </c>
      <c r="Q1155" s="29">
        <v>0</v>
      </c>
      <c r="R1155" s="29">
        <v>0</v>
      </c>
      <c r="S1155" s="29">
        <v>10.49</v>
      </c>
      <c r="T1155" s="35">
        <v>0</v>
      </c>
      <c r="U1155" s="29">
        <v>0</v>
      </c>
      <c r="V1155" s="29">
        <v>0</v>
      </c>
      <c r="W1155" s="29">
        <v>0</v>
      </c>
      <c r="X1155" s="96">
        <v>10.48</v>
      </c>
      <c r="Y1155" s="502" t="s">
        <v>1175</v>
      </c>
    </row>
    <row r="1156" spans="1:25" x14ac:dyDescent="0.25">
      <c r="A1156" s="47" t="s">
        <v>19</v>
      </c>
      <c r="B1156" s="144" t="s">
        <v>1169</v>
      </c>
      <c r="C1156" s="153" t="s">
        <v>22</v>
      </c>
      <c r="D1156" s="144">
        <v>0</v>
      </c>
      <c r="E1156" s="148" t="s">
        <v>1178</v>
      </c>
      <c r="F1156" s="487">
        <v>10</v>
      </c>
      <c r="G1156" s="148" t="s">
        <v>3350</v>
      </c>
      <c r="H1156" s="488">
        <v>1</v>
      </c>
      <c r="I1156" s="148" t="s">
        <v>1038</v>
      </c>
      <c r="J1156" s="35">
        <v>0</v>
      </c>
      <c r="K1156" s="29">
        <v>0</v>
      </c>
      <c r="L1156" s="29">
        <v>0</v>
      </c>
      <c r="M1156" s="29">
        <v>0</v>
      </c>
      <c r="N1156" s="96">
        <v>10.3</v>
      </c>
      <c r="O1156" s="29">
        <v>6.7036181227353539E-2</v>
      </c>
      <c r="P1156" s="29">
        <v>-1.1999999999999999E-3</v>
      </c>
      <c r="Q1156" s="29">
        <v>-2.0000000000000001E-4</v>
      </c>
      <c r="R1156" s="29">
        <v>1.2165525060596439E-3</v>
      </c>
      <c r="S1156" s="29">
        <v>10.49</v>
      </c>
      <c r="T1156" s="35">
        <v>0.1108621499925086</v>
      </c>
      <c r="U1156" s="29">
        <v>-2E-3</v>
      </c>
      <c r="V1156" s="29">
        <v>-2.0000000000000001E-4</v>
      </c>
      <c r="W1156" s="29">
        <v>2.009975124224178E-3</v>
      </c>
      <c r="X1156" s="96">
        <v>10.48</v>
      </c>
      <c r="Y1156" s="502" t="s">
        <v>3350</v>
      </c>
    </row>
    <row r="1157" spans="1:25" x14ac:dyDescent="0.25">
      <c r="A1157" s="47" t="s">
        <v>19</v>
      </c>
      <c r="B1157" s="144" t="s">
        <v>1169</v>
      </c>
      <c r="C1157" s="153" t="s">
        <v>22</v>
      </c>
      <c r="D1157" s="144">
        <v>0</v>
      </c>
      <c r="E1157" s="148" t="s">
        <v>1180</v>
      </c>
      <c r="F1157" s="487">
        <v>10</v>
      </c>
      <c r="G1157" s="148" t="s">
        <v>3350</v>
      </c>
      <c r="H1157" s="488">
        <v>1</v>
      </c>
      <c r="I1157" s="148" t="s">
        <v>1038</v>
      </c>
      <c r="J1157" s="35">
        <v>0.50507884842022555</v>
      </c>
      <c r="K1157" s="29">
        <v>-8.9999999999999993E-3</v>
      </c>
      <c r="L1157" s="29">
        <v>0</v>
      </c>
      <c r="M1157" s="29">
        <v>8.9999999999999993E-3</v>
      </c>
      <c r="N1157" s="96">
        <v>10.3</v>
      </c>
      <c r="O1157" s="29">
        <v>0.51797197440998033</v>
      </c>
      <c r="P1157" s="29">
        <v>-9.4000000000000004E-3</v>
      </c>
      <c r="Q1157" s="29">
        <v>0</v>
      </c>
      <c r="R1157" s="29">
        <v>9.4000000000000004E-3</v>
      </c>
      <c r="S1157" s="29">
        <v>10.49</v>
      </c>
      <c r="T1157" s="35">
        <v>0.71149077776980529</v>
      </c>
      <c r="U1157" s="29">
        <v>-1.2800000000000001E-2</v>
      </c>
      <c r="V1157" s="29">
        <v>-1.6000000000000001E-3</v>
      </c>
      <c r="W1157" s="29">
        <v>1.2899612397277679E-2</v>
      </c>
      <c r="X1157" s="96">
        <v>10.48</v>
      </c>
      <c r="Y1157" s="502" t="s">
        <v>3350</v>
      </c>
    </row>
    <row r="1158" spans="1:25" x14ac:dyDescent="0.25">
      <c r="A1158" s="47" t="s">
        <v>19</v>
      </c>
      <c r="B1158" s="144" t="s">
        <v>1169</v>
      </c>
      <c r="C1158" s="153" t="s">
        <v>22</v>
      </c>
      <c r="D1158" s="144">
        <v>0</v>
      </c>
      <c r="E1158" s="148" t="s">
        <v>1026</v>
      </c>
      <c r="F1158" s="487">
        <v>10</v>
      </c>
      <c r="G1158" s="148" t="s">
        <v>59</v>
      </c>
      <c r="H1158" s="488" t="s">
        <v>3350</v>
      </c>
      <c r="I1158" s="148" t="s">
        <v>60</v>
      </c>
      <c r="J1158" s="35">
        <v>1.5266255691941681E-3</v>
      </c>
      <c r="K1158" s="29">
        <v>-1.5999999999999999E-5</v>
      </c>
      <c r="L1158" s="29">
        <v>-2.1999999999999999E-5</v>
      </c>
      <c r="M1158" s="29">
        <v>2.7202941017470887E-5</v>
      </c>
      <c r="N1158" s="96">
        <v>10.3</v>
      </c>
      <c r="O1158" s="29">
        <v>1.4369209112345142E-3</v>
      </c>
      <c r="P1158" s="29">
        <v>-1.4E-5</v>
      </c>
      <c r="Q1158" s="29">
        <v>-2.1999999999999999E-5</v>
      </c>
      <c r="R1158" s="29">
        <v>2.6076809620810595E-5</v>
      </c>
      <c r="S1158" s="29">
        <v>10.49</v>
      </c>
      <c r="T1158" s="35">
        <v>1.4126823980569316E-3</v>
      </c>
      <c r="U1158" s="29">
        <v>-1.5999999999999999E-5</v>
      </c>
      <c r="V1158" s="29">
        <v>-2.0000000000000002E-5</v>
      </c>
      <c r="W1158" s="29">
        <v>2.5612496949731394E-5</v>
      </c>
      <c r="X1158" s="96">
        <v>10.48</v>
      </c>
      <c r="Y1158" s="502" t="s">
        <v>3350</v>
      </c>
    </row>
    <row r="1159" spans="1:25" x14ac:dyDescent="0.25">
      <c r="A1159" s="46" t="s">
        <v>19</v>
      </c>
      <c r="B1159" s="145" t="s">
        <v>1169</v>
      </c>
      <c r="C1159" s="149" t="s">
        <v>22</v>
      </c>
      <c r="D1159" s="145">
        <v>0</v>
      </c>
      <c r="E1159" s="149" t="s">
        <v>1035</v>
      </c>
      <c r="F1159" s="145">
        <v>35</v>
      </c>
      <c r="G1159" s="149" t="s">
        <v>31</v>
      </c>
      <c r="H1159" s="499">
        <v>2</v>
      </c>
      <c r="I1159" s="149" t="s">
        <v>61</v>
      </c>
      <c r="J1159" s="97">
        <v>17.507201578137384</v>
      </c>
      <c r="K1159" s="31">
        <v>0.907914</v>
      </c>
      <c r="L1159" s="31">
        <v>0.63685599999999987</v>
      </c>
      <c r="M1159" s="31">
        <v>1.1090055888641859</v>
      </c>
      <c r="N1159" s="98">
        <v>36.616</v>
      </c>
      <c r="O1159" s="31">
        <v>40.928714129889912</v>
      </c>
      <c r="P1159" s="31">
        <v>2.0667240000000002</v>
      </c>
      <c r="Q1159" s="31">
        <v>1.4272560000000001</v>
      </c>
      <c r="R1159" s="31">
        <v>2.5116543913747371</v>
      </c>
      <c r="S1159" s="31">
        <v>35.472000000000001</v>
      </c>
      <c r="T1159" s="97">
        <v>27.107216573364113</v>
      </c>
      <c r="U1159" s="31">
        <v>1.4385540000000001</v>
      </c>
      <c r="V1159" s="31">
        <v>0.91445999999999994</v>
      </c>
      <c r="W1159" s="31">
        <v>1.7046039723396167</v>
      </c>
      <c r="X1159" s="98">
        <v>36.348999999999997</v>
      </c>
      <c r="Y1159" s="503" t="s">
        <v>3350</v>
      </c>
    </row>
    <row r="1160" spans="1:25" x14ac:dyDescent="0.25">
      <c r="A1160" s="47" t="s">
        <v>19</v>
      </c>
      <c r="B1160" s="487" t="s">
        <v>1169</v>
      </c>
      <c r="C1160" s="153" t="s">
        <v>22</v>
      </c>
      <c r="D1160" s="487">
        <v>0</v>
      </c>
      <c r="E1160" s="153" t="s">
        <v>847</v>
      </c>
      <c r="F1160" s="487">
        <v>10</v>
      </c>
      <c r="G1160" s="153" t="s">
        <v>37</v>
      </c>
      <c r="H1160" s="487">
        <v>2</v>
      </c>
      <c r="I1160" s="153" t="s">
        <v>1040</v>
      </c>
      <c r="J1160" s="111">
        <v>60.442194186945351</v>
      </c>
      <c r="K1160" s="112">
        <v>0.90720000000000001</v>
      </c>
      <c r="L1160" s="112">
        <v>0.63679999999999992</v>
      </c>
      <c r="M1160" s="112">
        <v>1.1083889570002039</v>
      </c>
      <c r="N1160" s="113">
        <v>10.6</v>
      </c>
      <c r="O1160" s="112">
        <v>138.51630236488748</v>
      </c>
      <c r="P1160" s="112">
        <v>2.0664000000000002</v>
      </c>
      <c r="Q1160" s="112">
        <v>1.4272</v>
      </c>
      <c r="R1160" s="112">
        <v>2.5113559683963564</v>
      </c>
      <c r="S1160" s="112">
        <v>10.48</v>
      </c>
      <c r="T1160" s="111">
        <v>93.474998664908014</v>
      </c>
      <c r="U1160" s="112">
        <v>1.4384000000000001</v>
      </c>
      <c r="V1160" s="112">
        <v>0.91439999999999999</v>
      </c>
      <c r="W1160" s="112">
        <v>1.7044418206556655</v>
      </c>
      <c r="X1160" s="113">
        <v>10.54</v>
      </c>
      <c r="Y1160" s="519" t="s">
        <v>3350</v>
      </c>
    </row>
    <row r="1161" spans="1:25" x14ac:dyDescent="0.25">
      <c r="A1161" s="47" t="s">
        <v>19</v>
      </c>
      <c r="B1161" s="144" t="s">
        <v>1169</v>
      </c>
      <c r="C1161" s="153" t="s">
        <v>22</v>
      </c>
      <c r="D1161" s="144">
        <v>0</v>
      </c>
      <c r="E1161" s="148" t="s">
        <v>1181</v>
      </c>
      <c r="F1161" s="487">
        <v>10</v>
      </c>
      <c r="G1161" s="148" t="s">
        <v>3350</v>
      </c>
      <c r="H1161" s="144">
        <v>2</v>
      </c>
      <c r="I1161" s="148" t="s">
        <v>1038</v>
      </c>
      <c r="J1161" s="35">
        <v>39.202481084770042</v>
      </c>
      <c r="K1161" s="29">
        <v>-0.59839999999999993</v>
      </c>
      <c r="L1161" s="29">
        <v>-0.3604</v>
      </c>
      <c r="M1161" s="29">
        <v>0.69854901044951745</v>
      </c>
      <c r="N1161" s="96">
        <v>10.3</v>
      </c>
      <c r="O1161" s="29">
        <v>79.032132360916933</v>
      </c>
      <c r="P1161" s="29">
        <v>-1.1704000000000001</v>
      </c>
      <c r="Q1161" s="29">
        <v>-0.82899999999999996</v>
      </c>
      <c r="R1161" s="29">
        <v>1.4342514284462122</v>
      </c>
      <c r="S1161" s="29">
        <v>10.49</v>
      </c>
      <c r="T1161" s="35">
        <v>55.720493976101373</v>
      </c>
      <c r="U1161" s="29">
        <v>-0.8538</v>
      </c>
      <c r="V1161" s="29">
        <v>-0.54</v>
      </c>
      <c r="W1161" s="29">
        <v>1.0102348439843085</v>
      </c>
      <c r="X1161" s="96">
        <v>10.48</v>
      </c>
      <c r="Y1161" s="502" t="s">
        <v>3350</v>
      </c>
    </row>
    <row r="1162" spans="1:25" x14ac:dyDescent="0.25">
      <c r="A1162" s="47" t="s">
        <v>19</v>
      </c>
      <c r="B1162" s="144" t="s">
        <v>1169</v>
      </c>
      <c r="C1162" s="153" t="s">
        <v>22</v>
      </c>
      <c r="D1162" s="144">
        <v>0</v>
      </c>
      <c r="E1162" s="148" t="s">
        <v>1182</v>
      </c>
      <c r="F1162" s="487">
        <v>10</v>
      </c>
      <c r="G1162" s="148" t="s">
        <v>3350</v>
      </c>
      <c r="H1162" s="144">
        <v>2</v>
      </c>
      <c r="I1162" s="148" t="s">
        <v>1038</v>
      </c>
      <c r="J1162" s="35">
        <v>6.0422627230805848</v>
      </c>
      <c r="K1162" s="29">
        <v>-8.3799999999999999E-2</v>
      </c>
      <c r="L1162" s="29">
        <v>-6.7599999999999993E-2</v>
      </c>
      <c r="M1162" s="29">
        <v>0.10766707946257295</v>
      </c>
      <c r="N1162" s="96">
        <v>10.3</v>
      </c>
      <c r="O1162" s="29">
        <v>14.428608674758509</v>
      </c>
      <c r="P1162" s="29">
        <v>-0.224</v>
      </c>
      <c r="Q1162" s="29">
        <v>-0.1356</v>
      </c>
      <c r="R1162" s="29">
        <v>0.26184606164691498</v>
      </c>
      <c r="S1162" s="29">
        <v>10.49</v>
      </c>
      <c r="T1162" s="35">
        <v>9.264431786798859</v>
      </c>
      <c r="U1162" s="29">
        <v>-0.14580000000000001</v>
      </c>
      <c r="V1162" s="29">
        <v>-8.3400000000000002E-2</v>
      </c>
      <c r="W1162" s="29">
        <v>0.16796785406737805</v>
      </c>
      <c r="X1162" s="96">
        <v>10.48</v>
      </c>
      <c r="Y1162" s="502" t="s">
        <v>3350</v>
      </c>
    </row>
    <row r="1163" spans="1:25" x14ac:dyDescent="0.25">
      <c r="A1163" s="47" t="s">
        <v>19</v>
      </c>
      <c r="B1163" s="144" t="s">
        <v>1169</v>
      </c>
      <c r="C1163" s="153" t="s">
        <v>22</v>
      </c>
      <c r="D1163" s="144">
        <v>0</v>
      </c>
      <c r="E1163" s="148" t="s">
        <v>1183</v>
      </c>
      <c r="F1163" s="487">
        <v>10</v>
      </c>
      <c r="G1163" s="148" t="s">
        <v>3350</v>
      </c>
      <c r="H1163" s="144">
        <v>2</v>
      </c>
      <c r="I1163" s="148" t="s">
        <v>1038</v>
      </c>
      <c r="J1163" s="35">
        <v>6.4298778583954128</v>
      </c>
      <c r="K1163" s="29">
        <v>-0.1004</v>
      </c>
      <c r="L1163" s="29">
        <v>-5.5200000000000006E-2</v>
      </c>
      <c r="M1163" s="29">
        <v>0.11457399355874788</v>
      </c>
      <c r="N1163" s="96">
        <v>10.3</v>
      </c>
      <c r="O1163" s="29">
        <v>12.642137451360432</v>
      </c>
      <c r="P1163" s="29">
        <v>-0.224</v>
      </c>
      <c r="Q1163" s="29">
        <v>-4.9599999999999998E-2</v>
      </c>
      <c r="R1163" s="29">
        <v>0.2294257178260537</v>
      </c>
      <c r="S1163" s="29">
        <v>10.49</v>
      </c>
      <c r="T1163" s="35">
        <v>8.6628609735110409</v>
      </c>
      <c r="U1163" s="29">
        <v>-0.14580000000000001</v>
      </c>
      <c r="V1163" s="29">
        <v>-5.8400000000000001E-2</v>
      </c>
      <c r="W1163" s="29">
        <v>0.15706113459414459</v>
      </c>
      <c r="X1163" s="96">
        <v>10.48</v>
      </c>
      <c r="Y1163" s="502" t="s">
        <v>3350</v>
      </c>
    </row>
    <row r="1164" spans="1:25" x14ac:dyDescent="0.25">
      <c r="A1164" s="47" t="s">
        <v>19</v>
      </c>
      <c r="B1164" s="144" t="s">
        <v>1169</v>
      </c>
      <c r="C1164" s="153" t="s">
        <v>22</v>
      </c>
      <c r="D1164" s="144">
        <v>0</v>
      </c>
      <c r="E1164" s="148" t="s">
        <v>1184</v>
      </c>
      <c r="F1164" s="487">
        <v>10</v>
      </c>
      <c r="G1164" s="148" t="s">
        <v>3350</v>
      </c>
      <c r="H1164" s="144">
        <v>2</v>
      </c>
      <c r="I1164" s="148" t="s">
        <v>1038</v>
      </c>
      <c r="J1164" s="35">
        <v>12.547886353333642</v>
      </c>
      <c r="K1164" s="29">
        <v>-0.15719999999999998</v>
      </c>
      <c r="L1164" s="29">
        <v>-0.159</v>
      </c>
      <c r="M1164" s="29">
        <v>0.22359078693005219</v>
      </c>
      <c r="N1164" s="96">
        <v>10.3</v>
      </c>
      <c r="O1164" s="29">
        <v>35.226983571551415</v>
      </c>
      <c r="P1164" s="29">
        <v>-0.49480000000000002</v>
      </c>
      <c r="Q1164" s="29">
        <v>-0.40479999999999999</v>
      </c>
      <c r="R1164" s="29">
        <v>0.63928872976144357</v>
      </c>
      <c r="S1164" s="29">
        <v>10.49</v>
      </c>
      <c r="T1164" s="35">
        <v>19.374411224588478</v>
      </c>
      <c r="U1164" s="29">
        <v>-0.26480000000000004</v>
      </c>
      <c r="V1164" s="29">
        <v>-0.23080000000000001</v>
      </c>
      <c r="W1164" s="29">
        <v>0.35126582526627897</v>
      </c>
      <c r="X1164" s="96">
        <v>10.48</v>
      </c>
      <c r="Y1164" s="502" t="s">
        <v>3350</v>
      </c>
    </row>
    <row r="1165" spans="1:25" x14ac:dyDescent="0.25">
      <c r="A1165" s="47" t="s">
        <v>19</v>
      </c>
      <c r="B1165" s="144" t="s">
        <v>1169</v>
      </c>
      <c r="C1165" s="153" t="s">
        <v>22</v>
      </c>
      <c r="D1165" s="144">
        <v>0</v>
      </c>
      <c r="E1165" s="148" t="s">
        <v>1185</v>
      </c>
      <c r="F1165" s="487">
        <v>10</v>
      </c>
      <c r="G1165" s="148" t="s">
        <v>3350</v>
      </c>
      <c r="H1165" s="144">
        <v>2</v>
      </c>
      <c r="I1165" s="148" t="s">
        <v>1038</v>
      </c>
      <c r="J1165" s="35">
        <v>0.23009147539143604</v>
      </c>
      <c r="K1165" s="29">
        <v>-4.0999999999999995E-3</v>
      </c>
      <c r="L1165" s="29">
        <v>0</v>
      </c>
      <c r="M1165" s="29">
        <v>4.0999999999999995E-3</v>
      </c>
      <c r="N1165" s="96">
        <v>10.3</v>
      </c>
      <c r="O1165" s="29">
        <v>0.37470313042424108</v>
      </c>
      <c r="P1165" s="29">
        <v>-6.7999999999999996E-3</v>
      </c>
      <c r="Q1165" s="29">
        <v>0</v>
      </c>
      <c r="R1165" s="29">
        <v>6.7999999999999996E-3</v>
      </c>
      <c r="S1165" s="29">
        <v>10.49</v>
      </c>
      <c r="T1165" s="35">
        <v>0.23165512068128671</v>
      </c>
      <c r="U1165" s="29">
        <v>-4.2000000000000006E-3</v>
      </c>
      <c r="V1165" s="29">
        <v>0</v>
      </c>
      <c r="W1165" s="29">
        <v>4.2000000000000006E-3</v>
      </c>
      <c r="X1165" s="96">
        <v>10.48</v>
      </c>
      <c r="Y1165" s="502" t="s">
        <v>3350</v>
      </c>
    </row>
    <row r="1166" spans="1:25" ht="15.75" thickBot="1" x14ac:dyDescent="0.3">
      <c r="A1166" s="48" t="s">
        <v>19</v>
      </c>
      <c r="B1166" s="146" t="s">
        <v>1169</v>
      </c>
      <c r="C1166" s="511" t="s">
        <v>22</v>
      </c>
      <c r="D1166" s="146">
        <v>0</v>
      </c>
      <c r="E1166" s="152" t="s">
        <v>1043</v>
      </c>
      <c r="F1166" s="496">
        <v>10</v>
      </c>
      <c r="G1166" s="152" t="s">
        <v>59</v>
      </c>
      <c r="H1166" s="146" t="s">
        <v>3350</v>
      </c>
      <c r="I1166" s="152" t="s">
        <v>60</v>
      </c>
      <c r="J1166" s="36">
        <v>3.9055115688515926E-2</v>
      </c>
      <c r="K1166" s="33">
        <v>-7.1400000000000001E-4</v>
      </c>
      <c r="L1166" s="33">
        <v>-5.5999999999999999E-5</v>
      </c>
      <c r="M1166" s="33">
        <v>7.1619271149600506E-4</v>
      </c>
      <c r="N1166" s="99">
        <v>10.6</v>
      </c>
      <c r="O1166" s="33">
        <v>1.8135501308354656E-2</v>
      </c>
      <c r="P1166" s="33">
        <v>-3.2400000000000001E-4</v>
      </c>
      <c r="Q1166" s="33">
        <v>-5.5999999999999999E-5</v>
      </c>
      <c r="R1166" s="33">
        <v>3.2880389292099329E-4</v>
      </c>
      <c r="S1166" s="33">
        <v>10.48</v>
      </c>
      <c r="T1166" s="36">
        <v>9.0640405133777507E-3</v>
      </c>
      <c r="U1166" s="33">
        <v>-1.54E-4</v>
      </c>
      <c r="V1166" s="33">
        <v>-5.9999999999999995E-5</v>
      </c>
      <c r="W1166" s="33">
        <v>1.6527552752903257E-4</v>
      </c>
      <c r="X1166" s="99">
        <v>10.54</v>
      </c>
      <c r="Y1166" s="510" t="s">
        <v>3350</v>
      </c>
    </row>
    <row r="1167" spans="1:25" x14ac:dyDescent="0.25">
      <c r="A1167" s="41" t="s">
        <v>19</v>
      </c>
      <c r="B1167" s="142" t="s">
        <v>1186</v>
      </c>
      <c r="C1167" s="147" t="s">
        <v>22</v>
      </c>
      <c r="D1167" s="142">
        <v>0</v>
      </c>
      <c r="E1167" s="147" t="s">
        <v>1035</v>
      </c>
      <c r="F1167" s="142">
        <v>35</v>
      </c>
      <c r="G1167" s="147" t="s">
        <v>31</v>
      </c>
      <c r="H1167" s="142">
        <v>1</v>
      </c>
      <c r="I1167" s="147" t="s">
        <v>30</v>
      </c>
      <c r="J1167" s="92">
        <v>1.0756226778233171</v>
      </c>
      <c r="K1167" s="25">
        <v>5.7139999999999996E-2</v>
      </c>
      <c r="L1167" s="25">
        <v>4.07E-2</v>
      </c>
      <c r="M1167" s="25">
        <v>7.015318667031456E-2</v>
      </c>
      <c r="N1167" s="93">
        <v>37.700000000000003</v>
      </c>
      <c r="O1167" s="25">
        <v>3.1289960226729567</v>
      </c>
      <c r="P1167" s="25">
        <v>0.18510000000000001</v>
      </c>
      <c r="Q1167" s="25">
        <v>8.0659999999999996E-2</v>
      </c>
      <c r="R1167" s="25">
        <v>0.2019109843470632</v>
      </c>
      <c r="S1167" s="25">
        <v>37.299999999999997</v>
      </c>
      <c r="T1167" s="92">
        <v>1.8835992879474839</v>
      </c>
      <c r="U1167" s="25">
        <v>0.11314</v>
      </c>
      <c r="V1167" s="25">
        <v>4.87E-2</v>
      </c>
      <c r="W1167" s="25">
        <v>0.12317609183603774</v>
      </c>
      <c r="X1167" s="93">
        <v>37.799999999999997</v>
      </c>
      <c r="Y1167" s="501" t="s">
        <v>3350</v>
      </c>
    </row>
    <row r="1168" spans="1:25" x14ac:dyDescent="0.25">
      <c r="A1168" s="47" t="s">
        <v>19</v>
      </c>
      <c r="B1168" s="487" t="s">
        <v>1186</v>
      </c>
      <c r="C1168" s="153" t="s">
        <v>22</v>
      </c>
      <c r="D1168" s="487">
        <v>0</v>
      </c>
      <c r="E1168" s="153" t="s">
        <v>759</v>
      </c>
      <c r="F1168" s="487">
        <v>10</v>
      </c>
      <c r="G1168" s="153" t="s">
        <v>37</v>
      </c>
      <c r="H1168" s="520">
        <v>1</v>
      </c>
      <c r="I1168" s="153" t="s">
        <v>1036</v>
      </c>
      <c r="J1168" s="111">
        <v>3.8173745191862549</v>
      </c>
      <c r="K1168" s="112">
        <v>5.6399999999999999E-2</v>
      </c>
      <c r="L1168" s="112">
        <v>0.04</v>
      </c>
      <c r="M1168" s="112">
        <v>6.9144486403472552E-2</v>
      </c>
      <c r="N1168" s="113">
        <v>10.47</v>
      </c>
      <c r="O1168" s="112">
        <v>10.950835484085584</v>
      </c>
      <c r="P1168" s="112">
        <v>0.18440000000000001</v>
      </c>
      <c r="Q1168" s="112">
        <v>0.08</v>
      </c>
      <c r="R1168" s="112">
        <v>0.20100587056103611</v>
      </c>
      <c r="S1168" s="112">
        <v>10.61</v>
      </c>
      <c r="T1168" s="111">
        <v>6.7219289790075711</v>
      </c>
      <c r="U1168" s="112">
        <v>0.1124</v>
      </c>
      <c r="V1168" s="112">
        <v>4.8000000000000001E-2</v>
      </c>
      <c r="W1168" s="112">
        <v>0.12222012927500936</v>
      </c>
      <c r="X1168" s="113">
        <v>10.51</v>
      </c>
      <c r="Y1168" s="519" t="s">
        <v>3350</v>
      </c>
    </row>
    <row r="1169" spans="1:25" x14ac:dyDescent="0.25">
      <c r="A1169" s="47" t="s">
        <v>19</v>
      </c>
      <c r="B1169" s="144" t="s">
        <v>1186</v>
      </c>
      <c r="C1169" s="153" t="s">
        <v>22</v>
      </c>
      <c r="D1169" s="144">
        <v>0</v>
      </c>
      <c r="E1169" s="148" t="s">
        <v>1187</v>
      </c>
      <c r="F1169" s="487">
        <v>10</v>
      </c>
      <c r="G1169" s="148" t="s">
        <v>3350</v>
      </c>
      <c r="H1169" s="488">
        <v>1</v>
      </c>
      <c r="I1169" s="148" t="s">
        <v>1038</v>
      </c>
      <c r="J1169" s="35">
        <v>0.64808478243168488</v>
      </c>
      <c r="K1169" s="29">
        <v>-8.4000000000000012E-3</v>
      </c>
      <c r="L1169" s="29">
        <v>-8.199999999999999E-3</v>
      </c>
      <c r="M1169" s="29">
        <v>1.1738824472663351E-2</v>
      </c>
      <c r="N1169" s="96">
        <v>10.47</v>
      </c>
      <c r="O1169" s="29">
        <v>4.1895575214421026</v>
      </c>
      <c r="P1169" s="29">
        <v>-6.1700000000000005E-2</v>
      </c>
      <c r="Q1169" s="29">
        <v>-4.5899999999999996E-2</v>
      </c>
      <c r="R1169" s="29">
        <v>7.6900585173326222E-2</v>
      </c>
      <c r="S1169" s="29">
        <v>10.61</v>
      </c>
      <c r="T1169" s="35">
        <v>1.3636977070113203</v>
      </c>
      <c r="U1169" s="29">
        <v>-2.06E-2</v>
      </c>
      <c r="V1169" s="29">
        <v>-1.3800000000000002E-2</v>
      </c>
      <c r="W1169" s="29">
        <v>2.4795160818191924E-2</v>
      </c>
      <c r="X1169" s="96">
        <v>10.51</v>
      </c>
      <c r="Y1169" s="502" t="s">
        <v>3350</v>
      </c>
    </row>
    <row r="1170" spans="1:25" x14ac:dyDescent="0.25">
      <c r="A1170" s="47" t="s">
        <v>19</v>
      </c>
      <c r="B1170" s="144" t="s">
        <v>1186</v>
      </c>
      <c r="C1170" s="153" t="s">
        <v>22</v>
      </c>
      <c r="D1170" s="144">
        <v>0</v>
      </c>
      <c r="E1170" s="148" t="s">
        <v>1188</v>
      </c>
      <c r="F1170" s="487">
        <v>10</v>
      </c>
      <c r="G1170" s="148" t="s">
        <v>3350</v>
      </c>
      <c r="H1170" s="488">
        <v>1</v>
      </c>
      <c r="I1170" s="148" t="s">
        <v>1038</v>
      </c>
      <c r="J1170" s="35">
        <v>2.8776478607980343</v>
      </c>
      <c r="K1170" s="29">
        <v>-4.3900000000000002E-2</v>
      </c>
      <c r="L1170" s="29">
        <v>-2.81E-2</v>
      </c>
      <c r="M1170" s="29">
        <v>5.2123123467420866E-2</v>
      </c>
      <c r="N1170" s="96">
        <v>10.47</v>
      </c>
      <c r="O1170" s="29">
        <v>5.4460152241970823</v>
      </c>
      <c r="P1170" s="29">
        <v>-9.509999999999999E-2</v>
      </c>
      <c r="Q1170" s="29">
        <v>-3.0800000000000001E-2</v>
      </c>
      <c r="R1170" s="29">
        <v>9.9963243244704694E-2</v>
      </c>
      <c r="S1170" s="29">
        <v>10.61</v>
      </c>
      <c r="T1170" s="35">
        <v>4.4600969647967235</v>
      </c>
      <c r="U1170" s="29">
        <v>-7.51E-2</v>
      </c>
      <c r="V1170" s="29">
        <v>-3.0600000000000002E-2</v>
      </c>
      <c r="W1170" s="29">
        <v>8.1094821043023457E-2</v>
      </c>
      <c r="X1170" s="96">
        <v>10.51</v>
      </c>
      <c r="Y1170" s="502" t="s">
        <v>3350</v>
      </c>
    </row>
    <row r="1171" spans="1:25" x14ac:dyDescent="0.25">
      <c r="A1171" s="47" t="s">
        <v>19</v>
      </c>
      <c r="B1171" s="144" t="s">
        <v>1186</v>
      </c>
      <c r="C1171" s="153" t="s">
        <v>22</v>
      </c>
      <c r="D1171" s="144">
        <v>0</v>
      </c>
      <c r="E1171" s="148" t="s">
        <v>1189</v>
      </c>
      <c r="F1171" s="487">
        <v>10</v>
      </c>
      <c r="G1171" s="148" t="s">
        <v>3350</v>
      </c>
      <c r="H1171" s="488">
        <v>1</v>
      </c>
      <c r="I1171" s="148" t="s">
        <v>1038</v>
      </c>
      <c r="J1171" s="35">
        <v>0.46417976681760487</v>
      </c>
      <c r="K1171" s="29">
        <v>-3.8E-3</v>
      </c>
      <c r="L1171" s="29">
        <v>-7.4999999999999997E-3</v>
      </c>
      <c r="M1171" s="29">
        <v>8.407734534343958E-3</v>
      </c>
      <c r="N1171" s="96">
        <v>10.47</v>
      </c>
      <c r="O1171" s="29">
        <v>1.5781582470402133</v>
      </c>
      <c r="P1171" s="29">
        <v>-2.7399999999999997E-2</v>
      </c>
      <c r="Q1171" s="29">
        <v>-9.4000000000000004E-3</v>
      </c>
      <c r="R1171" s="29">
        <v>2.896756807189723E-2</v>
      </c>
      <c r="S1171" s="29">
        <v>10.61</v>
      </c>
      <c r="T1171" s="35">
        <v>1.042886070400006</v>
      </c>
      <c r="U1171" s="29">
        <v>-1.7000000000000001E-2</v>
      </c>
      <c r="V1171" s="29">
        <v>-8.4000000000000012E-3</v>
      </c>
      <c r="W1171" s="29">
        <v>1.8962067397834025E-2</v>
      </c>
      <c r="X1171" s="96">
        <v>10.51</v>
      </c>
      <c r="Y1171" s="502" t="s">
        <v>3350</v>
      </c>
    </row>
    <row r="1172" spans="1:25" x14ac:dyDescent="0.25">
      <c r="A1172" s="47" t="s">
        <v>19</v>
      </c>
      <c r="B1172" s="144" t="s">
        <v>1186</v>
      </c>
      <c r="C1172" s="153" t="s">
        <v>22</v>
      </c>
      <c r="D1172" s="144">
        <v>0</v>
      </c>
      <c r="E1172" s="148" t="s">
        <v>1026</v>
      </c>
      <c r="F1172" s="487">
        <v>10</v>
      </c>
      <c r="G1172" s="148" t="s">
        <v>59</v>
      </c>
      <c r="H1172" s="488" t="s">
        <v>3350</v>
      </c>
      <c r="I1172" s="148" t="s">
        <v>60</v>
      </c>
      <c r="J1172" s="35">
        <v>5.6237006711150915E-2</v>
      </c>
      <c r="K1172" s="29">
        <v>-7.3999999999999999E-4</v>
      </c>
      <c r="L1172" s="29">
        <v>-6.9999999999999999E-4</v>
      </c>
      <c r="M1172" s="29">
        <v>1.0186265262597475E-3</v>
      </c>
      <c r="N1172" s="96">
        <v>10.47</v>
      </c>
      <c r="O1172" s="29">
        <v>5.2414347772275875E-2</v>
      </c>
      <c r="P1172" s="29">
        <v>-6.9999999999999999E-4</v>
      </c>
      <c r="Q1172" s="29">
        <v>-6.6E-4</v>
      </c>
      <c r="R1172" s="29">
        <v>9.6208107766445543E-4</v>
      </c>
      <c r="S1172" s="29">
        <v>10.61</v>
      </c>
      <c r="T1172" s="35">
        <v>5.6022974335466227E-2</v>
      </c>
      <c r="U1172" s="29">
        <v>-7.3999999999999999E-4</v>
      </c>
      <c r="V1172" s="29">
        <v>-6.9999999999999999E-4</v>
      </c>
      <c r="W1172" s="29">
        <v>1.0186265262597475E-3</v>
      </c>
      <c r="X1172" s="96">
        <v>10.51</v>
      </c>
      <c r="Y1172" s="502" t="s">
        <v>3350</v>
      </c>
    </row>
    <row r="1173" spans="1:25" x14ac:dyDescent="0.25">
      <c r="A1173" s="46" t="s">
        <v>19</v>
      </c>
      <c r="B1173" s="145" t="s">
        <v>1186</v>
      </c>
      <c r="C1173" s="149" t="s">
        <v>22</v>
      </c>
      <c r="D1173" s="145">
        <v>0</v>
      </c>
      <c r="E1173" s="149" t="s">
        <v>1035</v>
      </c>
      <c r="F1173" s="145">
        <v>35</v>
      </c>
      <c r="G1173" s="149" t="s">
        <v>31</v>
      </c>
      <c r="H1173" s="499">
        <v>2</v>
      </c>
      <c r="I1173" s="149" t="s">
        <v>61</v>
      </c>
      <c r="J1173" s="97">
        <v>3.3468825543796989</v>
      </c>
      <c r="K1173" s="31">
        <v>0.15397999999999998</v>
      </c>
      <c r="L1173" s="31">
        <v>0.14560000000000001</v>
      </c>
      <c r="M1173" s="31">
        <v>0.2119179095782138</v>
      </c>
      <c r="N1173" s="98">
        <v>36.6</v>
      </c>
      <c r="O1173" s="31">
        <v>6.6031925375455662</v>
      </c>
      <c r="P1173" s="31">
        <v>0.34677999999999998</v>
      </c>
      <c r="Q1173" s="31">
        <v>0.22359999999999999</v>
      </c>
      <c r="R1173" s="31">
        <v>0.41261765400913225</v>
      </c>
      <c r="S1173" s="31">
        <v>36.119999999999997</v>
      </c>
      <c r="T1173" s="97">
        <v>5.9659415581608091</v>
      </c>
      <c r="U1173" s="31">
        <v>0.32518000000000002</v>
      </c>
      <c r="V1173" s="31">
        <v>0.2016</v>
      </c>
      <c r="W1173" s="31">
        <v>0.38260239466056667</v>
      </c>
      <c r="X1173" s="98">
        <v>37.07</v>
      </c>
      <c r="Y1173" s="503" t="s">
        <v>3350</v>
      </c>
    </row>
    <row r="1174" spans="1:25" x14ac:dyDescent="0.25">
      <c r="A1174" s="47" t="s">
        <v>19</v>
      </c>
      <c r="B1174" s="487" t="s">
        <v>1186</v>
      </c>
      <c r="C1174" s="153" t="s">
        <v>22</v>
      </c>
      <c r="D1174" s="487">
        <v>0</v>
      </c>
      <c r="E1174" s="153" t="s">
        <v>847</v>
      </c>
      <c r="F1174" s="487">
        <v>10</v>
      </c>
      <c r="G1174" s="153" t="s">
        <v>37</v>
      </c>
      <c r="H1174" s="487">
        <v>2</v>
      </c>
      <c r="I1174" s="153" t="s">
        <v>1040</v>
      </c>
      <c r="J1174" s="111">
        <v>11.79611409861065</v>
      </c>
      <c r="K1174" s="112">
        <v>0.15159999999999998</v>
      </c>
      <c r="L1174" s="112">
        <v>0.14560000000000001</v>
      </c>
      <c r="M1174" s="112">
        <v>0.21019495712314318</v>
      </c>
      <c r="N1174" s="113">
        <v>10.3</v>
      </c>
      <c r="O1174" s="112">
        <v>22.099839318913297</v>
      </c>
      <c r="P1174" s="112">
        <v>0.34439999999999998</v>
      </c>
      <c r="Q1174" s="112">
        <v>0.22359999999999999</v>
      </c>
      <c r="R1174" s="112">
        <v>0.41061943451327287</v>
      </c>
      <c r="S1174" s="112">
        <v>10.74</v>
      </c>
      <c r="T1174" s="111">
        <v>20.636904211851601</v>
      </c>
      <c r="U1174" s="112">
        <v>0.32280000000000003</v>
      </c>
      <c r="V1174" s="112">
        <v>0.2016</v>
      </c>
      <c r="W1174" s="112">
        <v>0.38058166009412486</v>
      </c>
      <c r="X1174" s="113">
        <v>10.66</v>
      </c>
      <c r="Y1174" s="519" t="s">
        <v>3350</v>
      </c>
    </row>
    <row r="1175" spans="1:25" x14ac:dyDescent="0.25">
      <c r="A1175" s="47" t="s">
        <v>19</v>
      </c>
      <c r="B1175" s="144" t="s">
        <v>1186</v>
      </c>
      <c r="C1175" s="153" t="s">
        <v>22</v>
      </c>
      <c r="D1175" s="144">
        <v>0</v>
      </c>
      <c r="E1175" s="148" t="s">
        <v>1190</v>
      </c>
      <c r="F1175" s="487">
        <v>10</v>
      </c>
      <c r="G1175" s="148" t="s">
        <v>3350</v>
      </c>
      <c r="H1175" s="144">
        <v>2</v>
      </c>
      <c r="I1175" s="148" t="s">
        <v>1038</v>
      </c>
      <c r="J1175" s="35">
        <v>1.4927674985966521</v>
      </c>
      <c r="K1175" s="29">
        <v>-2.23E-2</v>
      </c>
      <c r="L1175" s="29">
        <v>-1.4500000000000001E-2</v>
      </c>
      <c r="M1175" s="29">
        <v>2.6599624057493748E-2</v>
      </c>
      <c r="N1175" s="96">
        <v>10.3</v>
      </c>
      <c r="O1175" s="29">
        <v>3.5027334142326816</v>
      </c>
      <c r="P1175" s="29">
        <v>-6.2600000000000003E-2</v>
      </c>
      <c r="Q1175" s="29">
        <v>-1.78E-2</v>
      </c>
      <c r="R1175" s="29">
        <v>6.508148738312608E-2</v>
      </c>
      <c r="S1175" s="29">
        <v>10.74</v>
      </c>
      <c r="T1175" s="35">
        <v>3.0899578037798099</v>
      </c>
      <c r="U1175" s="29">
        <v>-5.4100000000000002E-2</v>
      </c>
      <c r="V1175" s="29">
        <v>-1.7899999999999999E-2</v>
      </c>
      <c r="W1175" s="29">
        <v>5.6984383825746505E-2</v>
      </c>
      <c r="X1175" s="96">
        <v>10.66</v>
      </c>
      <c r="Y1175" s="502" t="s">
        <v>3350</v>
      </c>
    </row>
    <row r="1176" spans="1:25" x14ac:dyDescent="0.25">
      <c r="A1176" s="47" t="s">
        <v>19</v>
      </c>
      <c r="B1176" s="144" t="s">
        <v>1186</v>
      </c>
      <c r="C1176" s="153" t="s">
        <v>22</v>
      </c>
      <c r="D1176" s="144">
        <v>0</v>
      </c>
      <c r="E1176" s="148" t="s">
        <v>1191</v>
      </c>
      <c r="F1176" s="487">
        <v>10</v>
      </c>
      <c r="G1176" s="148" t="s">
        <v>3350</v>
      </c>
      <c r="H1176" s="144">
        <v>2</v>
      </c>
      <c r="I1176" s="148" t="s">
        <v>1038</v>
      </c>
      <c r="J1176" s="35">
        <v>3.8495491578791405</v>
      </c>
      <c r="K1176" s="29">
        <v>-5.3999999999999999E-2</v>
      </c>
      <c r="L1176" s="29">
        <v>-4.2299999999999997E-2</v>
      </c>
      <c r="M1176" s="29">
        <v>6.8595116444248413E-2</v>
      </c>
      <c r="N1176" s="96">
        <v>10.3</v>
      </c>
      <c r="O1176" s="29">
        <v>6.9818914638397969</v>
      </c>
      <c r="P1176" s="29">
        <v>-0.1134</v>
      </c>
      <c r="Q1176" s="29">
        <v>-6.3E-2</v>
      </c>
      <c r="R1176" s="29">
        <v>0.1297249397764362</v>
      </c>
      <c r="S1176" s="29">
        <v>10.74</v>
      </c>
      <c r="T1176" s="35">
        <v>7.6270963333203516</v>
      </c>
      <c r="U1176" s="29">
        <v>-0.12509999999999999</v>
      </c>
      <c r="V1176" s="29">
        <v>-6.4299999999999996E-2</v>
      </c>
      <c r="W1176" s="29">
        <v>0.14065738515982726</v>
      </c>
      <c r="X1176" s="96">
        <v>10.66</v>
      </c>
      <c r="Y1176" s="502" t="s">
        <v>3350</v>
      </c>
    </row>
    <row r="1177" spans="1:25" x14ac:dyDescent="0.25">
      <c r="A1177" s="47" t="s">
        <v>19</v>
      </c>
      <c r="B1177" s="144" t="s">
        <v>1186</v>
      </c>
      <c r="C1177" s="153" t="s">
        <v>22</v>
      </c>
      <c r="D1177" s="144">
        <v>0</v>
      </c>
      <c r="E1177" s="148" t="s">
        <v>1192</v>
      </c>
      <c r="F1177" s="487">
        <v>10</v>
      </c>
      <c r="G1177" s="148" t="s">
        <v>3350</v>
      </c>
      <c r="H1177" s="144">
        <v>2</v>
      </c>
      <c r="I1177" s="148" t="s">
        <v>1038</v>
      </c>
      <c r="J1177" s="35">
        <v>1.591678692889865</v>
      </c>
      <c r="K1177" s="29">
        <v>-1.7899999999999999E-2</v>
      </c>
      <c r="L1177" s="29">
        <v>-2.1999999999999999E-2</v>
      </c>
      <c r="M1177" s="29">
        <v>2.8362122628604509E-2</v>
      </c>
      <c r="N1177" s="96">
        <v>10.3</v>
      </c>
      <c r="O1177" s="29">
        <v>3.7724457021722162</v>
      </c>
      <c r="P1177" s="29">
        <v>-4.7E-2</v>
      </c>
      <c r="Q1177" s="29">
        <v>-5.1999999999999998E-2</v>
      </c>
      <c r="R1177" s="29">
        <v>7.0092795635500221E-2</v>
      </c>
      <c r="S1177" s="29">
        <v>10.74</v>
      </c>
      <c r="T1177" s="35">
        <v>2.6417252705982075</v>
      </c>
      <c r="U1177" s="29">
        <v>-3.7499999999999999E-2</v>
      </c>
      <c r="V1177" s="29">
        <v>-3.1100000000000003E-2</v>
      </c>
      <c r="W1177" s="29">
        <v>4.8718169095318023E-2</v>
      </c>
      <c r="X1177" s="96">
        <v>10.66</v>
      </c>
      <c r="Y1177" s="502" t="s">
        <v>3350</v>
      </c>
    </row>
    <row r="1178" spans="1:25" x14ac:dyDescent="0.25">
      <c r="A1178" s="47" t="s">
        <v>19</v>
      </c>
      <c r="B1178" s="144" t="s">
        <v>1186</v>
      </c>
      <c r="C1178" s="153" t="s">
        <v>22</v>
      </c>
      <c r="D1178" s="144">
        <v>0</v>
      </c>
      <c r="E1178" s="148" t="s">
        <v>1193</v>
      </c>
      <c r="F1178" s="487">
        <v>10</v>
      </c>
      <c r="G1178" s="148" t="s">
        <v>3350</v>
      </c>
      <c r="H1178" s="144">
        <v>2</v>
      </c>
      <c r="I1178" s="148" t="s">
        <v>1038</v>
      </c>
      <c r="J1178" s="35">
        <v>5.0671738509526891</v>
      </c>
      <c r="K1178" s="29">
        <v>-5.8000000000000003E-2</v>
      </c>
      <c r="L1178" s="29">
        <v>-6.9199999999999998E-2</v>
      </c>
      <c r="M1178" s="29">
        <v>9.0291970850125983E-2</v>
      </c>
      <c r="N1178" s="96">
        <v>10.3</v>
      </c>
      <c r="O1178" s="29">
        <v>8.246464062278493</v>
      </c>
      <c r="P1178" s="29">
        <v>-0.12290000000000001</v>
      </c>
      <c r="Q1178" s="29">
        <v>-9.1499999999999998E-2</v>
      </c>
      <c r="R1178" s="29">
        <v>0.15322095156994686</v>
      </c>
      <c r="S1178" s="29">
        <v>10.74</v>
      </c>
      <c r="T1178" s="35">
        <v>7.5602005626336908</v>
      </c>
      <c r="U1178" s="29">
        <v>-0.10640000000000001</v>
      </c>
      <c r="V1178" s="29">
        <v>-9.01E-2</v>
      </c>
      <c r="W1178" s="29">
        <v>0.13942370673597801</v>
      </c>
      <c r="X1178" s="96">
        <v>10.66</v>
      </c>
      <c r="Y1178" s="502" t="s">
        <v>3350</v>
      </c>
    </row>
    <row r="1179" spans="1:25" ht="15.75" thickBot="1" x14ac:dyDescent="0.3">
      <c r="A1179" s="48" t="s">
        <v>19</v>
      </c>
      <c r="B1179" s="146" t="s">
        <v>1186</v>
      </c>
      <c r="C1179" s="511" t="s">
        <v>22</v>
      </c>
      <c r="D1179" s="146">
        <v>0</v>
      </c>
      <c r="E1179" s="152" t="s">
        <v>1043</v>
      </c>
      <c r="F1179" s="496">
        <v>10</v>
      </c>
      <c r="G1179" s="152" t="s">
        <v>59</v>
      </c>
      <c r="H1179" s="146" t="s">
        <v>3350</v>
      </c>
      <c r="I1179" s="152" t="s">
        <v>60</v>
      </c>
      <c r="J1179" s="36">
        <v>0.13356529547112628</v>
      </c>
      <c r="K1179" s="33">
        <v>-2.3799999999999997E-3</v>
      </c>
      <c r="L1179" s="33">
        <v>0</v>
      </c>
      <c r="M1179" s="33">
        <v>2.3799999999999997E-3</v>
      </c>
      <c r="N1179" s="99">
        <v>10.3</v>
      </c>
      <c r="O1179" s="33">
        <v>0.12809334668087533</v>
      </c>
      <c r="P1179" s="33">
        <v>-2.3799999999999997E-3</v>
      </c>
      <c r="Q1179" s="33">
        <v>0</v>
      </c>
      <c r="R1179" s="33">
        <v>2.3799999999999997E-3</v>
      </c>
      <c r="S1179" s="33">
        <v>10.74</v>
      </c>
      <c r="T1179" s="36">
        <v>0.12905464759405263</v>
      </c>
      <c r="U1179" s="33">
        <v>-2.3799999999999997E-3</v>
      </c>
      <c r="V1179" s="33">
        <v>0</v>
      </c>
      <c r="W1179" s="33">
        <v>2.3799999999999997E-3</v>
      </c>
      <c r="X1179" s="99">
        <v>10.66</v>
      </c>
      <c r="Y1179" s="510" t="s">
        <v>3350</v>
      </c>
    </row>
    <row r="1180" spans="1:25" x14ac:dyDescent="0.25">
      <c r="A1180" s="41" t="s">
        <v>19</v>
      </c>
      <c r="B1180" s="142" t="s">
        <v>1194</v>
      </c>
      <c r="C1180" s="147" t="s">
        <v>22</v>
      </c>
      <c r="D1180" s="142">
        <v>0</v>
      </c>
      <c r="E1180" s="147" t="s">
        <v>1035</v>
      </c>
      <c r="F1180" s="142">
        <v>35</v>
      </c>
      <c r="G1180" s="147" t="s">
        <v>31</v>
      </c>
      <c r="H1180" s="142">
        <v>1</v>
      </c>
      <c r="I1180" s="147" t="s">
        <v>30</v>
      </c>
      <c r="J1180" s="92">
        <v>4.2592152380329651</v>
      </c>
      <c r="K1180" s="25">
        <v>0.20958399999999999</v>
      </c>
      <c r="L1180" s="25">
        <v>0.166658</v>
      </c>
      <c r="M1180" s="25">
        <v>0.26776919542770411</v>
      </c>
      <c r="N1180" s="93">
        <v>36.340000000000003</v>
      </c>
      <c r="O1180" s="25">
        <v>9.5564829629153145</v>
      </c>
      <c r="P1180" s="25">
        <v>0.52037500000000003</v>
      </c>
      <c r="Q1180" s="25">
        <v>0.26384000000000002</v>
      </c>
      <c r="R1180" s="25">
        <v>0.58343953090701695</v>
      </c>
      <c r="S1180" s="25">
        <v>35.29</v>
      </c>
      <c r="T1180" s="92">
        <v>6.7542374750521432</v>
      </c>
      <c r="U1180" s="25">
        <v>0.37592700000000007</v>
      </c>
      <c r="V1180" s="25">
        <v>0.18640000000000001</v>
      </c>
      <c r="W1180" s="25">
        <v>0.41960227517138182</v>
      </c>
      <c r="X1180" s="93">
        <v>35.909999999999997</v>
      </c>
      <c r="Y1180" s="501" t="s">
        <v>3350</v>
      </c>
    </row>
    <row r="1181" spans="1:25" x14ac:dyDescent="0.25">
      <c r="A1181" s="47" t="s">
        <v>19</v>
      </c>
      <c r="B1181" s="487" t="s">
        <v>1194</v>
      </c>
      <c r="C1181" s="153" t="s">
        <v>22</v>
      </c>
      <c r="D1181" s="487">
        <v>0</v>
      </c>
      <c r="E1181" s="153" t="s">
        <v>759</v>
      </c>
      <c r="F1181" s="487">
        <v>10</v>
      </c>
      <c r="G1181" s="153" t="s">
        <v>37</v>
      </c>
      <c r="H1181" s="520">
        <v>1</v>
      </c>
      <c r="I1181" s="153" t="s">
        <v>1036</v>
      </c>
      <c r="J1181" s="111">
        <v>14.618101289007971</v>
      </c>
      <c r="K1181" s="112">
        <v>0.2092</v>
      </c>
      <c r="L1181" s="112">
        <v>0.16639999999999999</v>
      </c>
      <c r="M1181" s="112">
        <v>0.26730806198092866</v>
      </c>
      <c r="N1181" s="113">
        <v>10.57</v>
      </c>
      <c r="O1181" s="112">
        <v>31.701995940850914</v>
      </c>
      <c r="P1181" s="112">
        <v>0.52</v>
      </c>
      <c r="Q1181" s="112">
        <v>0.2636</v>
      </c>
      <c r="R1181" s="112">
        <v>0.58299653515265426</v>
      </c>
      <c r="S1181" s="112">
        <v>10.63</v>
      </c>
      <c r="T1181" s="111">
        <v>23.039480916408376</v>
      </c>
      <c r="U1181" s="112">
        <v>0.37560000000000004</v>
      </c>
      <c r="V1181" s="112">
        <v>0.18640000000000001</v>
      </c>
      <c r="W1181" s="112">
        <v>0.41930933688626593</v>
      </c>
      <c r="X1181" s="113">
        <v>10.52</v>
      </c>
      <c r="Y1181" s="519" t="s">
        <v>3350</v>
      </c>
    </row>
    <row r="1182" spans="1:25" x14ac:dyDescent="0.25">
      <c r="A1182" s="47" t="s">
        <v>19</v>
      </c>
      <c r="B1182" s="144" t="s">
        <v>1194</v>
      </c>
      <c r="C1182" s="153" t="s">
        <v>22</v>
      </c>
      <c r="D1182" s="144">
        <v>0</v>
      </c>
      <c r="E1182" s="148" t="s">
        <v>1195</v>
      </c>
      <c r="F1182" s="487">
        <v>10</v>
      </c>
      <c r="G1182" s="148" t="s">
        <v>3350</v>
      </c>
      <c r="H1182" s="488">
        <v>1</v>
      </c>
      <c r="I1182" s="148" t="s">
        <v>1038</v>
      </c>
      <c r="J1182" s="35">
        <v>3.940396982803811</v>
      </c>
      <c r="K1182" s="29">
        <v>-5.11E-2</v>
      </c>
      <c r="L1182" s="29">
        <v>-5.0799999999999998E-2</v>
      </c>
      <c r="M1182" s="29">
        <v>7.2054493267248776E-2</v>
      </c>
      <c r="N1182" s="96">
        <v>10.57</v>
      </c>
      <c r="O1182" s="29">
        <v>5.9110733480182782</v>
      </c>
      <c r="P1182" s="29">
        <v>-9.4400000000000012E-2</v>
      </c>
      <c r="Q1182" s="29">
        <v>-5.3899999999999997E-2</v>
      </c>
      <c r="R1182" s="29">
        <v>0.10870404776272134</v>
      </c>
      <c r="S1182" s="29">
        <v>10.63</v>
      </c>
      <c r="T1182" s="35">
        <v>5.8948352019842307</v>
      </c>
      <c r="U1182" s="29">
        <v>-9.0700000000000003E-2</v>
      </c>
      <c r="V1182" s="29">
        <v>-5.7299999999999997E-2</v>
      </c>
      <c r="W1182" s="29">
        <v>0.10728364274203221</v>
      </c>
      <c r="X1182" s="96">
        <v>10.52</v>
      </c>
      <c r="Y1182" s="502" t="s">
        <v>3350</v>
      </c>
    </row>
    <row r="1183" spans="1:25" x14ac:dyDescent="0.25">
      <c r="A1183" s="47" t="s">
        <v>19</v>
      </c>
      <c r="B1183" s="144" t="s">
        <v>1194</v>
      </c>
      <c r="C1183" s="153" t="s">
        <v>22</v>
      </c>
      <c r="D1183" s="144">
        <v>0</v>
      </c>
      <c r="E1183" s="148" t="s">
        <v>1196</v>
      </c>
      <c r="F1183" s="487">
        <v>10</v>
      </c>
      <c r="G1183" s="148" t="s">
        <v>3350</v>
      </c>
      <c r="H1183" s="488">
        <v>1</v>
      </c>
      <c r="I1183" s="148" t="s">
        <v>1038</v>
      </c>
      <c r="J1183" s="35">
        <v>1.3398154882670443</v>
      </c>
      <c r="K1183" s="29">
        <v>-1.9600000000000003E-2</v>
      </c>
      <c r="L1183" s="29">
        <v>-1.47E-2</v>
      </c>
      <c r="M1183" s="29">
        <v>2.4500000000000001E-2</v>
      </c>
      <c r="N1183" s="96">
        <v>10.57</v>
      </c>
      <c r="O1183" s="29">
        <v>1.8556894387902121</v>
      </c>
      <c r="P1183" s="29">
        <v>-3.0300000000000001E-2</v>
      </c>
      <c r="Q1183" s="29">
        <v>-1.5699999999999999E-2</v>
      </c>
      <c r="R1183" s="29">
        <v>3.412594321040812E-2</v>
      </c>
      <c r="S1183" s="29">
        <v>10.63</v>
      </c>
      <c r="T1183" s="35">
        <v>1.8039955047744887</v>
      </c>
      <c r="U1183" s="29">
        <v>-2.8500000000000001E-2</v>
      </c>
      <c r="V1183" s="29">
        <v>-1.6300000000000002E-2</v>
      </c>
      <c r="W1183" s="29">
        <v>3.2831996588693783E-2</v>
      </c>
      <c r="X1183" s="96">
        <v>10.52</v>
      </c>
      <c r="Y1183" s="502" t="s">
        <v>3350</v>
      </c>
    </row>
    <row r="1184" spans="1:25" x14ac:dyDescent="0.25">
      <c r="A1184" s="47" t="s">
        <v>19</v>
      </c>
      <c r="B1184" s="144" t="s">
        <v>1194</v>
      </c>
      <c r="C1184" s="153" t="s">
        <v>22</v>
      </c>
      <c r="D1184" s="144">
        <v>0</v>
      </c>
      <c r="E1184" s="148" t="s">
        <v>1026</v>
      </c>
      <c r="F1184" s="487">
        <v>10</v>
      </c>
      <c r="G1184" s="148" t="s">
        <v>59</v>
      </c>
      <c r="H1184" s="488" t="s">
        <v>3350</v>
      </c>
      <c r="I1184" s="148" t="s">
        <v>60</v>
      </c>
      <c r="J1184" s="35">
        <v>2.5299159286497917E-2</v>
      </c>
      <c r="K1184" s="29">
        <v>-3.8400000000000001E-4</v>
      </c>
      <c r="L1184" s="29">
        <v>-2.5799999999999998E-4</v>
      </c>
      <c r="M1184" s="29">
        <v>4.6262295662882964E-4</v>
      </c>
      <c r="N1184" s="96">
        <v>10.57</v>
      </c>
      <c r="O1184" s="29">
        <v>2.4210281860677592E-2</v>
      </c>
      <c r="P1184" s="29">
        <v>-3.7500000000000001E-4</v>
      </c>
      <c r="Q1184" s="29">
        <v>-2.3999999999999998E-4</v>
      </c>
      <c r="R1184" s="29">
        <v>4.4522466238967488E-4</v>
      </c>
      <c r="S1184" s="29">
        <v>10.63</v>
      </c>
      <c r="T1184" s="35">
        <v>1.7967427855557268E-2</v>
      </c>
      <c r="U1184" s="29">
        <v>-3.2700000000000003E-4</v>
      </c>
      <c r="V1184" s="29">
        <v>0</v>
      </c>
      <c r="W1184" s="29">
        <v>3.2700000000000003E-4</v>
      </c>
      <c r="X1184" s="96">
        <v>10.52</v>
      </c>
      <c r="Y1184" s="502" t="s">
        <v>3350</v>
      </c>
    </row>
    <row r="1185" spans="1:25" x14ac:dyDescent="0.25">
      <c r="A1185" s="46" t="s">
        <v>19</v>
      </c>
      <c r="B1185" s="145" t="s">
        <v>1194</v>
      </c>
      <c r="C1185" s="149" t="s">
        <v>22</v>
      </c>
      <c r="D1185" s="145">
        <v>0</v>
      </c>
      <c r="E1185" s="149" t="s">
        <v>1035</v>
      </c>
      <c r="F1185" s="145">
        <v>35</v>
      </c>
      <c r="G1185" s="149" t="s">
        <v>31</v>
      </c>
      <c r="H1185" s="499">
        <v>2</v>
      </c>
      <c r="I1185" s="149" t="s">
        <v>61</v>
      </c>
      <c r="J1185" s="97">
        <v>0</v>
      </c>
      <c r="K1185" s="31">
        <v>0</v>
      </c>
      <c r="L1185" s="31">
        <v>0</v>
      </c>
      <c r="M1185" s="31">
        <v>0</v>
      </c>
      <c r="N1185" s="98">
        <v>0</v>
      </c>
      <c r="O1185" s="31">
        <v>0</v>
      </c>
      <c r="P1185" s="31">
        <v>0</v>
      </c>
      <c r="Q1185" s="31">
        <v>0</v>
      </c>
      <c r="R1185" s="31">
        <v>0</v>
      </c>
      <c r="S1185" s="31">
        <v>0</v>
      </c>
      <c r="T1185" s="97">
        <v>0</v>
      </c>
      <c r="U1185" s="31">
        <v>0</v>
      </c>
      <c r="V1185" s="31">
        <v>0</v>
      </c>
      <c r="W1185" s="31">
        <v>0</v>
      </c>
      <c r="X1185" s="98">
        <v>0</v>
      </c>
      <c r="Y1185" s="503" t="s">
        <v>41</v>
      </c>
    </row>
    <row r="1186" spans="1:25" x14ac:dyDescent="0.25">
      <c r="A1186" s="47" t="s">
        <v>19</v>
      </c>
      <c r="B1186" s="487" t="s">
        <v>1194</v>
      </c>
      <c r="C1186" s="153" t="s">
        <v>22</v>
      </c>
      <c r="D1186" s="487">
        <v>0</v>
      </c>
      <c r="E1186" s="153" t="s">
        <v>847</v>
      </c>
      <c r="F1186" s="487">
        <v>10</v>
      </c>
      <c r="G1186" s="153" t="s">
        <v>37</v>
      </c>
      <c r="H1186" s="487">
        <v>2</v>
      </c>
      <c r="I1186" s="153" t="s">
        <v>1040</v>
      </c>
      <c r="J1186" s="111">
        <v>0</v>
      </c>
      <c r="K1186" s="112">
        <v>0</v>
      </c>
      <c r="L1186" s="112">
        <v>0</v>
      </c>
      <c r="M1186" s="112">
        <v>0</v>
      </c>
      <c r="N1186" s="113">
        <v>0</v>
      </c>
      <c r="O1186" s="112">
        <v>0</v>
      </c>
      <c r="P1186" s="112">
        <v>0</v>
      </c>
      <c r="Q1186" s="112">
        <v>0</v>
      </c>
      <c r="R1186" s="112">
        <v>0</v>
      </c>
      <c r="S1186" s="112">
        <v>0</v>
      </c>
      <c r="T1186" s="111">
        <v>0</v>
      </c>
      <c r="U1186" s="112">
        <v>0</v>
      </c>
      <c r="V1186" s="112">
        <v>0</v>
      </c>
      <c r="W1186" s="112">
        <v>0</v>
      </c>
      <c r="X1186" s="113">
        <v>0</v>
      </c>
      <c r="Y1186" s="519" t="s">
        <v>41</v>
      </c>
    </row>
    <row r="1187" spans="1:25" x14ac:dyDescent="0.25">
      <c r="A1187" s="47" t="s">
        <v>19</v>
      </c>
      <c r="B1187" s="144" t="s">
        <v>1194</v>
      </c>
      <c r="C1187" s="153" t="s">
        <v>22</v>
      </c>
      <c r="D1187" s="144">
        <v>0</v>
      </c>
      <c r="E1187" s="148" t="s">
        <v>1197</v>
      </c>
      <c r="F1187" s="487">
        <v>10</v>
      </c>
      <c r="G1187" s="148" t="s">
        <v>3350</v>
      </c>
      <c r="H1187" s="144">
        <v>2</v>
      </c>
      <c r="I1187" s="148" t="s">
        <v>1038</v>
      </c>
      <c r="J1187" s="35">
        <v>9.0793318597051993</v>
      </c>
      <c r="K1187" s="29">
        <v>-0.1207</v>
      </c>
      <c r="L1187" s="29">
        <v>-0.114</v>
      </c>
      <c r="M1187" s="29">
        <v>0.16602557031975526</v>
      </c>
      <c r="N1187" s="96">
        <v>10.57</v>
      </c>
      <c r="O1187" s="29">
        <v>23.015060940660636</v>
      </c>
      <c r="P1187" s="29">
        <v>-0.36580000000000001</v>
      </c>
      <c r="Q1187" s="29">
        <v>-0.21290000000000001</v>
      </c>
      <c r="R1187" s="29">
        <v>0.42324466919265508</v>
      </c>
      <c r="S1187" s="29">
        <v>10.63</v>
      </c>
      <c r="T1187" s="35">
        <v>14.704268687725051</v>
      </c>
      <c r="U1187" s="29">
        <v>-0.23619999999999999</v>
      </c>
      <c r="V1187" s="29">
        <v>-0.1258</v>
      </c>
      <c r="W1187" s="29">
        <v>0.26761180840912085</v>
      </c>
      <c r="X1187" s="96">
        <v>10.52</v>
      </c>
      <c r="Y1187" s="502" t="s">
        <v>3350</v>
      </c>
    </row>
    <row r="1188" spans="1:25" x14ac:dyDescent="0.25">
      <c r="A1188" s="47" t="s">
        <v>19</v>
      </c>
      <c r="B1188" s="144" t="s">
        <v>1194</v>
      </c>
      <c r="C1188" s="153" t="s">
        <v>22</v>
      </c>
      <c r="D1188" s="144">
        <v>0</v>
      </c>
      <c r="E1188" s="148" t="s">
        <v>1198</v>
      </c>
      <c r="F1188" s="487">
        <v>10</v>
      </c>
      <c r="G1188" s="148" t="s">
        <v>3350</v>
      </c>
      <c r="H1188" s="144">
        <v>2</v>
      </c>
      <c r="I1188" s="148" t="s">
        <v>1038</v>
      </c>
      <c r="J1188" s="35">
        <v>0.91873062052597332</v>
      </c>
      <c r="K1188" s="29">
        <v>-1.6800000000000002E-2</v>
      </c>
      <c r="L1188" s="29">
        <v>0</v>
      </c>
      <c r="M1188" s="29">
        <v>1.6800000000000002E-2</v>
      </c>
      <c r="N1188" s="96">
        <v>10.57</v>
      </c>
      <c r="O1188" s="29">
        <v>1.4964736077955834</v>
      </c>
      <c r="P1188" s="29">
        <v>-2.7519999999999999E-2</v>
      </c>
      <c r="Q1188" s="29">
        <v>0</v>
      </c>
      <c r="R1188" s="29">
        <v>2.7519999999999999E-2</v>
      </c>
      <c r="S1188" s="29">
        <v>10.63</v>
      </c>
      <c r="T1188" s="35">
        <v>1.0593639420646608</v>
      </c>
      <c r="U1188" s="29">
        <v>-1.9280000000000002E-2</v>
      </c>
      <c r="V1188" s="29">
        <v>0</v>
      </c>
      <c r="W1188" s="29">
        <v>1.9280000000000002E-2</v>
      </c>
      <c r="X1188" s="96">
        <v>10.52</v>
      </c>
      <c r="Y1188" s="502" t="s">
        <v>3350</v>
      </c>
    </row>
    <row r="1189" spans="1:25" x14ac:dyDescent="0.25">
      <c r="A1189" s="47" t="s">
        <v>19</v>
      </c>
      <c r="B1189" s="144" t="s">
        <v>1194</v>
      </c>
      <c r="C1189" s="153" t="s">
        <v>22</v>
      </c>
      <c r="D1189" s="144">
        <v>0</v>
      </c>
      <c r="E1189" s="148" t="s">
        <v>1199</v>
      </c>
      <c r="F1189" s="487">
        <v>10</v>
      </c>
      <c r="G1189" s="148" t="s">
        <v>3350</v>
      </c>
      <c r="H1189" s="144">
        <v>2</v>
      </c>
      <c r="I1189" s="148" t="s">
        <v>1038</v>
      </c>
      <c r="J1189" s="35">
        <v>2.734317322993968E-2</v>
      </c>
      <c r="K1189" s="29">
        <v>-5.0000000000000001E-4</v>
      </c>
      <c r="L1189" s="29">
        <v>0</v>
      </c>
      <c r="M1189" s="29">
        <v>5.0000000000000001E-4</v>
      </c>
      <c r="N1189" s="96">
        <v>10.57</v>
      </c>
      <c r="O1189" s="29">
        <v>5.981544217206184E-2</v>
      </c>
      <c r="P1189" s="29">
        <v>-1.1000000000000001E-3</v>
      </c>
      <c r="Q1189" s="29">
        <v>0</v>
      </c>
      <c r="R1189" s="29">
        <v>1.1000000000000001E-3</v>
      </c>
      <c r="S1189" s="29">
        <v>10.63</v>
      </c>
      <c r="T1189" s="35">
        <v>4.9755956933874461E-2</v>
      </c>
      <c r="U1189" s="29">
        <v>-8.9999999999999998E-4</v>
      </c>
      <c r="V1189" s="29">
        <v>-1E-4</v>
      </c>
      <c r="W1189" s="29">
        <v>9.0553851381374166E-4</v>
      </c>
      <c r="X1189" s="96">
        <v>10.52</v>
      </c>
      <c r="Y1189" s="502" t="s">
        <v>3350</v>
      </c>
    </row>
    <row r="1190" spans="1:25" ht="15.75" thickBot="1" x14ac:dyDescent="0.3">
      <c r="A1190" s="48" t="s">
        <v>19</v>
      </c>
      <c r="B1190" s="146" t="s">
        <v>1194</v>
      </c>
      <c r="C1190" s="511" t="s">
        <v>22</v>
      </c>
      <c r="D1190" s="146">
        <v>0</v>
      </c>
      <c r="E1190" s="152" t="s">
        <v>1043</v>
      </c>
      <c r="F1190" s="496">
        <v>10</v>
      </c>
      <c r="G1190" s="152" t="s">
        <v>59</v>
      </c>
      <c r="H1190" s="146" t="s">
        <v>3350</v>
      </c>
      <c r="I1190" s="152" t="s">
        <v>60</v>
      </c>
      <c r="J1190" s="36">
        <v>0</v>
      </c>
      <c r="K1190" s="33">
        <v>0</v>
      </c>
      <c r="L1190" s="33">
        <v>0</v>
      </c>
      <c r="M1190" s="33">
        <v>0</v>
      </c>
      <c r="N1190" s="99">
        <v>0</v>
      </c>
      <c r="O1190" s="33">
        <v>0</v>
      </c>
      <c r="P1190" s="33">
        <v>0</v>
      </c>
      <c r="Q1190" s="33">
        <v>0</v>
      </c>
      <c r="R1190" s="33">
        <v>0</v>
      </c>
      <c r="S1190" s="33">
        <v>0</v>
      </c>
      <c r="T1190" s="36">
        <v>0</v>
      </c>
      <c r="U1190" s="33">
        <v>0</v>
      </c>
      <c r="V1190" s="33">
        <v>0</v>
      </c>
      <c r="W1190" s="33">
        <v>0</v>
      </c>
      <c r="X1190" s="99">
        <v>0</v>
      </c>
      <c r="Y1190" s="510" t="s">
        <v>41</v>
      </c>
    </row>
    <row r="1191" spans="1:25" x14ac:dyDescent="0.25">
      <c r="A1191" s="46" t="s">
        <v>19</v>
      </c>
      <c r="B1191" s="145" t="s">
        <v>1200</v>
      </c>
      <c r="C1191" s="149" t="s">
        <v>22</v>
      </c>
      <c r="D1191" s="145">
        <v>0</v>
      </c>
      <c r="E1191" s="149" t="s">
        <v>1035</v>
      </c>
      <c r="F1191" s="145">
        <v>35</v>
      </c>
      <c r="G1191" s="149" t="s">
        <v>31</v>
      </c>
      <c r="H1191" s="145">
        <v>1</v>
      </c>
      <c r="I1191" s="149" t="s">
        <v>30</v>
      </c>
      <c r="J1191" s="97">
        <v>1.0111431603081686</v>
      </c>
      <c r="K1191" s="31">
        <v>4.65E-2</v>
      </c>
      <c r="L1191" s="31">
        <v>4.9200000000000001E-2</v>
      </c>
      <c r="M1191" s="31">
        <v>6.7697045725792201E-2</v>
      </c>
      <c r="N1191" s="98">
        <v>38.700000000000003</v>
      </c>
      <c r="O1191" s="31">
        <v>1.4498772243984663</v>
      </c>
      <c r="P1191" s="31">
        <v>8.2500000000000004E-2</v>
      </c>
      <c r="Q1191" s="31">
        <v>4.1399999999999999E-2</v>
      </c>
      <c r="R1191" s="31">
        <v>9.2304983614103955E-2</v>
      </c>
      <c r="S1191" s="31">
        <v>36.799999999999997</v>
      </c>
      <c r="T1191" s="97">
        <v>1.35647575521101</v>
      </c>
      <c r="U1191" s="31">
        <v>7.2300000000000003E-2</v>
      </c>
      <c r="V1191" s="31">
        <v>5.2200000000000003E-2</v>
      </c>
      <c r="W1191" s="31">
        <v>8.9174716147571789E-2</v>
      </c>
      <c r="X1191" s="98">
        <v>38</v>
      </c>
      <c r="Y1191" s="503" t="s">
        <v>3350</v>
      </c>
    </row>
    <row r="1192" spans="1:25" x14ac:dyDescent="0.25">
      <c r="A1192" s="47" t="s">
        <v>19</v>
      </c>
      <c r="B1192" s="487" t="s">
        <v>1200</v>
      </c>
      <c r="C1192" s="153" t="s">
        <v>22</v>
      </c>
      <c r="D1192" s="487">
        <v>0</v>
      </c>
      <c r="E1192" s="153" t="s">
        <v>759</v>
      </c>
      <c r="F1192" s="487">
        <v>10</v>
      </c>
      <c r="G1192" s="153" t="s">
        <v>37</v>
      </c>
      <c r="H1192" s="520">
        <v>1</v>
      </c>
      <c r="I1192" s="153" t="s">
        <v>1036</v>
      </c>
      <c r="J1192" s="111">
        <v>3.62662097348713</v>
      </c>
      <c r="K1192" s="112">
        <v>4.65E-2</v>
      </c>
      <c r="L1192" s="112">
        <v>4.9200000000000001E-2</v>
      </c>
      <c r="M1192" s="112">
        <v>6.7697045725792201E-2</v>
      </c>
      <c r="N1192" s="113">
        <v>10.79</v>
      </c>
      <c r="O1192" s="112">
        <v>5.0814744626536719</v>
      </c>
      <c r="P1192" s="112">
        <v>8.2500000000000004E-2</v>
      </c>
      <c r="Q1192" s="112">
        <v>4.1399999999999999E-2</v>
      </c>
      <c r="R1192" s="112">
        <v>9.2304983614103955E-2</v>
      </c>
      <c r="S1192" s="112">
        <v>10.5</v>
      </c>
      <c r="T1192" s="111">
        <v>4.7595640533719639</v>
      </c>
      <c r="U1192" s="112">
        <v>7.2300000000000003E-2</v>
      </c>
      <c r="V1192" s="112">
        <v>5.2200000000000003E-2</v>
      </c>
      <c r="W1192" s="112">
        <v>8.9174716147571789E-2</v>
      </c>
      <c r="X1192" s="113">
        <v>10.83</v>
      </c>
      <c r="Y1192" s="519" t="s">
        <v>3350</v>
      </c>
    </row>
    <row r="1193" spans="1:25" x14ac:dyDescent="0.25">
      <c r="A1193" s="47" t="s">
        <v>19</v>
      </c>
      <c r="B1193" s="144" t="s">
        <v>1200</v>
      </c>
      <c r="C1193" s="153" t="s">
        <v>22</v>
      </c>
      <c r="D1193" s="144">
        <v>0</v>
      </c>
      <c r="E1193" s="148" t="s">
        <v>1203</v>
      </c>
      <c r="F1193" s="487">
        <v>10</v>
      </c>
      <c r="G1193" s="148" t="s">
        <v>3350</v>
      </c>
      <c r="H1193" s="488">
        <v>1</v>
      </c>
      <c r="I1193" s="148" t="s">
        <v>1038</v>
      </c>
      <c r="J1193" s="35">
        <v>0.24648635420995338</v>
      </c>
      <c r="K1193" s="29">
        <v>-4.5999999999999999E-3</v>
      </c>
      <c r="L1193" s="29">
        <v>-1E-4</v>
      </c>
      <c r="M1193" s="29">
        <v>4.6010868281309361E-3</v>
      </c>
      <c r="N1193" s="96">
        <v>10.79</v>
      </c>
      <c r="O1193" s="29">
        <v>0.3633360858794385</v>
      </c>
      <c r="P1193" s="29">
        <v>-6.6E-3</v>
      </c>
      <c r="Q1193" s="29">
        <v>0</v>
      </c>
      <c r="R1193" s="29">
        <v>6.6E-3</v>
      </c>
      <c r="S1193" s="29">
        <v>10.5</v>
      </c>
      <c r="T1193" s="35">
        <v>0.33629521938147328</v>
      </c>
      <c r="U1193" s="29">
        <v>-6.3E-3</v>
      </c>
      <c r="V1193" s="29">
        <v>-1E-4</v>
      </c>
      <c r="W1193" s="29">
        <v>6.3007936008093457E-3</v>
      </c>
      <c r="X1193" s="96">
        <v>10.83</v>
      </c>
      <c r="Y1193" s="502" t="s">
        <v>3350</v>
      </c>
    </row>
    <row r="1194" spans="1:25" x14ac:dyDescent="0.25">
      <c r="A1194" s="47" t="s">
        <v>19</v>
      </c>
      <c r="B1194" s="144" t="s">
        <v>1200</v>
      </c>
      <c r="C1194" s="153" t="s">
        <v>22</v>
      </c>
      <c r="D1194" s="144">
        <v>0</v>
      </c>
      <c r="E1194" s="148" t="s">
        <v>1202</v>
      </c>
      <c r="F1194" s="487">
        <v>10</v>
      </c>
      <c r="G1194" s="148" t="s">
        <v>3350</v>
      </c>
      <c r="H1194" s="488">
        <v>1</v>
      </c>
      <c r="I1194" s="148" t="s">
        <v>1038</v>
      </c>
      <c r="J1194" s="35">
        <v>3.7655883990392933</v>
      </c>
      <c r="K1194" s="29">
        <v>-0.04</v>
      </c>
      <c r="L1194" s="29">
        <v>-5.7799999999999997E-2</v>
      </c>
      <c r="M1194" s="29">
        <v>7.0291108968346769E-2</v>
      </c>
      <c r="N1194" s="96">
        <v>10.79</v>
      </c>
      <c r="O1194" s="29">
        <v>4.9600728065012056</v>
      </c>
      <c r="P1194" s="29">
        <v>-7.3999999999999996E-2</v>
      </c>
      <c r="Q1194" s="29">
        <v>-5.1400000000000001E-2</v>
      </c>
      <c r="R1194" s="29">
        <v>9.0099722530094392E-2</v>
      </c>
      <c r="S1194" s="29">
        <v>10.5</v>
      </c>
      <c r="T1194" s="35">
        <v>4.7228162840031898</v>
      </c>
      <c r="U1194" s="29">
        <v>-6.409999999999999E-2</v>
      </c>
      <c r="V1194" s="29">
        <v>-6.0999999999999999E-2</v>
      </c>
      <c r="W1194" s="29">
        <v>8.8486213615455361E-2</v>
      </c>
      <c r="X1194" s="96">
        <v>10.83</v>
      </c>
      <c r="Y1194" s="502" t="s">
        <v>3350</v>
      </c>
    </row>
    <row r="1195" spans="1:25" x14ac:dyDescent="0.25">
      <c r="A1195" s="47" t="s">
        <v>19</v>
      </c>
      <c r="B1195" s="144" t="s">
        <v>1200</v>
      </c>
      <c r="C1195" s="153" t="s">
        <v>22</v>
      </c>
      <c r="D1195" s="144">
        <v>0</v>
      </c>
      <c r="E1195" s="148" t="s">
        <v>1201</v>
      </c>
      <c r="F1195" s="487">
        <v>10</v>
      </c>
      <c r="G1195" s="148" t="s">
        <v>3350</v>
      </c>
      <c r="H1195" s="488">
        <v>1</v>
      </c>
      <c r="I1195" s="148" t="s">
        <v>1038</v>
      </c>
      <c r="J1195" s="35">
        <v>5.6249899553750808E-2</v>
      </c>
      <c r="K1195" s="29">
        <v>-1.0500000000000002E-3</v>
      </c>
      <c r="L1195" s="29">
        <v>0</v>
      </c>
      <c r="M1195" s="29">
        <v>1.0500000000000002E-3</v>
      </c>
      <c r="N1195" s="96">
        <v>10.79</v>
      </c>
      <c r="O1195" s="29">
        <v>5.7803468208092498E-2</v>
      </c>
      <c r="P1195" s="29">
        <v>-1.0500000000000002E-3</v>
      </c>
      <c r="Q1195" s="29">
        <v>0</v>
      </c>
      <c r="R1195" s="29">
        <v>1.0500000000000002E-3</v>
      </c>
      <c r="S1195" s="29">
        <v>10.5</v>
      </c>
      <c r="T1195" s="35">
        <v>5.6042143692056436E-2</v>
      </c>
      <c r="U1195" s="29">
        <v>-1.0500000000000002E-3</v>
      </c>
      <c r="V1195" s="29">
        <v>0</v>
      </c>
      <c r="W1195" s="29">
        <v>1.0500000000000002E-3</v>
      </c>
      <c r="X1195" s="96">
        <v>10.83</v>
      </c>
      <c r="Y1195" s="502" t="s">
        <v>3350</v>
      </c>
    </row>
    <row r="1196" spans="1:25" x14ac:dyDescent="0.25">
      <c r="A1196" s="47" t="s">
        <v>19</v>
      </c>
      <c r="B1196" s="144" t="s">
        <v>1200</v>
      </c>
      <c r="C1196" s="153" t="s">
        <v>22</v>
      </c>
      <c r="D1196" s="144">
        <v>0</v>
      </c>
      <c r="E1196" s="148" t="s">
        <v>1026</v>
      </c>
      <c r="F1196" s="487">
        <v>10</v>
      </c>
      <c r="G1196" s="148" t="s">
        <v>59</v>
      </c>
      <c r="H1196" s="488" t="s">
        <v>3350</v>
      </c>
      <c r="I1196" s="148" t="s">
        <v>60</v>
      </c>
      <c r="J1196" s="35">
        <v>0</v>
      </c>
      <c r="K1196" s="29">
        <v>0</v>
      </c>
      <c r="L1196" s="29">
        <v>0</v>
      </c>
      <c r="M1196" s="29">
        <v>0</v>
      </c>
      <c r="N1196" s="96">
        <v>10.79</v>
      </c>
      <c r="O1196" s="29">
        <v>0</v>
      </c>
      <c r="P1196" s="29">
        <v>0</v>
      </c>
      <c r="Q1196" s="29">
        <v>0</v>
      </c>
      <c r="R1196" s="29">
        <v>0</v>
      </c>
      <c r="S1196" s="29">
        <v>10.5</v>
      </c>
      <c r="T1196" s="35">
        <v>0</v>
      </c>
      <c r="U1196" s="29">
        <v>0</v>
      </c>
      <c r="V1196" s="29">
        <v>0</v>
      </c>
      <c r="W1196" s="29">
        <v>0</v>
      </c>
      <c r="X1196" s="96">
        <v>10.83</v>
      </c>
      <c r="Y1196" s="502" t="s">
        <v>3350</v>
      </c>
    </row>
    <row r="1197" spans="1:25" ht="15.75" thickBot="1" x14ac:dyDescent="0.3">
      <c r="A1197" s="47" t="s">
        <v>19</v>
      </c>
      <c r="B1197" s="144" t="s">
        <v>1200</v>
      </c>
      <c r="C1197" s="153" t="s">
        <v>22</v>
      </c>
      <c r="D1197" s="144">
        <v>0</v>
      </c>
      <c r="E1197" s="148" t="s">
        <v>1204</v>
      </c>
      <c r="F1197" s="487">
        <v>10</v>
      </c>
      <c r="G1197" s="148" t="s">
        <v>59</v>
      </c>
      <c r="H1197" s="144" t="s">
        <v>3350</v>
      </c>
      <c r="I1197" s="148" t="s">
        <v>60</v>
      </c>
      <c r="J1197" s="35">
        <v>2.051159521401924E-2</v>
      </c>
      <c r="K1197" s="29">
        <v>2.9E-4</v>
      </c>
      <c r="L1197" s="29">
        <v>2.5000000000000001E-4</v>
      </c>
      <c r="M1197" s="29">
        <v>3.8288379438153293E-4</v>
      </c>
      <c r="N1197" s="96">
        <v>10.79</v>
      </c>
      <c r="O1197" s="29">
        <v>1.2496074277804754E-2</v>
      </c>
      <c r="P1197" s="29">
        <v>2.2499999999999999E-4</v>
      </c>
      <c r="Q1197" s="29">
        <v>2.9999999999999997E-5</v>
      </c>
      <c r="R1197" s="29">
        <v>2.2699118925632335E-4</v>
      </c>
      <c r="S1197" s="29">
        <v>10.5</v>
      </c>
      <c r="T1197" s="35">
        <v>8.5272366465824721E-3</v>
      </c>
      <c r="U1197" s="29">
        <v>1.4999999999999999E-4</v>
      </c>
      <c r="V1197" s="29">
        <v>5.5000000000000002E-5</v>
      </c>
      <c r="W1197" s="29">
        <v>1.5976545308670455E-4</v>
      </c>
      <c r="X1197" s="96">
        <v>10.83</v>
      </c>
      <c r="Y1197" s="502" t="s">
        <v>3350</v>
      </c>
    </row>
    <row r="1198" spans="1:25" x14ac:dyDescent="0.25">
      <c r="A1198" s="41" t="s">
        <v>19</v>
      </c>
      <c r="B1198" s="142" t="s">
        <v>1205</v>
      </c>
      <c r="C1198" s="147" t="s">
        <v>22</v>
      </c>
      <c r="D1198" s="142">
        <v>0</v>
      </c>
      <c r="E1198" s="147" t="s">
        <v>1035</v>
      </c>
      <c r="F1198" s="142">
        <v>35</v>
      </c>
      <c r="G1198" s="147" t="s">
        <v>31</v>
      </c>
      <c r="H1198" s="142">
        <v>1</v>
      </c>
      <c r="I1198" s="147" t="s">
        <v>30</v>
      </c>
      <c r="J1198" s="92">
        <v>1.8361964589847937</v>
      </c>
      <c r="K1198" s="25">
        <v>8.5870000000000002E-2</v>
      </c>
      <c r="L1198" s="25">
        <v>8.5199999999999998E-2</v>
      </c>
      <c r="M1198" s="25">
        <v>0.12096568480358386</v>
      </c>
      <c r="N1198" s="93">
        <v>38.080000000000005</v>
      </c>
      <c r="O1198" s="25">
        <v>1.5628193362530169</v>
      </c>
      <c r="P1198" s="25">
        <v>8.6849999999999997E-2</v>
      </c>
      <c r="Q1198" s="25">
        <v>5.2600000000000001E-2</v>
      </c>
      <c r="R1198" s="25">
        <v>0.10153660669925896</v>
      </c>
      <c r="S1198" s="25">
        <v>37.555</v>
      </c>
      <c r="T1198" s="92">
        <v>3.0094469677461824</v>
      </c>
      <c r="U1198" s="25">
        <v>0.17166000000000001</v>
      </c>
      <c r="V1198" s="25">
        <v>0.10100000000000001</v>
      </c>
      <c r="W1198" s="25">
        <v>0.19916866118945523</v>
      </c>
      <c r="X1198" s="93">
        <v>38.254999999999995</v>
      </c>
      <c r="Y1198" s="501" t="s">
        <v>3350</v>
      </c>
    </row>
    <row r="1199" spans="1:25" x14ac:dyDescent="0.25">
      <c r="A1199" s="47" t="s">
        <v>19</v>
      </c>
      <c r="B1199" s="487" t="s">
        <v>1205</v>
      </c>
      <c r="C1199" s="153" t="s">
        <v>22</v>
      </c>
      <c r="D1199" s="487">
        <v>0</v>
      </c>
      <c r="E1199" s="153" t="s">
        <v>759</v>
      </c>
      <c r="F1199" s="487">
        <v>10</v>
      </c>
      <c r="G1199" s="153" t="s">
        <v>37</v>
      </c>
      <c r="H1199" s="520">
        <v>1</v>
      </c>
      <c r="I1199" s="153" t="s">
        <v>1036</v>
      </c>
      <c r="J1199" s="111">
        <v>6.3714852646610085</v>
      </c>
      <c r="K1199" s="112">
        <v>8.4400000000000003E-2</v>
      </c>
      <c r="L1199" s="112">
        <v>8.5199999999999998E-2</v>
      </c>
      <c r="M1199" s="112">
        <v>0.11992664424555538</v>
      </c>
      <c r="N1199" s="113">
        <v>10.88</v>
      </c>
      <c r="O1199" s="112">
        <v>5.3940341704238923</v>
      </c>
      <c r="P1199" s="112">
        <v>8.5199999999999998E-2</v>
      </c>
      <c r="Q1199" s="112">
        <v>5.2600000000000001E-2</v>
      </c>
      <c r="R1199" s="112">
        <v>0.10012891690216168</v>
      </c>
      <c r="S1199" s="112">
        <v>10.73</v>
      </c>
      <c r="T1199" s="111">
        <v>10.475687093076974</v>
      </c>
      <c r="U1199" s="112">
        <v>0.1704</v>
      </c>
      <c r="V1199" s="112">
        <v>0.10100000000000001</v>
      </c>
      <c r="W1199" s="112">
        <v>0.19808371967428318</v>
      </c>
      <c r="X1199" s="113">
        <v>10.93</v>
      </c>
      <c r="Y1199" s="519" t="s">
        <v>3350</v>
      </c>
    </row>
    <row r="1200" spans="1:25" x14ac:dyDescent="0.25">
      <c r="A1200" s="47" t="s">
        <v>19</v>
      </c>
      <c r="B1200" s="144" t="s">
        <v>1205</v>
      </c>
      <c r="C1200" s="153" t="s">
        <v>22</v>
      </c>
      <c r="D1200" s="144">
        <v>0</v>
      </c>
      <c r="E1200" s="148" t="s">
        <v>1206</v>
      </c>
      <c r="F1200" s="487">
        <v>10</v>
      </c>
      <c r="G1200" s="148" t="s">
        <v>3350</v>
      </c>
      <c r="H1200" s="488">
        <v>1</v>
      </c>
      <c r="I1200" s="148" t="s">
        <v>1038</v>
      </c>
      <c r="J1200" s="35">
        <v>0</v>
      </c>
      <c r="K1200" s="29">
        <v>0</v>
      </c>
      <c r="L1200" s="29">
        <v>0</v>
      </c>
      <c r="M1200" s="29">
        <v>0</v>
      </c>
      <c r="N1200" s="96">
        <v>10.88</v>
      </c>
      <c r="O1200" s="29">
        <v>0</v>
      </c>
      <c r="P1200" s="29">
        <v>0</v>
      </c>
      <c r="Q1200" s="29">
        <v>0</v>
      </c>
      <c r="R1200" s="29">
        <v>0</v>
      </c>
      <c r="S1200" s="29">
        <v>10.73</v>
      </c>
      <c r="T1200" s="35">
        <v>0</v>
      </c>
      <c r="U1200" s="29">
        <v>0</v>
      </c>
      <c r="V1200" s="29">
        <v>0</v>
      </c>
      <c r="W1200" s="29">
        <v>0</v>
      </c>
      <c r="X1200" s="96">
        <v>10.93</v>
      </c>
      <c r="Y1200" s="502" t="s">
        <v>1054</v>
      </c>
    </row>
    <row r="1201" spans="1:25" x14ac:dyDescent="0.25">
      <c r="A1201" s="47" t="s">
        <v>19</v>
      </c>
      <c r="B1201" s="144" t="s">
        <v>1205</v>
      </c>
      <c r="C1201" s="153" t="s">
        <v>22</v>
      </c>
      <c r="D1201" s="144">
        <v>0</v>
      </c>
      <c r="E1201" s="148" t="s">
        <v>1207</v>
      </c>
      <c r="F1201" s="487">
        <v>10</v>
      </c>
      <c r="G1201" s="148" t="s">
        <v>3350</v>
      </c>
      <c r="H1201" s="488">
        <v>1</v>
      </c>
      <c r="I1201" s="148" t="s">
        <v>1038</v>
      </c>
      <c r="J1201" s="35">
        <v>1.6681320319824187</v>
      </c>
      <c r="K1201" s="29">
        <v>-1.3599999999999999E-2</v>
      </c>
      <c r="L1201" s="29">
        <v>-2.8300000000000002E-2</v>
      </c>
      <c r="M1201" s="29">
        <v>3.139824835878588E-2</v>
      </c>
      <c r="N1201" s="96">
        <v>10.88</v>
      </c>
      <c r="O1201" s="29">
        <v>1.8816294002093403</v>
      </c>
      <c r="P1201" s="29">
        <v>-2.24E-2</v>
      </c>
      <c r="Q1201" s="29">
        <v>-2.6800000000000001E-2</v>
      </c>
      <c r="R1201" s="29">
        <v>3.4928498393145962E-2</v>
      </c>
      <c r="S1201" s="29">
        <v>10.73</v>
      </c>
      <c r="T1201" s="35">
        <v>2.0552736740285753</v>
      </c>
      <c r="U1201" s="29">
        <v>-2.3699999999999999E-2</v>
      </c>
      <c r="V1201" s="29">
        <v>-3.0800000000000001E-2</v>
      </c>
      <c r="W1201" s="29">
        <v>3.8862964374838931E-2</v>
      </c>
      <c r="X1201" s="96">
        <v>10.93</v>
      </c>
      <c r="Y1201" s="502" t="s">
        <v>3350</v>
      </c>
    </row>
    <row r="1202" spans="1:25" x14ac:dyDescent="0.25">
      <c r="A1202" s="47" t="s">
        <v>19</v>
      </c>
      <c r="B1202" s="144" t="s">
        <v>1205</v>
      </c>
      <c r="C1202" s="153" t="s">
        <v>22</v>
      </c>
      <c r="D1202" s="144">
        <v>0</v>
      </c>
      <c r="E1202" s="148" t="s">
        <v>1026</v>
      </c>
      <c r="F1202" s="487">
        <v>10</v>
      </c>
      <c r="G1202" s="148" t="s">
        <v>59</v>
      </c>
      <c r="H1202" s="488" t="s">
        <v>3350</v>
      </c>
      <c r="I1202" s="148" t="s">
        <v>60</v>
      </c>
      <c r="J1202" s="35">
        <v>7.8098435906154368E-2</v>
      </c>
      <c r="K1202" s="29">
        <v>-1.47E-3</v>
      </c>
      <c r="L1202" s="29">
        <v>0</v>
      </c>
      <c r="M1202" s="29">
        <v>1.47E-3</v>
      </c>
      <c r="N1202" s="96">
        <v>10.88</v>
      </c>
      <c r="O1202" s="29">
        <v>8.8886973479359366E-2</v>
      </c>
      <c r="P1202" s="29">
        <v>-1.65E-3</v>
      </c>
      <c r="Q1202" s="29">
        <v>0</v>
      </c>
      <c r="R1202" s="29">
        <v>1.65E-3</v>
      </c>
      <c r="S1202" s="29">
        <v>10.73</v>
      </c>
      <c r="T1202" s="35">
        <v>6.6635288144736085E-2</v>
      </c>
      <c r="U1202" s="29">
        <v>-1.2600000000000001E-3</v>
      </c>
      <c r="V1202" s="29">
        <v>0</v>
      </c>
      <c r="W1202" s="29">
        <v>1.2600000000000001E-3</v>
      </c>
      <c r="X1202" s="96">
        <v>10.93</v>
      </c>
      <c r="Y1202" s="502" t="s">
        <v>3350</v>
      </c>
    </row>
    <row r="1203" spans="1:25" x14ac:dyDescent="0.25">
      <c r="A1203" s="46" t="s">
        <v>19</v>
      </c>
      <c r="B1203" s="145" t="s">
        <v>1205</v>
      </c>
      <c r="C1203" s="149" t="s">
        <v>22</v>
      </c>
      <c r="D1203" s="145">
        <v>0</v>
      </c>
      <c r="E1203" s="149" t="s">
        <v>1035</v>
      </c>
      <c r="F1203" s="145">
        <v>35</v>
      </c>
      <c r="G1203" s="149" t="s">
        <v>31</v>
      </c>
      <c r="H1203" s="499">
        <v>2</v>
      </c>
      <c r="I1203" s="149" t="s">
        <v>61</v>
      </c>
      <c r="J1203" s="97">
        <v>0</v>
      </c>
      <c r="K1203" s="31">
        <v>0</v>
      </c>
      <c r="L1203" s="31">
        <v>0</v>
      </c>
      <c r="M1203" s="31">
        <v>0</v>
      </c>
      <c r="N1203" s="98">
        <v>0</v>
      </c>
      <c r="O1203" s="31">
        <v>0</v>
      </c>
      <c r="P1203" s="31">
        <v>0</v>
      </c>
      <c r="Q1203" s="31">
        <v>0</v>
      </c>
      <c r="R1203" s="31">
        <v>0</v>
      </c>
      <c r="S1203" s="31">
        <v>0</v>
      </c>
      <c r="T1203" s="97">
        <v>0</v>
      </c>
      <c r="U1203" s="31">
        <v>0</v>
      </c>
      <c r="V1203" s="31">
        <v>0</v>
      </c>
      <c r="W1203" s="31">
        <v>0</v>
      </c>
      <c r="X1203" s="98">
        <v>0</v>
      </c>
      <c r="Y1203" s="503" t="s">
        <v>41</v>
      </c>
    </row>
    <row r="1204" spans="1:25" x14ac:dyDescent="0.25">
      <c r="A1204" s="47" t="s">
        <v>19</v>
      </c>
      <c r="B1204" s="487" t="s">
        <v>1205</v>
      </c>
      <c r="C1204" s="153" t="s">
        <v>22</v>
      </c>
      <c r="D1204" s="487">
        <v>0</v>
      </c>
      <c r="E1204" s="153" t="s">
        <v>847</v>
      </c>
      <c r="F1204" s="487">
        <v>10</v>
      </c>
      <c r="G1204" s="153" t="s">
        <v>37</v>
      </c>
      <c r="H1204" s="487">
        <v>2</v>
      </c>
      <c r="I1204" s="153" t="s">
        <v>1040</v>
      </c>
      <c r="J1204" s="111">
        <v>0</v>
      </c>
      <c r="K1204" s="112">
        <v>0</v>
      </c>
      <c r="L1204" s="112">
        <v>0</v>
      </c>
      <c r="M1204" s="112">
        <v>0</v>
      </c>
      <c r="N1204" s="113">
        <v>0</v>
      </c>
      <c r="O1204" s="112">
        <v>0</v>
      </c>
      <c r="P1204" s="112">
        <v>0</v>
      </c>
      <c r="Q1204" s="112">
        <v>0</v>
      </c>
      <c r="R1204" s="112">
        <v>0</v>
      </c>
      <c r="S1204" s="112">
        <v>0</v>
      </c>
      <c r="T1204" s="111">
        <v>0</v>
      </c>
      <c r="U1204" s="112">
        <v>0</v>
      </c>
      <c r="V1204" s="112">
        <v>0</v>
      </c>
      <c r="W1204" s="112">
        <v>0</v>
      </c>
      <c r="X1204" s="113">
        <v>0</v>
      </c>
      <c r="Y1204" s="519" t="s">
        <v>41</v>
      </c>
    </row>
    <row r="1205" spans="1:25" x14ac:dyDescent="0.25">
      <c r="A1205" s="47" t="s">
        <v>19</v>
      </c>
      <c r="B1205" s="144" t="s">
        <v>1205</v>
      </c>
      <c r="C1205" s="153" t="s">
        <v>22</v>
      </c>
      <c r="D1205" s="144">
        <v>0</v>
      </c>
      <c r="E1205" s="148" t="s">
        <v>1208</v>
      </c>
      <c r="F1205" s="487">
        <v>10</v>
      </c>
      <c r="G1205" s="148" t="s">
        <v>3350</v>
      </c>
      <c r="H1205" s="144">
        <v>2</v>
      </c>
      <c r="I1205" s="148" t="s">
        <v>1038</v>
      </c>
      <c r="J1205" s="35">
        <v>4.9038734641758612</v>
      </c>
      <c r="K1205" s="29">
        <v>-7.0650000000000004E-2</v>
      </c>
      <c r="L1205" s="29">
        <v>-5.9400000000000001E-2</v>
      </c>
      <c r="M1205" s="29">
        <v>9.2302667892103743E-2</v>
      </c>
      <c r="N1205" s="96">
        <v>10.88</v>
      </c>
      <c r="O1205" s="29">
        <v>3.6754894776051579</v>
      </c>
      <c r="P1205" s="29">
        <v>-6.2850000000000003E-2</v>
      </c>
      <c r="Q1205" s="29">
        <v>-2.6550000000000001E-2</v>
      </c>
      <c r="R1205" s="29">
        <v>6.8227743623836781E-2</v>
      </c>
      <c r="S1205" s="29">
        <v>10.73</v>
      </c>
      <c r="T1205" s="35">
        <v>8.7059204488422992</v>
      </c>
      <c r="U1205" s="29">
        <v>-0.14730000000000001</v>
      </c>
      <c r="V1205" s="29">
        <v>-7.3499999999999996E-2</v>
      </c>
      <c r="W1205" s="29">
        <v>0.16461937917511416</v>
      </c>
      <c r="X1205" s="96">
        <v>10.93</v>
      </c>
      <c r="Y1205" s="502" t="s">
        <v>3350</v>
      </c>
    </row>
    <row r="1206" spans="1:25" ht="15.75" thickBot="1" x14ac:dyDescent="0.3">
      <c r="A1206" s="48" t="s">
        <v>19</v>
      </c>
      <c r="B1206" s="146" t="s">
        <v>1205</v>
      </c>
      <c r="C1206" s="511" t="s">
        <v>22</v>
      </c>
      <c r="D1206" s="146">
        <v>0</v>
      </c>
      <c r="E1206" s="152" t="s">
        <v>1043</v>
      </c>
      <c r="F1206" s="496">
        <v>10</v>
      </c>
      <c r="G1206" s="152" t="s">
        <v>59</v>
      </c>
      <c r="H1206" s="146" t="s">
        <v>3350</v>
      </c>
      <c r="I1206" s="152" t="s">
        <v>60</v>
      </c>
      <c r="J1206" s="36">
        <v>0</v>
      </c>
      <c r="K1206" s="33">
        <v>0</v>
      </c>
      <c r="L1206" s="33">
        <v>0</v>
      </c>
      <c r="M1206" s="33">
        <v>0</v>
      </c>
      <c r="N1206" s="99">
        <v>0</v>
      </c>
      <c r="O1206" s="33">
        <v>0</v>
      </c>
      <c r="P1206" s="33">
        <v>0</v>
      </c>
      <c r="Q1206" s="33">
        <v>0</v>
      </c>
      <c r="R1206" s="33">
        <v>0</v>
      </c>
      <c r="S1206" s="33">
        <v>0</v>
      </c>
      <c r="T1206" s="36">
        <v>0</v>
      </c>
      <c r="U1206" s="33">
        <v>0</v>
      </c>
      <c r="V1206" s="33">
        <v>0</v>
      </c>
      <c r="W1206" s="33">
        <v>0</v>
      </c>
      <c r="X1206" s="99">
        <v>0</v>
      </c>
      <c r="Y1206" s="510" t="s">
        <v>41</v>
      </c>
    </row>
    <row r="1207" spans="1:25" x14ac:dyDescent="0.25">
      <c r="A1207" s="46" t="s">
        <v>19</v>
      </c>
      <c r="B1207" s="145" t="s">
        <v>1209</v>
      </c>
      <c r="C1207" s="149" t="s">
        <v>22</v>
      </c>
      <c r="D1207" s="145">
        <v>0</v>
      </c>
      <c r="E1207" s="149" t="s">
        <v>1035</v>
      </c>
      <c r="F1207" s="145">
        <v>35</v>
      </c>
      <c r="G1207" s="149" t="s">
        <v>31</v>
      </c>
      <c r="H1207" s="499">
        <v>1</v>
      </c>
      <c r="I1207" s="149" t="s">
        <v>30</v>
      </c>
      <c r="J1207" s="97">
        <v>3.1919625391521098</v>
      </c>
      <c r="K1207" s="31">
        <v>0.19804000000000002</v>
      </c>
      <c r="L1207" s="31">
        <v>5.1147999999999999E-2</v>
      </c>
      <c r="M1207" s="31">
        <v>0.20453840593883588</v>
      </c>
      <c r="N1207" s="98">
        <v>37.04</v>
      </c>
      <c r="O1207" s="31">
        <v>5.0583609960452343</v>
      </c>
      <c r="P1207" s="31">
        <v>0.31247599999999998</v>
      </c>
      <c r="Q1207" s="31">
        <v>6.3612000000000002E-2</v>
      </c>
      <c r="R1207" s="31">
        <v>0.31888514722388683</v>
      </c>
      <c r="S1207" s="31">
        <v>36.44</v>
      </c>
      <c r="T1207" s="97">
        <v>4.8502842906804844</v>
      </c>
      <c r="U1207" s="31">
        <v>0.30498199999999998</v>
      </c>
      <c r="V1207" s="31">
        <v>6.9946000000000008E-2</v>
      </c>
      <c r="W1207" s="31">
        <v>0.31290008507509226</v>
      </c>
      <c r="X1207" s="98">
        <v>37.29</v>
      </c>
      <c r="Y1207" s="503" t="s">
        <v>3350</v>
      </c>
    </row>
    <row r="1208" spans="1:25" x14ac:dyDescent="0.25">
      <c r="A1208" s="47" t="s">
        <v>19</v>
      </c>
      <c r="B1208" s="144" t="s">
        <v>1209</v>
      </c>
      <c r="C1208" s="153" t="s">
        <v>22</v>
      </c>
      <c r="D1208" s="144">
        <v>0</v>
      </c>
      <c r="E1208" s="153" t="s">
        <v>759</v>
      </c>
      <c r="F1208" s="487">
        <v>10</v>
      </c>
      <c r="G1208" s="153" t="s">
        <v>37</v>
      </c>
      <c r="H1208" s="520">
        <v>1</v>
      </c>
      <c r="I1208" s="153" t="s">
        <v>1036</v>
      </c>
      <c r="J1208" s="111">
        <v>11.085166698665565</v>
      </c>
      <c r="K1208" s="112">
        <v>0.19440000000000002</v>
      </c>
      <c r="L1208" s="112">
        <v>5.0999999999999997E-2</v>
      </c>
      <c r="M1208" s="112">
        <v>0.20097850631348618</v>
      </c>
      <c r="N1208" s="113">
        <v>10.48</v>
      </c>
      <c r="O1208" s="112">
        <v>17.61298399974909</v>
      </c>
      <c r="P1208" s="112">
        <v>0.312</v>
      </c>
      <c r="Q1208" s="112">
        <v>6.3600000000000004E-2</v>
      </c>
      <c r="R1208" s="112">
        <v>0.31841633123946389</v>
      </c>
      <c r="S1208" s="112">
        <v>10.45</v>
      </c>
      <c r="T1208" s="111">
        <v>17.331055538009103</v>
      </c>
      <c r="U1208" s="112">
        <v>0.30449999999999999</v>
      </c>
      <c r="V1208" s="112">
        <v>6.9900000000000004E-2</v>
      </c>
      <c r="W1208" s="112">
        <v>0.31242000576147488</v>
      </c>
      <c r="X1208" s="113">
        <v>10.42</v>
      </c>
      <c r="Y1208" s="519" t="s">
        <v>3350</v>
      </c>
    </row>
    <row r="1209" spans="1:25" x14ac:dyDescent="0.25">
      <c r="A1209" s="47" t="s">
        <v>19</v>
      </c>
      <c r="B1209" s="144" t="s">
        <v>1209</v>
      </c>
      <c r="C1209" s="153" t="s">
        <v>22</v>
      </c>
      <c r="D1209" s="144">
        <v>0</v>
      </c>
      <c r="E1209" s="148" t="s">
        <v>1210</v>
      </c>
      <c r="F1209" s="487">
        <v>10</v>
      </c>
      <c r="G1209" s="148" t="s">
        <v>3350</v>
      </c>
      <c r="H1209" s="488">
        <v>1</v>
      </c>
      <c r="I1209" s="148" t="s">
        <v>1038</v>
      </c>
      <c r="J1209" s="35">
        <v>8.241802326315673</v>
      </c>
      <c r="K1209" s="29">
        <v>-0.13719999999999999</v>
      </c>
      <c r="L1209" s="29">
        <v>-5.9200000000000003E-2</v>
      </c>
      <c r="M1209" s="29">
        <v>0.14942717289703369</v>
      </c>
      <c r="N1209" s="96">
        <v>10.48</v>
      </c>
      <c r="O1209" s="29">
        <v>14.288275478939656</v>
      </c>
      <c r="P1209" s="29">
        <v>-0.247</v>
      </c>
      <c r="Q1209" s="29">
        <v>-7.5600000000000001E-2</v>
      </c>
      <c r="R1209" s="29">
        <v>0.25831058824601055</v>
      </c>
      <c r="S1209" s="29">
        <v>10.45</v>
      </c>
      <c r="T1209" s="35">
        <v>13.943060626711707</v>
      </c>
      <c r="U1209" s="29">
        <v>-0.23780000000000001</v>
      </c>
      <c r="V1209" s="29">
        <v>-8.14E-2</v>
      </c>
      <c r="W1209" s="29">
        <v>0.25134597669348124</v>
      </c>
      <c r="X1209" s="96">
        <v>10.42</v>
      </c>
      <c r="Y1209" s="502" t="s">
        <v>3350</v>
      </c>
    </row>
    <row r="1210" spans="1:25" x14ac:dyDescent="0.25">
      <c r="A1210" s="47" t="s">
        <v>19</v>
      </c>
      <c r="B1210" s="144" t="s">
        <v>1209</v>
      </c>
      <c r="C1210" s="153" t="s">
        <v>22</v>
      </c>
      <c r="D1210" s="144">
        <v>0</v>
      </c>
      <c r="E1210" s="148" t="s">
        <v>1211</v>
      </c>
      <c r="F1210" s="487">
        <v>10</v>
      </c>
      <c r="G1210" s="148" t="s">
        <v>3350</v>
      </c>
      <c r="H1210" s="488">
        <v>1</v>
      </c>
      <c r="I1210" s="148" t="s">
        <v>1038</v>
      </c>
      <c r="J1210" s="35">
        <v>0.81520838630696546</v>
      </c>
      <c r="K1210" s="29">
        <v>-8.8999999999999999E-3</v>
      </c>
      <c r="L1210" s="29">
        <v>-1.1800000000000001E-2</v>
      </c>
      <c r="M1210" s="29">
        <v>1.4780054127099807E-2</v>
      </c>
      <c r="N1210" s="96">
        <v>10.48</v>
      </c>
      <c r="O1210" s="29">
        <v>1.1002545961917827</v>
      </c>
      <c r="P1210" s="29">
        <v>-1.6300000000000002E-2</v>
      </c>
      <c r="Q1210" s="29">
        <v>-1.14E-2</v>
      </c>
      <c r="R1210" s="29">
        <v>1.9890952717253142E-2</v>
      </c>
      <c r="S1210" s="29">
        <v>10.45</v>
      </c>
      <c r="T1210" s="35">
        <v>1.1607639066402375</v>
      </c>
      <c r="U1210" s="29">
        <v>-1.7000000000000001E-2</v>
      </c>
      <c r="V1210" s="29">
        <v>-1.2199999999999999E-2</v>
      </c>
      <c r="W1210" s="29">
        <v>2.0924626639440905E-2</v>
      </c>
      <c r="X1210" s="96">
        <v>10.42</v>
      </c>
      <c r="Y1210" s="502" t="s">
        <v>3350</v>
      </c>
    </row>
    <row r="1211" spans="1:25" x14ac:dyDescent="0.25">
      <c r="A1211" s="47" t="s">
        <v>19</v>
      </c>
      <c r="B1211" s="144" t="s">
        <v>1209</v>
      </c>
      <c r="C1211" s="153" t="s">
        <v>22</v>
      </c>
      <c r="D1211" s="144">
        <v>0</v>
      </c>
      <c r="E1211" s="148" t="s">
        <v>1212</v>
      </c>
      <c r="F1211" s="487">
        <v>10</v>
      </c>
      <c r="G1211" s="148" t="s">
        <v>3350</v>
      </c>
      <c r="H1211" s="488">
        <v>1</v>
      </c>
      <c r="I1211" s="148" t="s">
        <v>1038</v>
      </c>
      <c r="J1211" s="35">
        <v>2.5812999161629082</v>
      </c>
      <c r="K1211" s="29">
        <v>-4.6799999999999994E-2</v>
      </c>
      <c r="L1211" s="29">
        <v>0</v>
      </c>
      <c r="M1211" s="29">
        <v>4.6799999999999994E-2</v>
      </c>
      <c r="N1211" s="96">
        <v>10.48</v>
      </c>
      <c r="O1211" s="29">
        <v>2.6053046436374703</v>
      </c>
      <c r="P1211" s="29">
        <v>-4.7100000000000003E-2</v>
      </c>
      <c r="Q1211" s="29">
        <v>0</v>
      </c>
      <c r="R1211" s="29">
        <v>4.7100000000000003E-2</v>
      </c>
      <c r="S1211" s="29">
        <v>10.45</v>
      </c>
      <c r="T1211" s="35">
        <v>2.6516370252848569</v>
      </c>
      <c r="U1211" s="29">
        <v>-4.7799999999999995E-2</v>
      </c>
      <c r="V1211" s="29">
        <v>0</v>
      </c>
      <c r="W1211" s="29">
        <v>4.7799999999999995E-2</v>
      </c>
      <c r="X1211" s="96">
        <v>10.42</v>
      </c>
      <c r="Y1211" s="502" t="s">
        <v>3350</v>
      </c>
    </row>
    <row r="1212" spans="1:25" x14ac:dyDescent="0.25">
      <c r="A1212" s="47" t="s">
        <v>19</v>
      </c>
      <c r="B1212" s="144" t="s">
        <v>1209</v>
      </c>
      <c r="C1212" s="153" t="s">
        <v>22</v>
      </c>
      <c r="D1212" s="144">
        <v>0</v>
      </c>
      <c r="E1212" s="148" t="s">
        <v>1026</v>
      </c>
      <c r="F1212" s="487">
        <v>10</v>
      </c>
      <c r="G1212" s="148" t="s">
        <v>59</v>
      </c>
      <c r="H1212" s="488" t="s">
        <v>3350</v>
      </c>
      <c r="I1212" s="148" t="s">
        <v>60</v>
      </c>
      <c r="J1212" s="35">
        <v>0.20093365555728268</v>
      </c>
      <c r="K1212" s="29">
        <v>-3.64E-3</v>
      </c>
      <c r="L1212" s="29">
        <v>-1.4799999999999999E-4</v>
      </c>
      <c r="M1212" s="29">
        <v>3.6430075487157584E-3</v>
      </c>
      <c r="N1212" s="96">
        <v>10.48</v>
      </c>
      <c r="O1212" s="29">
        <v>2.6337983598113526E-2</v>
      </c>
      <c r="P1212" s="29">
        <v>-4.7599999999999997E-4</v>
      </c>
      <c r="Q1212" s="29">
        <v>-1.2E-5</v>
      </c>
      <c r="R1212" s="29">
        <v>4.7615123647849533E-4</v>
      </c>
      <c r="S1212" s="29">
        <v>10.45</v>
      </c>
      <c r="T1212" s="35">
        <v>2.6859754215073358E-2</v>
      </c>
      <c r="U1212" s="29">
        <v>-4.8200000000000001E-4</v>
      </c>
      <c r="V1212" s="29">
        <v>-4.6E-5</v>
      </c>
      <c r="W1212" s="29">
        <v>4.8419004533344138E-4</v>
      </c>
      <c r="X1212" s="96">
        <v>10.42</v>
      </c>
      <c r="Y1212" s="502" t="s">
        <v>3350</v>
      </c>
    </row>
    <row r="1213" spans="1:25" x14ac:dyDescent="0.25">
      <c r="A1213" s="46" t="s">
        <v>19</v>
      </c>
      <c r="B1213" s="145" t="s">
        <v>1209</v>
      </c>
      <c r="C1213" s="149" t="s">
        <v>22</v>
      </c>
      <c r="D1213" s="145">
        <v>0</v>
      </c>
      <c r="E1213" s="149" t="s">
        <v>1035</v>
      </c>
      <c r="F1213" s="145">
        <v>35</v>
      </c>
      <c r="G1213" s="149" t="s">
        <v>31</v>
      </c>
      <c r="H1213" s="145">
        <v>2</v>
      </c>
      <c r="I1213" s="149" t="s">
        <v>61</v>
      </c>
      <c r="J1213" s="97">
        <v>0.39186938994214005</v>
      </c>
      <c r="K1213" s="31">
        <v>2.281E-2</v>
      </c>
      <c r="L1213" s="31">
        <v>1.0500000000000001E-2</v>
      </c>
      <c r="M1213" s="31">
        <v>2.511067701198038E-2</v>
      </c>
      <c r="N1213" s="98">
        <v>37.04</v>
      </c>
      <c r="O1213" s="31">
        <v>0.7047395618369684</v>
      </c>
      <c r="P1213" s="31">
        <v>4.1710000000000004E-2</v>
      </c>
      <c r="Q1213" s="31">
        <v>1.5300000000000001E-2</v>
      </c>
      <c r="R1213" s="31">
        <v>4.4427627665676685E-2</v>
      </c>
      <c r="S1213" s="31">
        <v>36.44</v>
      </c>
      <c r="T1213" s="97">
        <v>1.0614796958074295</v>
      </c>
      <c r="U1213" s="31">
        <v>6.3307999999999989E-2</v>
      </c>
      <c r="V1213" s="31">
        <v>2.6102E-2</v>
      </c>
      <c r="W1213" s="31">
        <v>6.8477859692020152E-2</v>
      </c>
      <c r="X1213" s="98">
        <v>37.29</v>
      </c>
      <c r="Y1213" s="503" t="s">
        <v>3350</v>
      </c>
    </row>
    <row r="1214" spans="1:25" x14ac:dyDescent="0.25">
      <c r="A1214" s="47" t="s">
        <v>19</v>
      </c>
      <c r="B1214" s="144" t="s">
        <v>1209</v>
      </c>
      <c r="C1214" s="153" t="s">
        <v>22</v>
      </c>
      <c r="D1214" s="144">
        <v>0</v>
      </c>
      <c r="E1214" s="153" t="s">
        <v>847</v>
      </c>
      <c r="F1214" s="487">
        <v>10</v>
      </c>
      <c r="G1214" s="153" t="s">
        <v>37</v>
      </c>
      <c r="H1214" s="487">
        <v>2</v>
      </c>
      <c r="I1214" s="153" t="s">
        <v>1040</v>
      </c>
      <c r="J1214" s="111">
        <v>1.3636834268607252</v>
      </c>
      <c r="K1214" s="112">
        <v>2.2800000000000001E-2</v>
      </c>
      <c r="L1214" s="112">
        <v>1.0500000000000001E-2</v>
      </c>
      <c r="M1214" s="112">
        <v>2.5101593574910739E-2</v>
      </c>
      <c r="N1214" s="113">
        <v>10.64</v>
      </c>
      <c r="O1214" s="112">
        <v>2.4018038303235882</v>
      </c>
      <c r="P1214" s="112">
        <v>4.1700000000000001E-2</v>
      </c>
      <c r="Q1214" s="112">
        <v>1.5300000000000001E-2</v>
      </c>
      <c r="R1214" s="112">
        <v>4.4418239496855347E-2</v>
      </c>
      <c r="S1214" s="112">
        <v>10.69</v>
      </c>
      <c r="T1214" s="111">
        <v>3.7197238758962681</v>
      </c>
      <c r="U1214" s="112">
        <v>6.3299999999999995E-2</v>
      </c>
      <c r="V1214" s="112">
        <v>2.6100000000000002E-2</v>
      </c>
      <c r="W1214" s="112">
        <v>6.8469701328397789E-2</v>
      </c>
      <c r="X1214" s="113">
        <v>10.64</v>
      </c>
      <c r="Y1214" s="519" t="s">
        <v>3350</v>
      </c>
    </row>
    <row r="1215" spans="1:25" x14ac:dyDescent="0.25">
      <c r="A1215" s="47" t="s">
        <v>19</v>
      </c>
      <c r="B1215" s="144" t="s">
        <v>1209</v>
      </c>
      <c r="C1215" s="153" t="s">
        <v>22</v>
      </c>
      <c r="D1215" s="144">
        <v>0</v>
      </c>
      <c r="E1215" s="148" t="s">
        <v>1213</v>
      </c>
      <c r="F1215" s="487">
        <v>10</v>
      </c>
      <c r="G1215" s="148" t="s">
        <v>3350</v>
      </c>
      <c r="H1215" s="144">
        <v>2</v>
      </c>
      <c r="I1215" s="148" t="s">
        <v>1038</v>
      </c>
      <c r="J1215" s="35">
        <v>1.3614198885372755</v>
      </c>
      <c r="K1215" s="29">
        <v>-2.2800000000000001E-2</v>
      </c>
      <c r="L1215" s="29">
        <v>-1.04E-2</v>
      </c>
      <c r="M1215" s="29">
        <v>2.5059928172283336E-2</v>
      </c>
      <c r="N1215" s="96">
        <v>10.64</v>
      </c>
      <c r="O1215" s="29">
        <v>2.4125048301394463</v>
      </c>
      <c r="P1215" s="29">
        <v>-4.1799999999999997E-2</v>
      </c>
      <c r="Q1215" s="29">
        <v>-1.5599999999999999E-2</v>
      </c>
      <c r="R1215" s="29">
        <v>4.4616140577149875E-2</v>
      </c>
      <c r="S1215" s="29">
        <v>10.69</v>
      </c>
      <c r="T1215" s="35">
        <v>3.7268183941376192</v>
      </c>
      <c r="U1215" s="29">
        <v>-6.3399999999999998E-2</v>
      </c>
      <c r="V1215" s="29">
        <v>-2.6199999999999998E-2</v>
      </c>
      <c r="W1215" s="29">
        <v>6.860029154456998E-2</v>
      </c>
      <c r="X1215" s="96">
        <v>10.64</v>
      </c>
      <c r="Y1215" s="502" t="s">
        <v>3350</v>
      </c>
    </row>
    <row r="1216" spans="1:25" ht="15.75" thickBot="1" x14ac:dyDescent="0.3">
      <c r="A1216" s="47" t="s">
        <v>19</v>
      </c>
      <c r="B1216" s="144" t="s">
        <v>1209</v>
      </c>
      <c r="C1216" s="153" t="s">
        <v>22</v>
      </c>
      <c r="D1216" s="144">
        <v>0</v>
      </c>
      <c r="E1216" s="148" t="s">
        <v>1043</v>
      </c>
      <c r="F1216" s="487">
        <v>10</v>
      </c>
      <c r="G1216" s="148" t="s">
        <v>59</v>
      </c>
      <c r="H1216" s="144" t="s">
        <v>3350</v>
      </c>
      <c r="I1216" s="148" t="s">
        <v>60</v>
      </c>
      <c r="J1216" s="35">
        <v>5.4326567864748578E-4</v>
      </c>
      <c r="K1216" s="29">
        <v>-1.0000000000000001E-5</v>
      </c>
      <c r="L1216" s="29">
        <v>0</v>
      </c>
      <c r="M1216" s="29">
        <v>1.0000000000000001E-5</v>
      </c>
      <c r="N1216" s="96">
        <v>10.64</v>
      </c>
      <c r="O1216" s="29">
        <v>5.4072467921508416E-4</v>
      </c>
      <c r="P1216" s="29">
        <v>-1.0000000000000001E-5</v>
      </c>
      <c r="Q1216" s="29">
        <v>0</v>
      </c>
      <c r="R1216" s="29">
        <v>1.0000000000000001E-5</v>
      </c>
      <c r="S1216" s="29">
        <v>10.69</v>
      </c>
      <c r="T1216" s="35">
        <v>4.4798835516728894E-4</v>
      </c>
      <c r="U1216" s="29">
        <v>-7.9999999999999996E-6</v>
      </c>
      <c r="V1216" s="29">
        <v>-1.9999999999999999E-6</v>
      </c>
      <c r="W1216" s="29">
        <v>8.2462112512353212E-6</v>
      </c>
      <c r="X1216" s="96">
        <v>10.64</v>
      </c>
      <c r="Y1216" s="502" t="s">
        <v>3350</v>
      </c>
    </row>
    <row r="1217" spans="1:25" x14ac:dyDescent="0.25">
      <c r="A1217" s="41" t="s">
        <v>19</v>
      </c>
      <c r="B1217" s="142" t="s">
        <v>1214</v>
      </c>
      <c r="C1217" s="147" t="s">
        <v>22</v>
      </c>
      <c r="D1217" s="142">
        <v>0</v>
      </c>
      <c r="E1217" s="147" t="s">
        <v>1035</v>
      </c>
      <c r="F1217" s="142">
        <v>35</v>
      </c>
      <c r="G1217" s="147" t="s">
        <v>31</v>
      </c>
      <c r="H1217" s="500">
        <v>1</v>
      </c>
      <c r="I1217" s="147" t="s">
        <v>30</v>
      </c>
      <c r="J1217" s="92">
        <v>2.9111510669349263</v>
      </c>
      <c r="K1217" s="25">
        <v>0.129</v>
      </c>
      <c r="L1217" s="25">
        <v>0.1305</v>
      </c>
      <c r="M1217" s="25">
        <v>0.18349727518412909</v>
      </c>
      <c r="N1217" s="93">
        <v>36.435000000000002</v>
      </c>
      <c r="O1217" s="25">
        <v>5.8582733361750261</v>
      </c>
      <c r="P1217" s="25">
        <v>0.3276</v>
      </c>
      <c r="Q1217" s="25">
        <v>0.18090000000000001</v>
      </c>
      <c r="R1217" s="25">
        <v>0.37422796528319474</v>
      </c>
      <c r="S1217" s="25">
        <v>36.925000000000004</v>
      </c>
      <c r="T1217" s="92">
        <v>4.9578706009966815</v>
      </c>
      <c r="U1217" s="25">
        <v>0.27750000000000002</v>
      </c>
      <c r="V1217" s="25">
        <v>0.1545</v>
      </c>
      <c r="W1217" s="25">
        <v>0.31761061065398932</v>
      </c>
      <c r="X1217" s="93">
        <v>37.03</v>
      </c>
      <c r="Y1217" s="501" t="s">
        <v>3350</v>
      </c>
    </row>
    <row r="1218" spans="1:25" x14ac:dyDescent="0.25">
      <c r="A1218" s="47" t="s">
        <v>19</v>
      </c>
      <c r="B1218" s="144" t="s">
        <v>1214</v>
      </c>
      <c r="C1218" s="153" t="s">
        <v>22</v>
      </c>
      <c r="D1218" s="144">
        <v>0</v>
      </c>
      <c r="E1218" s="153" t="s">
        <v>759</v>
      </c>
      <c r="F1218" s="487">
        <v>10</v>
      </c>
      <c r="G1218" s="153" t="s">
        <v>37</v>
      </c>
      <c r="H1218" s="520">
        <v>1</v>
      </c>
      <c r="I1218" s="153" t="s">
        <v>1036</v>
      </c>
      <c r="J1218" s="111">
        <v>10.189028734272243</v>
      </c>
      <c r="K1218" s="112">
        <v>0.129</v>
      </c>
      <c r="L1218" s="112">
        <v>0.1305</v>
      </c>
      <c r="M1218" s="112">
        <v>0.18349727518412909</v>
      </c>
      <c r="N1218" s="113">
        <v>10.41</v>
      </c>
      <c r="O1218" s="112">
        <v>20.503956676612592</v>
      </c>
      <c r="P1218" s="112">
        <v>0.3276</v>
      </c>
      <c r="Q1218" s="112">
        <v>0.18090000000000001</v>
      </c>
      <c r="R1218" s="112">
        <v>0.37422796528319474</v>
      </c>
      <c r="S1218" s="112">
        <v>10.55</v>
      </c>
      <c r="T1218" s="111">
        <v>17.352547103488387</v>
      </c>
      <c r="U1218" s="112">
        <v>0.27750000000000002</v>
      </c>
      <c r="V1218" s="112">
        <v>0.1545</v>
      </c>
      <c r="W1218" s="112">
        <v>0.31761061065398932</v>
      </c>
      <c r="X1218" s="113">
        <v>10.58</v>
      </c>
      <c r="Y1218" s="519" t="s">
        <v>3350</v>
      </c>
    </row>
    <row r="1219" spans="1:25" x14ac:dyDescent="0.25">
      <c r="A1219" s="47" t="s">
        <v>19</v>
      </c>
      <c r="B1219" s="144" t="s">
        <v>1214</v>
      </c>
      <c r="C1219" s="153" t="s">
        <v>22</v>
      </c>
      <c r="D1219" s="144">
        <v>0</v>
      </c>
      <c r="E1219" s="148" t="s">
        <v>1215</v>
      </c>
      <c r="F1219" s="487">
        <v>10</v>
      </c>
      <c r="G1219" s="148" t="s">
        <v>3350</v>
      </c>
      <c r="H1219" s="488">
        <v>1</v>
      </c>
      <c r="I1219" s="148" t="s">
        <v>1038</v>
      </c>
      <c r="J1219" s="35">
        <v>1.378196517923943</v>
      </c>
      <c r="K1219" s="29">
        <v>-1.11E-2</v>
      </c>
      <c r="L1219" s="29">
        <v>-2.2200000000000001E-2</v>
      </c>
      <c r="M1219" s="29">
        <v>2.4820354550247666E-2</v>
      </c>
      <c r="N1219" s="96">
        <v>10.41</v>
      </c>
      <c r="O1219" s="29">
        <v>1.5124054589756328</v>
      </c>
      <c r="P1219" s="29">
        <v>-1.6199999999999999E-2</v>
      </c>
      <c r="Q1219" s="29">
        <v>-2.2350000000000002E-2</v>
      </c>
      <c r="R1219" s="29">
        <v>2.7603668234493763E-2</v>
      </c>
      <c r="S1219" s="29">
        <v>10.55</v>
      </c>
      <c r="T1219" s="35">
        <v>1.7129729721652518</v>
      </c>
      <c r="U1219" s="29">
        <v>-1.8449999999999998E-2</v>
      </c>
      <c r="V1219" s="29">
        <v>-2.5350000000000001E-2</v>
      </c>
      <c r="W1219" s="29">
        <v>3.1353229498729471E-2</v>
      </c>
      <c r="X1219" s="96">
        <v>10.58</v>
      </c>
      <c r="Y1219" s="502" t="s">
        <v>3350</v>
      </c>
    </row>
    <row r="1220" spans="1:25" x14ac:dyDescent="0.25">
      <c r="A1220" s="47" t="s">
        <v>19</v>
      </c>
      <c r="B1220" s="144" t="s">
        <v>1214</v>
      </c>
      <c r="C1220" s="153" t="s">
        <v>22</v>
      </c>
      <c r="D1220" s="144">
        <v>0</v>
      </c>
      <c r="E1220" s="148" t="s">
        <v>1216</v>
      </c>
      <c r="F1220" s="487">
        <v>10</v>
      </c>
      <c r="G1220" s="148" t="s">
        <v>3350</v>
      </c>
      <c r="H1220" s="488">
        <v>1</v>
      </c>
      <c r="I1220" s="148" t="s">
        <v>1038</v>
      </c>
      <c r="J1220" s="35">
        <v>3.4854875892317794</v>
      </c>
      <c r="K1220" s="29">
        <v>-4.2000000000000003E-2</v>
      </c>
      <c r="L1220" s="29">
        <v>-4.6649999999999997E-2</v>
      </c>
      <c r="M1220" s="29">
        <v>6.2771191640751886E-2</v>
      </c>
      <c r="N1220" s="96">
        <v>10.41</v>
      </c>
      <c r="O1220" s="29">
        <v>10.055609121000941</v>
      </c>
      <c r="P1220" s="29">
        <v>-0.16019999999999998</v>
      </c>
      <c r="Q1220" s="29">
        <v>-8.9549999999999991E-2</v>
      </c>
      <c r="R1220" s="29">
        <v>0.18352994987194868</v>
      </c>
      <c r="S1220" s="29">
        <v>10.55</v>
      </c>
      <c r="T1220" s="35">
        <v>7.0186984985189591</v>
      </c>
      <c r="U1220" s="29">
        <v>-0.11534999999999999</v>
      </c>
      <c r="V1220" s="29">
        <v>-5.6549999999999996E-2</v>
      </c>
      <c r="W1220" s="29">
        <v>0.12846604609779191</v>
      </c>
      <c r="X1220" s="96">
        <v>10.58</v>
      </c>
      <c r="Y1220" s="502" t="s">
        <v>3350</v>
      </c>
    </row>
    <row r="1221" spans="1:25" x14ac:dyDescent="0.25">
      <c r="A1221" s="47" t="s">
        <v>19</v>
      </c>
      <c r="B1221" s="144" t="s">
        <v>1214</v>
      </c>
      <c r="C1221" s="153" t="s">
        <v>22</v>
      </c>
      <c r="D1221" s="144">
        <v>0</v>
      </c>
      <c r="E1221" s="148" t="s">
        <v>1026</v>
      </c>
      <c r="F1221" s="487">
        <v>10</v>
      </c>
      <c r="G1221" s="148" t="s">
        <v>59</v>
      </c>
      <c r="H1221" s="488" t="s">
        <v>3350</v>
      </c>
      <c r="I1221" s="148" t="s">
        <v>60</v>
      </c>
      <c r="J1221" s="35">
        <v>0</v>
      </c>
      <c r="K1221" s="29">
        <v>0</v>
      </c>
      <c r="L1221" s="29">
        <v>0</v>
      </c>
      <c r="M1221" s="29">
        <v>0</v>
      </c>
      <c r="N1221" s="96">
        <v>10.41</v>
      </c>
      <c r="O1221" s="29">
        <v>0</v>
      </c>
      <c r="P1221" s="29">
        <v>0</v>
      </c>
      <c r="Q1221" s="29">
        <v>0</v>
      </c>
      <c r="R1221" s="29">
        <v>0</v>
      </c>
      <c r="S1221" s="29">
        <v>10.55</v>
      </c>
      <c r="T1221" s="35">
        <v>0</v>
      </c>
      <c r="U1221" s="29">
        <v>0</v>
      </c>
      <c r="V1221" s="29">
        <v>0</v>
      </c>
      <c r="W1221" s="29">
        <v>0</v>
      </c>
      <c r="X1221" s="96">
        <v>10.58</v>
      </c>
      <c r="Y1221" s="502" t="s">
        <v>3350</v>
      </c>
    </row>
    <row r="1222" spans="1:25" x14ac:dyDescent="0.25">
      <c r="A1222" s="46" t="s">
        <v>19</v>
      </c>
      <c r="B1222" s="145" t="s">
        <v>1214</v>
      </c>
      <c r="C1222" s="149" t="s">
        <v>22</v>
      </c>
      <c r="D1222" s="145">
        <v>0</v>
      </c>
      <c r="E1222" s="149" t="s">
        <v>1035</v>
      </c>
      <c r="F1222" s="145">
        <v>35</v>
      </c>
      <c r="G1222" s="149" t="s">
        <v>31</v>
      </c>
      <c r="H1222" s="145">
        <v>2</v>
      </c>
      <c r="I1222" s="149" t="s">
        <v>61</v>
      </c>
      <c r="J1222" s="97">
        <v>0</v>
      </c>
      <c r="K1222" s="31">
        <v>0</v>
      </c>
      <c r="L1222" s="31">
        <v>0</v>
      </c>
      <c r="M1222" s="31">
        <v>0</v>
      </c>
      <c r="N1222" s="98">
        <v>0</v>
      </c>
      <c r="O1222" s="31">
        <v>0</v>
      </c>
      <c r="P1222" s="31">
        <v>0</v>
      </c>
      <c r="Q1222" s="31">
        <v>0</v>
      </c>
      <c r="R1222" s="31">
        <v>0</v>
      </c>
      <c r="S1222" s="31">
        <v>0</v>
      </c>
      <c r="T1222" s="97">
        <v>0</v>
      </c>
      <c r="U1222" s="31">
        <v>0</v>
      </c>
      <c r="V1222" s="31">
        <v>0</v>
      </c>
      <c r="W1222" s="31">
        <v>0</v>
      </c>
      <c r="X1222" s="98">
        <v>0</v>
      </c>
      <c r="Y1222" s="503" t="s">
        <v>41</v>
      </c>
    </row>
    <row r="1223" spans="1:25" x14ac:dyDescent="0.25">
      <c r="A1223" s="47" t="s">
        <v>19</v>
      </c>
      <c r="B1223" s="144" t="s">
        <v>1214</v>
      </c>
      <c r="C1223" s="153" t="s">
        <v>22</v>
      </c>
      <c r="D1223" s="144">
        <v>0</v>
      </c>
      <c r="E1223" s="153" t="s">
        <v>847</v>
      </c>
      <c r="F1223" s="487">
        <v>10</v>
      </c>
      <c r="G1223" s="153" t="s">
        <v>37</v>
      </c>
      <c r="H1223" s="487">
        <v>2</v>
      </c>
      <c r="I1223" s="153" t="s">
        <v>1040</v>
      </c>
      <c r="J1223" s="111">
        <v>0</v>
      </c>
      <c r="K1223" s="112">
        <v>0</v>
      </c>
      <c r="L1223" s="112">
        <v>0</v>
      </c>
      <c r="M1223" s="112">
        <v>0</v>
      </c>
      <c r="N1223" s="113">
        <v>0</v>
      </c>
      <c r="O1223" s="112">
        <v>0</v>
      </c>
      <c r="P1223" s="112">
        <v>0</v>
      </c>
      <c r="Q1223" s="112">
        <v>0</v>
      </c>
      <c r="R1223" s="112">
        <v>0</v>
      </c>
      <c r="S1223" s="112">
        <v>0</v>
      </c>
      <c r="T1223" s="111">
        <v>0</v>
      </c>
      <c r="U1223" s="112">
        <v>0</v>
      </c>
      <c r="V1223" s="112">
        <v>0</v>
      </c>
      <c r="W1223" s="112">
        <v>0</v>
      </c>
      <c r="X1223" s="113">
        <v>0</v>
      </c>
      <c r="Y1223" s="519" t="s">
        <v>41</v>
      </c>
    </row>
    <row r="1224" spans="1:25" x14ac:dyDescent="0.25">
      <c r="A1224" s="47" t="s">
        <v>19</v>
      </c>
      <c r="B1224" s="144" t="s">
        <v>1214</v>
      </c>
      <c r="C1224" s="153" t="s">
        <v>22</v>
      </c>
      <c r="D1224" s="144">
        <v>0</v>
      </c>
      <c r="E1224" s="148" t="s">
        <v>1217</v>
      </c>
      <c r="F1224" s="487">
        <v>10</v>
      </c>
      <c r="G1224" s="148" t="s">
        <v>3350</v>
      </c>
      <c r="H1224" s="144">
        <v>2</v>
      </c>
      <c r="I1224" s="148" t="s">
        <v>1038</v>
      </c>
      <c r="J1224" s="35">
        <v>0.18457985750245332</v>
      </c>
      <c r="K1224" s="29">
        <v>-8.9999999999999998E-4</v>
      </c>
      <c r="L1224" s="29">
        <v>-3.2000000000000002E-3</v>
      </c>
      <c r="M1224" s="29">
        <v>3.3241540277189324E-3</v>
      </c>
      <c r="N1224" s="96">
        <v>10.41</v>
      </c>
      <c r="O1224" s="29">
        <v>0.17011395990751471</v>
      </c>
      <c r="P1224" s="29">
        <v>-8.0000000000000004E-4</v>
      </c>
      <c r="Q1224" s="29">
        <v>-3.0000000000000001E-3</v>
      </c>
      <c r="R1224" s="29">
        <v>3.1048349392520051E-3</v>
      </c>
      <c r="S1224" s="29">
        <v>10.55</v>
      </c>
      <c r="T1224" s="35">
        <v>0.19215561474992596</v>
      </c>
      <c r="U1224" s="29">
        <v>-8.9999999999999998E-4</v>
      </c>
      <c r="V1224" s="29">
        <v>-3.3999999999999998E-3</v>
      </c>
      <c r="W1224" s="29">
        <v>3.517101079013795E-3</v>
      </c>
      <c r="X1224" s="96">
        <v>10.58</v>
      </c>
      <c r="Y1224" s="502" t="s">
        <v>3350</v>
      </c>
    </row>
    <row r="1225" spans="1:25" x14ac:dyDescent="0.25">
      <c r="A1225" s="47" t="s">
        <v>19</v>
      </c>
      <c r="B1225" s="144" t="s">
        <v>1214</v>
      </c>
      <c r="C1225" s="153" t="s">
        <v>22</v>
      </c>
      <c r="D1225" s="144">
        <v>0</v>
      </c>
      <c r="E1225" s="148" t="s">
        <v>1218</v>
      </c>
      <c r="F1225" s="487">
        <v>10</v>
      </c>
      <c r="G1225" s="148" t="s">
        <v>3350</v>
      </c>
      <c r="H1225" s="144">
        <v>2</v>
      </c>
      <c r="I1225" s="148" t="s">
        <v>1038</v>
      </c>
      <c r="J1225" s="35">
        <v>3.0157990325354183</v>
      </c>
      <c r="K1225" s="29">
        <v>-3.9E-2</v>
      </c>
      <c r="L1225" s="29">
        <v>-3.78E-2</v>
      </c>
      <c r="M1225" s="29">
        <v>5.4312429516640108E-2</v>
      </c>
      <c r="N1225" s="96">
        <v>10.41</v>
      </c>
      <c r="O1225" s="29">
        <v>4.8924386886416986</v>
      </c>
      <c r="P1225" s="29">
        <v>-7.5799999999999992E-2</v>
      </c>
      <c r="Q1225" s="29">
        <v>-4.7200000000000006E-2</v>
      </c>
      <c r="R1225" s="29">
        <v>8.9294344725743963E-2</v>
      </c>
      <c r="S1225" s="29">
        <v>10.55</v>
      </c>
      <c r="T1225" s="35">
        <v>4.6494447095085185</v>
      </c>
      <c r="U1225" s="29">
        <v>-7.2599999999999998E-2</v>
      </c>
      <c r="V1225" s="29">
        <v>-4.4400000000000002E-2</v>
      </c>
      <c r="W1225" s="29">
        <v>8.5100646296018226E-2</v>
      </c>
      <c r="X1225" s="96">
        <v>10.58</v>
      </c>
      <c r="Y1225" s="502" t="s">
        <v>3350</v>
      </c>
    </row>
    <row r="1226" spans="1:25" x14ac:dyDescent="0.25">
      <c r="A1226" s="47" t="s">
        <v>19</v>
      </c>
      <c r="B1226" s="144" t="s">
        <v>1214</v>
      </c>
      <c r="C1226" s="153" t="s">
        <v>22</v>
      </c>
      <c r="D1226" s="144">
        <v>0</v>
      </c>
      <c r="E1226" s="148" t="s">
        <v>1219</v>
      </c>
      <c r="F1226" s="487">
        <v>10</v>
      </c>
      <c r="G1226" s="148" t="s">
        <v>3350</v>
      </c>
      <c r="H1226" s="144">
        <v>2</v>
      </c>
      <c r="I1226" s="148" t="s">
        <v>1038</v>
      </c>
      <c r="J1226" s="35">
        <v>2.3947727586357175</v>
      </c>
      <c r="K1226" s="29">
        <v>-3.5000000000000003E-2</v>
      </c>
      <c r="L1226" s="29">
        <v>-2.52E-2</v>
      </c>
      <c r="M1226" s="29">
        <v>4.3128181042098222E-2</v>
      </c>
      <c r="N1226" s="96">
        <v>10.41</v>
      </c>
      <c r="O1226" s="29">
        <v>4.3505481809397182</v>
      </c>
      <c r="P1226" s="29">
        <v>-7.46E-2</v>
      </c>
      <c r="Q1226" s="29">
        <v>-2.7199999999999998E-2</v>
      </c>
      <c r="R1226" s="29">
        <v>7.9404030124421265E-2</v>
      </c>
      <c r="S1226" s="29">
        <v>10.55</v>
      </c>
      <c r="T1226" s="35">
        <v>4.2159834923152024</v>
      </c>
      <c r="U1226" s="29">
        <v>-7.0400000000000004E-2</v>
      </c>
      <c r="V1226" s="29">
        <v>-3.1600000000000003E-2</v>
      </c>
      <c r="W1226" s="29">
        <v>7.7166832253242071E-2</v>
      </c>
      <c r="X1226" s="96">
        <v>10.58</v>
      </c>
      <c r="Y1226" s="502" t="s">
        <v>3350</v>
      </c>
    </row>
    <row r="1227" spans="1:25" ht="15.75" thickBot="1" x14ac:dyDescent="0.3">
      <c r="A1227" s="48" t="s">
        <v>19</v>
      </c>
      <c r="B1227" s="146" t="s">
        <v>1214</v>
      </c>
      <c r="C1227" s="511" t="s">
        <v>22</v>
      </c>
      <c r="D1227" s="146">
        <v>0</v>
      </c>
      <c r="E1227" s="152" t="s">
        <v>1043</v>
      </c>
      <c r="F1227" s="496">
        <v>10</v>
      </c>
      <c r="G1227" s="152" t="s">
        <v>59</v>
      </c>
      <c r="H1227" s="146" t="s">
        <v>3350</v>
      </c>
      <c r="I1227" s="152" t="s">
        <v>60</v>
      </c>
      <c r="J1227" s="36">
        <v>0</v>
      </c>
      <c r="K1227" s="33">
        <v>0</v>
      </c>
      <c r="L1227" s="33">
        <v>0</v>
      </c>
      <c r="M1227" s="33">
        <v>0</v>
      </c>
      <c r="N1227" s="99">
        <v>0</v>
      </c>
      <c r="O1227" s="33">
        <v>0</v>
      </c>
      <c r="P1227" s="33">
        <v>0</v>
      </c>
      <c r="Q1227" s="33">
        <v>0</v>
      </c>
      <c r="R1227" s="33">
        <v>0</v>
      </c>
      <c r="S1227" s="33">
        <v>0</v>
      </c>
      <c r="T1227" s="36">
        <v>0</v>
      </c>
      <c r="U1227" s="33">
        <v>0</v>
      </c>
      <c r="V1227" s="33">
        <v>0</v>
      </c>
      <c r="W1227" s="33">
        <v>0</v>
      </c>
      <c r="X1227" s="99">
        <v>0</v>
      </c>
      <c r="Y1227" s="510" t="s">
        <v>41</v>
      </c>
    </row>
    <row r="1228" spans="1:25" x14ac:dyDescent="0.25">
      <c r="A1228" s="46" t="s">
        <v>19</v>
      </c>
      <c r="B1228" s="145" t="s">
        <v>1220</v>
      </c>
      <c r="C1228" s="149" t="s">
        <v>22</v>
      </c>
      <c r="D1228" s="145">
        <v>0</v>
      </c>
      <c r="E1228" s="149" t="s">
        <v>1035</v>
      </c>
      <c r="F1228" s="145">
        <v>35</v>
      </c>
      <c r="G1228" s="149" t="s">
        <v>31</v>
      </c>
      <c r="H1228" s="499">
        <v>1</v>
      </c>
      <c r="I1228" s="149" t="s">
        <v>30</v>
      </c>
      <c r="J1228" s="97">
        <v>0.81797513593705551</v>
      </c>
      <c r="K1228" s="31">
        <v>3.3010000000000005E-2</v>
      </c>
      <c r="L1228" s="31">
        <v>3.9910000000000001E-2</v>
      </c>
      <c r="M1228" s="31">
        <v>5.1792549657262488E-2</v>
      </c>
      <c r="N1228" s="98">
        <v>36.6</v>
      </c>
      <c r="O1228" s="31">
        <v>1.4399008394151069</v>
      </c>
      <c r="P1228" s="31">
        <v>8.0109999999999987E-2</v>
      </c>
      <c r="Q1228" s="31">
        <v>4.1399999999999999E-2</v>
      </c>
      <c r="R1228" s="31">
        <v>9.0175229969210485E-2</v>
      </c>
      <c r="S1228" s="31">
        <v>36.200000000000003</v>
      </c>
      <c r="T1228" s="97">
        <v>1.032838832623685</v>
      </c>
      <c r="U1228" s="31">
        <v>5.04E-2</v>
      </c>
      <c r="V1228" s="31">
        <v>4.1110000000000008E-2</v>
      </c>
      <c r="W1228" s="31">
        <v>6.5039926967978681E-2</v>
      </c>
      <c r="X1228" s="98">
        <v>36.4</v>
      </c>
      <c r="Y1228" s="503" t="s">
        <v>3350</v>
      </c>
    </row>
    <row r="1229" spans="1:25" x14ac:dyDescent="0.25">
      <c r="A1229" s="47" t="s">
        <v>19</v>
      </c>
      <c r="B1229" s="144" t="s">
        <v>1220</v>
      </c>
      <c r="C1229" s="153" t="s">
        <v>22</v>
      </c>
      <c r="D1229" s="144">
        <v>0</v>
      </c>
      <c r="E1229" s="153" t="s">
        <v>759</v>
      </c>
      <c r="F1229" s="487">
        <v>10</v>
      </c>
      <c r="G1229" s="153" t="s">
        <v>37</v>
      </c>
      <c r="H1229" s="520">
        <v>1</v>
      </c>
      <c r="I1229" s="153" t="s">
        <v>1036</v>
      </c>
      <c r="J1229" s="111">
        <v>2.7712733049304399</v>
      </c>
      <c r="K1229" s="112">
        <v>3.3000000000000002E-2</v>
      </c>
      <c r="L1229" s="112">
        <v>3.9899999999999998E-2</v>
      </c>
      <c r="M1229" s="112">
        <v>5.1778470429320336E-2</v>
      </c>
      <c r="N1229" s="113">
        <v>10.8</v>
      </c>
      <c r="O1229" s="112">
        <v>4.7772021358019066</v>
      </c>
      <c r="P1229" s="112">
        <v>8.0099999999999991E-2</v>
      </c>
      <c r="Q1229" s="112">
        <v>4.1399999999999999E-2</v>
      </c>
      <c r="R1229" s="112">
        <v>9.0166346271765938E-2</v>
      </c>
      <c r="S1229" s="112">
        <v>10.91</v>
      </c>
      <c r="T1229" s="111">
        <v>3.4614806787833388</v>
      </c>
      <c r="U1229" s="112">
        <v>5.04E-2</v>
      </c>
      <c r="V1229" s="112">
        <v>4.1100000000000005E-2</v>
      </c>
      <c r="W1229" s="112">
        <v>6.5033606696845603E-2</v>
      </c>
      <c r="X1229" s="113">
        <v>10.86</v>
      </c>
      <c r="Y1229" s="519" t="s">
        <v>3350</v>
      </c>
    </row>
    <row r="1230" spans="1:25" x14ac:dyDescent="0.25">
      <c r="A1230" s="47" t="s">
        <v>19</v>
      </c>
      <c r="B1230" s="144" t="s">
        <v>1220</v>
      </c>
      <c r="C1230" s="153" t="s">
        <v>22</v>
      </c>
      <c r="D1230" s="144">
        <v>0</v>
      </c>
      <c r="E1230" s="148" t="s">
        <v>1221</v>
      </c>
      <c r="F1230" s="487">
        <v>10</v>
      </c>
      <c r="G1230" s="148" t="s">
        <v>3350</v>
      </c>
      <c r="H1230" s="488">
        <v>1</v>
      </c>
      <c r="I1230" s="148" t="s">
        <v>1038</v>
      </c>
      <c r="J1230" s="35">
        <v>2.7216273254148891</v>
      </c>
      <c r="K1230" s="29">
        <v>-3.075E-2</v>
      </c>
      <c r="L1230" s="29">
        <v>-4.0500000000000001E-2</v>
      </c>
      <c r="M1230" s="29">
        <v>5.0850884948051789E-2</v>
      </c>
      <c r="N1230" s="96">
        <v>10.8</v>
      </c>
      <c r="O1230" s="29">
        <v>4.7171513275441663</v>
      </c>
      <c r="P1230" s="29">
        <v>-7.7849999999999989E-2</v>
      </c>
      <c r="Q1230" s="29">
        <v>-4.3200000000000002E-2</v>
      </c>
      <c r="R1230" s="29">
        <v>8.9032929301466876E-2</v>
      </c>
      <c r="S1230" s="29">
        <v>10.91</v>
      </c>
      <c r="T1230" s="35">
        <v>3.4120801522789423</v>
      </c>
      <c r="U1230" s="29">
        <v>-4.8299999999999996E-2</v>
      </c>
      <c r="V1230" s="29">
        <v>-4.215E-2</v>
      </c>
      <c r="W1230" s="29">
        <v>6.4105479484986308E-2</v>
      </c>
      <c r="X1230" s="96">
        <v>10.86</v>
      </c>
      <c r="Y1230" s="502" t="s">
        <v>3350</v>
      </c>
    </row>
    <row r="1231" spans="1:25" x14ac:dyDescent="0.25">
      <c r="A1231" s="47" t="s">
        <v>19</v>
      </c>
      <c r="B1231" s="144" t="s">
        <v>1220</v>
      </c>
      <c r="C1231" s="153" t="s">
        <v>22</v>
      </c>
      <c r="D1231" s="144">
        <v>0</v>
      </c>
      <c r="E1231" s="148" t="s">
        <v>1026</v>
      </c>
      <c r="F1231" s="487">
        <v>10</v>
      </c>
      <c r="G1231" s="148" t="s">
        <v>59</v>
      </c>
      <c r="H1231" s="488" t="s">
        <v>3350</v>
      </c>
      <c r="I1231" s="148" t="s">
        <v>60</v>
      </c>
      <c r="J1231" s="35">
        <v>7.5691156196376315E-4</v>
      </c>
      <c r="K1231" s="29">
        <v>-1.0000000000000001E-5</v>
      </c>
      <c r="L1231" s="29">
        <v>-1.0000000000000001E-5</v>
      </c>
      <c r="M1231" s="29">
        <v>1.4142135623730951E-5</v>
      </c>
      <c r="N1231" s="96">
        <v>10.8</v>
      </c>
      <c r="O1231" s="29">
        <v>5.2982097349305664E-4</v>
      </c>
      <c r="P1231" s="29">
        <v>-1.0000000000000001E-5</v>
      </c>
      <c r="Q1231" s="29">
        <v>0</v>
      </c>
      <c r="R1231" s="29">
        <v>1.0000000000000001E-5</v>
      </c>
      <c r="S1231" s="29">
        <v>10.91</v>
      </c>
      <c r="T1231" s="35">
        <v>5.3226029657543739E-4</v>
      </c>
      <c r="U1231" s="29">
        <v>0</v>
      </c>
      <c r="V1231" s="29">
        <v>-1.0000000000000001E-5</v>
      </c>
      <c r="W1231" s="29">
        <v>1.0000000000000001E-5</v>
      </c>
      <c r="X1231" s="96">
        <v>10.86</v>
      </c>
      <c r="Y1231" s="502" t="s">
        <v>3350</v>
      </c>
    </row>
    <row r="1232" spans="1:25" x14ac:dyDescent="0.25">
      <c r="A1232" s="46" t="s">
        <v>19</v>
      </c>
      <c r="B1232" s="145" t="s">
        <v>1220</v>
      </c>
      <c r="C1232" s="149" t="s">
        <v>22</v>
      </c>
      <c r="D1232" s="145">
        <v>0</v>
      </c>
      <c r="E1232" s="149" t="s">
        <v>1035</v>
      </c>
      <c r="F1232" s="145">
        <v>35</v>
      </c>
      <c r="G1232" s="149" t="s">
        <v>31</v>
      </c>
      <c r="H1232" s="145">
        <v>2</v>
      </c>
      <c r="I1232" s="149" t="s">
        <v>61</v>
      </c>
      <c r="J1232" s="97">
        <v>4.0709588567543804</v>
      </c>
      <c r="K1232" s="31">
        <v>0.18841500000000003</v>
      </c>
      <c r="L1232" s="31">
        <v>0.17590500000000001</v>
      </c>
      <c r="M1232" s="31">
        <v>0.25776497289197386</v>
      </c>
      <c r="N1232" s="98">
        <v>36.6</v>
      </c>
      <c r="O1232" s="31">
        <v>6.5688732920411903</v>
      </c>
      <c r="P1232" s="31">
        <v>0.35491800000000001</v>
      </c>
      <c r="Q1232" s="31">
        <v>0.208011</v>
      </c>
      <c r="R1232" s="31">
        <v>0.41138225878737161</v>
      </c>
      <c r="S1232" s="31">
        <v>36.200000000000003</v>
      </c>
      <c r="T1232" s="97">
        <v>6.3004784057037568</v>
      </c>
      <c r="U1232" s="31">
        <v>0.34598400000000001</v>
      </c>
      <c r="V1232" s="31">
        <v>0.19418699999999997</v>
      </c>
      <c r="W1232" s="31">
        <v>0.39675372616397697</v>
      </c>
      <c r="X1232" s="98">
        <v>36.4</v>
      </c>
      <c r="Y1232" s="503" t="s">
        <v>3350</v>
      </c>
    </row>
    <row r="1233" spans="1:25" x14ac:dyDescent="0.25">
      <c r="A1233" s="47" t="s">
        <v>19</v>
      </c>
      <c r="B1233" s="487" t="s">
        <v>1220</v>
      </c>
      <c r="C1233" s="153" t="s">
        <v>22</v>
      </c>
      <c r="D1233" s="487">
        <v>0</v>
      </c>
      <c r="E1233" s="153" t="s">
        <v>847</v>
      </c>
      <c r="F1233" s="487">
        <v>10</v>
      </c>
      <c r="G1233" s="153" t="s">
        <v>37</v>
      </c>
      <c r="H1233" s="487">
        <v>2</v>
      </c>
      <c r="I1233" s="153" t="s">
        <v>1040</v>
      </c>
      <c r="J1233" s="111">
        <v>14.416027217816756</v>
      </c>
      <c r="K1233" s="112">
        <v>0.18780000000000002</v>
      </c>
      <c r="L1233" s="112">
        <v>0.1749</v>
      </c>
      <c r="M1233" s="112">
        <v>0.2566297917234085</v>
      </c>
      <c r="N1233" s="113">
        <v>10.29</v>
      </c>
      <c r="O1233" s="112">
        <v>22.894763256871499</v>
      </c>
      <c r="P1233" s="112">
        <v>0.3543</v>
      </c>
      <c r="Q1233" s="112">
        <v>0.20699999999999999</v>
      </c>
      <c r="R1233" s="112">
        <v>0.41033826290025649</v>
      </c>
      <c r="S1233" s="112">
        <v>10.36</v>
      </c>
      <c r="T1233" s="111">
        <v>22.119303526132622</v>
      </c>
      <c r="U1233" s="112">
        <v>0.3453</v>
      </c>
      <c r="V1233" s="112">
        <v>0.19319999999999998</v>
      </c>
      <c r="W1233" s="112">
        <v>0.39567452533616565</v>
      </c>
      <c r="X1233" s="113">
        <v>10.34</v>
      </c>
      <c r="Y1233" s="519" t="s">
        <v>3350</v>
      </c>
    </row>
    <row r="1234" spans="1:25" x14ac:dyDescent="0.25">
      <c r="A1234" s="47" t="s">
        <v>19</v>
      </c>
      <c r="B1234" s="144" t="s">
        <v>1220</v>
      </c>
      <c r="C1234" s="153" t="s">
        <v>22</v>
      </c>
      <c r="D1234" s="144">
        <v>0</v>
      </c>
      <c r="E1234" s="148" t="s">
        <v>1222</v>
      </c>
      <c r="F1234" s="487">
        <v>10</v>
      </c>
      <c r="G1234" s="148" t="s">
        <v>3350</v>
      </c>
      <c r="H1234" s="144">
        <v>2</v>
      </c>
      <c r="I1234" s="148" t="s">
        <v>1038</v>
      </c>
      <c r="J1234" s="35">
        <v>1.613174146706581</v>
      </c>
      <c r="K1234" s="29">
        <v>-1.9800000000000002E-2</v>
      </c>
      <c r="L1234" s="29">
        <v>-2.0799999999999999E-2</v>
      </c>
      <c r="M1234" s="29">
        <v>2.8717242207426535E-2</v>
      </c>
      <c r="N1234" s="96">
        <v>10.29</v>
      </c>
      <c r="O1234" s="29">
        <v>2.5938066648313658</v>
      </c>
      <c r="P1234" s="29">
        <v>-4.0399999999999998E-2</v>
      </c>
      <c r="Q1234" s="29">
        <v>-2.3E-2</v>
      </c>
      <c r="R1234" s="29">
        <v>4.6488278092439599E-2</v>
      </c>
      <c r="S1234" s="29">
        <v>10.36</v>
      </c>
      <c r="T1234" s="35">
        <v>2.4947673728353061</v>
      </c>
      <c r="U1234" s="29">
        <v>-3.7999999999999999E-2</v>
      </c>
      <c r="V1234" s="29">
        <v>-2.3399999999999997E-2</v>
      </c>
      <c r="W1234" s="29">
        <v>4.4626897718752528E-2</v>
      </c>
      <c r="X1234" s="96">
        <v>10.34</v>
      </c>
      <c r="Y1234" s="502" t="s">
        <v>3350</v>
      </c>
    </row>
    <row r="1235" spans="1:25" x14ac:dyDescent="0.25">
      <c r="A1235" s="47" t="s">
        <v>19</v>
      </c>
      <c r="B1235" s="144" t="s">
        <v>1220</v>
      </c>
      <c r="C1235" s="153" t="s">
        <v>22</v>
      </c>
      <c r="D1235" s="144">
        <v>0</v>
      </c>
      <c r="E1235" s="148" t="s">
        <v>1223</v>
      </c>
      <c r="F1235" s="487">
        <v>10</v>
      </c>
      <c r="G1235" s="148" t="s">
        <v>3350</v>
      </c>
      <c r="H1235" s="144">
        <v>2</v>
      </c>
      <c r="I1235" s="148" t="s">
        <v>1038</v>
      </c>
      <c r="J1235" s="35">
        <v>1.9312562924155199</v>
      </c>
      <c r="K1235" s="29">
        <v>-2.3600000000000003E-2</v>
      </c>
      <c r="L1235" s="29">
        <v>-2.5000000000000001E-2</v>
      </c>
      <c r="M1235" s="29">
        <v>3.4379645140693353E-2</v>
      </c>
      <c r="N1235" s="96">
        <v>10.29</v>
      </c>
      <c r="O1235" s="29">
        <v>5.3116817731493864</v>
      </c>
      <c r="P1235" s="29">
        <v>-8.72E-2</v>
      </c>
      <c r="Q1235" s="29">
        <v>-3.8200000000000005E-2</v>
      </c>
      <c r="R1235" s="29">
        <v>9.5200210083801806E-2</v>
      </c>
      <c r="S1235" s="29">
        <v>10.36</v>
      </c>
      <c r="T1235" s="35">
        <v>3.3000634276223679</v>
      </c>
      <c r="U1235" s="29">
        <v>-5.28E-2</v>
      </c>
      <c r="V1235" s="29">
        <v>-2.64E-2</v>
      </c>
      <c r="W1235" s="29">
        <v>5.9032194605994445E-2</v>
      </c>
      <c r="X1235" s="96">
        <v>10.34</v>
      </c>
      <c r="Y1235" s="502" t="s">
        <v>3350</v>
      </c>
    </row>
    <row r="1236" spans="1:25" x14ac:dyDescent="0.25">
      <c r="A1236" s="47" t="s">
        <v>19</v>
      </c>
      <c r="B1236" s="144" t="s">
        <v>1220</v>
      </c>
      <c r="C1236" s="153" t="s">
        <v>22</v>
      </c>
      <c r="D1236" s="144">
        <v>0</v>
      </c>
      <c r="E1236" s="148" t="s">
        <v>1224</v>
      </c>
      <c r="F1236" s="487">
        <v>10</v>
      </c>
      <c r="G1236" s="148" t="s">
        <v>3350</v>
      </c>
      <c r="H1236" s="144">
        <v>2</v>
      </c>
      <c r="I1236" s="148" t="s">
        <v>1038</v>
      </c>
      <c r="J1236" s="35">
        <v>10.930013096161494</v>
      </c>
      <c r="K1236" s="29">
        <v>-0.14230000000000001</v>
      </c>
      <c r="L1236" s="29">
        <v>-0.13269999999999998</v>
      </c>
      <c r="M1236" s="29">
        <v>0.19457281413393804</v>
      </c>
      <c r="N1236" s="96">
        <v>10.29</v>
      </c>
      <c r="O1236" s="29">
        <v>15.049440033807244</v>
      </c>
      <c r="P1236" s="29">
        <v>-0.2235</v>
      </c>
      <c r="Q1236" s="29">
        <v>-0.151</v>
      </c>
      <c r="R1236" s="29">
        <v>0.26972810383792045</v>
      </c>
      <c r="S1236" s="29">
        <v>10.36</v>
      </c>
      <c r="T1236" s="35">
        <v>16.364896144682024</v>
      </c>
      <c r="U1236" s="29">
        <v>-0.25209999999999999</v>
      </c>
      <c r="V1236" s="29">
        <v>-0.14880000000000002</v>
      </c>
      <c r="W1236" s="29">
        <v>0.29273853521530097</v>
      </c>
      <c r="X1236" s="96">
        <v>10.34</v>
      </c>
      <c r="Y1236" s="502" t="s">
        <v>3350</v>
      </c>
    </row>
    <row r="1237" spans="1:25" ht="15.75" thickBot="1" x14ac:dyDescent="0.3">
      <c r="A1237" s="47" t="s">
        <v>19</v>
      </c>
      <c r="B1237" s="144" t="s">
        <v>1220</v>
      </c>
      <c r="C1237" s="153" t="s">
        <v>22</v>
      </c>
      <c r="D1237" s="144">
        <v>0</v>
      </c>
      <c r="E1237" s="148" t="s">
        <v>1043</v>
      </c>
      <c r="F1237" s="487">
        <v>10</v>
      </c>
      <c r="G1237" s="148" t="s">
        <v>59</v>
      </c>
      <c r="H1237" s="144" t="s">
        <v>3350</v>
      </c>
      <c r="I1237" s="148" t="s">
        <v>60</v>
      </c>
      <c r="J1237" s="35">
        <v>6.6186949178973303E-2</v>
      </c>
      <c r="K1237" s="29">
        <v>-6.1499999999999999E-4</v>
      </c>
      <c r="L1237" s="29">
        <v>-1.0049999999999998E-3</v>
      </c>
      <c r="M1237" s="29">
        <v>1.1782402131993287E-3</v>
      </c>
      <c r="N1237" s="96">
        <v>10.29</v>
      </c>
      <c r="O1237" s="29">
        <v>6.6112663657401247E-2</v>
      </c>
      <c r="P1237" s="29">
        <v>-6.1799999999999995E-4</v>
      </c>
      <c r="Q1237" s="29">
        <v>-1.011E-3</v>
      </c>
      <c r="R1237" s="29">
        <v>1.1849240481988709E-3</v>
      </c>
      <c r="S1237" s="29">
        <v>10.36</v>
      </c>
      <c r="T1237" s="35">
        <v>6.7130480069404752E-2</v>
      </c>
      <c r="U1237" s="29">
        <v>-6.8400000000000004E-4</v>
      </c>
      <c r="V1237" s="29">
        <v>-9.8700000000000003E-4</v>
      </c>
      <c r="W1237" s="29">
        <v>1.2008434535775261E-3</v>
      </c>
      <c r="X1237" s="96">
        <v>10.34</v>
      </c>
      <c r="Y1237" s="502" t="s">
        <v>3350</v>
      </c>
    </row>
    <row r="1238" spans="1:25" x14ac:dyDescent="0.25">
      <c r="A1238" s="41" t="s">
        <v>19</v>
      </c>
      <c r="B1238" s="142" t="s">
        <v>1225</v>
      </c>
      <c r="C1238" s="147" t="s">
        <v>22</v>
      </c>
      <c r="D1238" s="142">
        <v>0</v>
      </c>
      <c r="E1238" s="147" t="s">
        <v>1035</v>
      </c>
      <c r="F1238" s="142">
        <v>35</v>
      </c>
      <c r="G1238" s="147" t="s">
        <v>31</v>
      </c>
      <c r="H1238" s="500">
        <v>1</v>
      </c>
      <c r="I1238" s="147" t="s">
        <v>30</v>
      </c>
      <c r="J1238" s="92">
        <v>14.494570313440654</v>
      </c>
      <c r="K1238" s="25">
        <v>0.841005</v>
      </c>
      <c r="L1238" s="25">
        <v>0.37544</v>
      </c>
      <c r="M1238" s="25">
        <v>0.92100195636328586</v>
      </c>
      <c r="N1238" s="93">
        <v>36.728999999999999</v>
      </c>
      <c r="O1238" s="25">
        <v>20.476198984031736</v>
      </c>
      <c r="P1238" s="25">
        <v>1.1906050000000001</v>
      </c>
      <c r="Q1238" s="25">
        <v>0.56823499999999993</v>
      </c>
      <c r="R1238" s="25">
        <v>1.3192540624345259</v>
      </c>
      <c r="S1238" s="25">
        <v>37.241999999999997</v>
      </c>
      <c r="T1238" s="92">
        <v>16.841137686491646</v>
      </c>
      <c r="U1238" s="25">
        <v>0.99140000000000006</v>
      </c>
      <c r="V1238" s="25">
        <v>0.41063499999999997</v>
      </c>
      <c r="W1238" s="25">
        <v>1.0730773798869306</v>
      </c>
      <c r="X1238" s="93">
        <v>36.831000000000003</v>
      </c>
      <c r="Y1238" s="501" t="s">
        <v>3350</v>
      </c>
    </row>
    <row r="1239" spans="1:25" x14ac:dyDescent="0.25">
      <c r="A1239" s="47" t="s">
        <v>19</v>
      </c>
      <c r="B1239" s="144" t="s">
        <v>1225</v>
      </c>
      <c r="C1239" s="153" t="s">
        <v>22</v>
      </c>
      <c r="D1239" s="144">
        <v>0</v>
      </c>
      <c r="E1239" s="153" t="s">
        <v>759</v>
      </c>
      <c r="F1239" s="487">
        <v>10</v>
      </c>
      <c r="G1239" s="153" t="s">
        <v>37</v>
      </c>
      <c r="H1239" s="520">
        <v>1</v>
      </c>
      <c r="I1239" s="153" t="s">
        <v>1036</v>
      </c>
      <c r="J1239" s="111">
        <v>49.832052674947093</v>
      </c>
      <c r="K1239" s="112">
        <v>0.84079999999999999</v>
      </c>
      <c r="L1239" s="112">
        <v>0.37519999999999998</v>
      </c>
      <c r="M1239" s="112">
        <v>0.92071693804339239</v>
      </c>
      <c r="N1239" s="113">
        <v>10.68</v>
      </c>
      <c r="O1239" s="112">
        <v>70.397890620684592</v>
      </c>
      <c r="P1239" s="112">
        <v>1.1904000000000001</v>
      </c>
      <c r="Q1239" s="112">
        <v>0.56799999999999995</v>
      </c>
      <c r="R1239" s="112">
        <v>1.3189678388800845</v>
      </c>
      <c r="S1239" s="112">
        <v>10.83</v>
      </c>
      <c r="T1239" s="111">
        <v>57.471469759539694</v>
      </c>
      <c r="U1239" s="112">
        <v>0.99120000000000008</v>
      </c>
      <c r="V1239" s="112">
        <v>0.41039999999999999</v>
      </c>
      <c r="W1239" s="112">
        <v>1.0728026845603995</v>
      </c>
      <c r="X1239" s="113">
        <v>10.79</v>
      </c>
      <c r="Y1239" s="519" t="s">
        <v>3350</v>
      </c>
    </row>
    <row r="1240" spans="1:25" x14ac:dyDescent="0.25">
      <c r="A1240" s="47" t="s">
        <v>19</v>
      </c>
      <c r="B1240" s="144" t="s">
        <v>1225</v>
      </c>
      <c r="C1240" s="153" t="s">
        <v>22</v>
      </c>
      <c r="D1240" s="144">
        <v>0</v>
      </c>
      <c r="E1240" s="148" t="s">
        <v>1226</v>
      </c>
      <c r="F1240" s="487">
        <v>10</v>
      </c>
      <c r="G1240" s="148" t="s">
        <v>3350</v>
      </c>
      <c r="H1240" s="488">
        <v>1</v>
      </c>
      <c r="I1240" s="148" t="s">
        <v>1038</v>
      </c>
      <c r="J1240" s="35">
        <v>3.6762932254555838</v>
      </c>
      <c r="K1240" s="29">
        <v>-5.7599999999999998E-2</v>
      </c>
      <c r="L1240" s="29">
        <v>-3.5999999999999997E-2</v>
      </c>
      <c r="M1240" s="29">
        <v>6.7924664150807543E-2</v>
      </c>
      <c r="N1240" s="96">
        <v>10.68</v>
      </c>
      <c r="O1240" s="29">
        <v>8.7171541056846724</v>
      </c>
      <c r="P1240" s="29">
        <v>-0.15580000000000002</v>
      </c>
      <c r="Q1240" s="29">
        <v>-4.9000000000000002E-2</v>
      </c>
      <c r="R1240" s="29">
        <v>0.16332372760869746</v>
      </c>
      <c r="S1240" s="29">
        <v>10.83</v>
      </c>
      <c r="T1240" s="35">
        <v>6.4403794194515873</v>
      </c>
      <c r="U1240" s="29">
        <v>-0.1114</v>
      </c>
      <c r="V1240" s="29">
        <v>-4.5200000000000004E-2</v>
      </c>
      <c r="W1240" s="29">
        <v>0.12022063050907694</v>
      </c>
      <c r="X1240" s="96">
        <v>10.79</v>
      </c>
      <c r="Y1240" s="502" t="s">
        <v>3350</v>
      </c>
    </row>
    <row r="1241" spans="1:25" x14ac:dyDescent="0.25">
      <c r="A1241" s="47" t="s">
        <v>19</v>
      </c>
      <c r="B1241" s="144" t="s">
        <v>1225</v>
      </c>
      <c r="C1241" s="153" t="s">
        <v>22</v>
      </c>
      <c r="D1241" s="144">
        <v>0</v>
      </c>
      <c r="E1241" s="148" t="s">
        <v>1227</v>
      </c>
      <c r="F1241" s="487">
        <v>10</v>
      </c>
      <c r="G1241" s="148" t="s">
        <v>3350</v>
      </c>
      <c r="H1241" s="488">
        <v>1</v>
      </c>
      <c r="I1241" s="148" t="s">
        <v>1038</v>
      </c>
      <c r="J1241" s="35">
        <v>23.72884309370334</v>
      </c>
      <c r="K1241" s="29">
        <v>-0.43110000000000004</v>
      </c>
      <c r="L1241" s="29">
        <v>-7.9799999999999996E-2</v>
      </c>
      <c r="M1241" s="29">
        <v>0.43842359653650032</v>
      </c>
      <c r="N1241" s="96">
        <v>10.68</v>
      </c>
      <c r="O1241" s="29">
        <v>24.284439182708034</v>
      </c>
      <c r="P1241" s="29">
        <v>-0.44039999999999996</v>
      </c>
      <c r="Q1241" s="29">
        <v>-0.1143</v>
      </c>
      <c r="R1241" s="29">
        <v>0.45499082408329949</v>
      </c>
      <c r="S1241" s="29">
        <v>10.83</v>
      </c>
      <c r="T1241" s="35">
        <v>21.102408993751666</v>
      </c>
      <c r="U1241" s="29">
        <v>-0.37830000000000003</v>
      </c>
      <c r="V1241" s="29">
        <v>-0.10979999999999999</v>
      </c>
      <c r="W1241" s="29">
        <v>0.39391233796366421</v>
      </c>
      <c r="X1241" s="96">
        <v>10.79</v>
      </c>
      <c r="Y1241" s="502" t="s">
        <v>3350</v>
      </c>
    </row>
    <row r="1242" spans="1:25" x14ac:dyDescent="0.25">
      <c r="A1242" s="47" t="s">
        <v>19</v>
      </c>
      <c r="B1242" s="144" t="s">
        <v>1225</v>
      </c>
      <c r="C1242" s="153" t="s">
        <v>22</v>
      </c>
      <c r="D1242" s="144">
        <v>0</v>
      </c>
      <c r="E1242" s="148" t="s">
        <v>1228</v>
      </c>
      <c r="F1242" s="487">
        <v>10</v>
      </c>
      <c r="G1242" s="148" t="s">
        <v>3350</v>
      </c>
      <c r="H1242" s="488">
        <v>1</v>
      </c>
      <c r="I1242" s="148" t="s">
        <v>1038</v>
      </c>
      <c r="J1242" s="35">
        <v>12.872561794282285</v>
      </c>
      <c r="K1242" s="29">
        <v>-0.20319999999999999</v>
      </c>
      <c r="L1242" s="29">
        <v>-0.12359999999999999</v>
      </c>
      <c r="M1242" s="29">
        <v>0.23783860073587718</v>
      </c>
      <c r="N1242" s="96">
        <v>10.68</v>
      </c>
      <c r="O1242" s="29">
        <v>14.289041927709222</v>
      </c>
      <c r="P1242" s="29">
        <v>-0.23200000000000001</v>
      </c>
      <c r="Q1242" s="29">
        <v>-0.1336</v>
      </c>
      <c r="R1242" s="29">
        <v>0.26771806065336723</v>
      </c>
      <c r="S1242" s="29">
        <v>10.83</v>
      </c>
      <c r="T1242" s="35">
        <v>15.233094940405509</v>
      </c>
      <c r="U1242" s="29">
        <v>-0.24280000000000002</v>
      </c>
      <c r="V1242" s="29">
        <v>-0.14799999999999999</v>
      </c>
      <c r="W1242" s="29">
        <v>0.2843516133240675</v>
      </c>
      <c r="X1242" s="96">
        <v>10.79</v>
      </c>
      <c r="Y1242" s="502" t="s">
        <v>3350</v>
      </c>
    </row>
    <row r="1243" spans="1:25" x14ac:dyDescent="0.25">
      <c r="A1243" s="47" t="s">
        <v>19</v>
      </c>
      <c r="B1243" s="144" t="s">
        <v>1225</v>
      </c>
      <c r="C1243" s="153" t="s">
        <v>22</v>
      </c>
      <c r="D1243" s="144">
        <v>0</v>
      </c>
      <c r="E1243" s="148" t="s">
        <v>1229</v>
      </c>
      <c r="F1243" s="487">
        <v>10</v>
      </c>
      <c r="G1243" s="148" t="s">
        <v>3350</v>
      </c>
      <c r="H1243" s="488">
        <v>1</v>
      </c>
      <c r="I1243" s="148" t="s">
        <v>1038</v>
      </c>
      <c r="J1243" s="35">
        <v>10.523857426755729</v>
      </c>
      <c r="K1243" s="29">
        <v>-0.15619999999999998</v>
      </c>
      <c r="L1243" s="29">
        <v>-0.1158</v>
      </c>
      <c r="M1243" s="29">
        <v>0.19444299935970952</v>
      </c>
      <c r="N1243" s="96">
        <v>10.68</v>
      </c>
      <c r="O1243" s="29">
        <v>24.112165616369612</v>
      </c>
      <c r="P1243" s="29">
        <v>-0.3604</v>
      </c>
      <c r="Q1243" s="29">
        <v>-0.27239999999999998</v>
      </c>
      <c r="R1243" s="29">
        <v>0.45176312377173944</v>
      </c>
      <c r="S1243" s="29">
        <v>10.83</v>
      </c>
      <c r="T1243" s="35">
        <v>15.750019250987661</v>
      </c>
      <c r="U1243" s="29">
        <v>-0.26239999999999997</v>
      </c>
      <c r="V1243" s="29">
        <v>-0.1326</v>
      </c>
      <c r="W1243" s="29">
        <v>0.2940008843524114</v>
      </c>
      <c r="X1243" s="96">
        <v>10.79</v>
      </c>
      <c r="Y1243" s="502" t="s">
        <v>3350</v>
      </c>
    </row>
    <row r="1244" spans="1:25" x14ac:dyDescent="0.25">
      <c r="A1244" s="47" t="s">
        <v>19</v>
      </c>
      <c r="B1244" s="144" t="s">
        <v>1225</v>
      </c>
      <c r="C1244" s="153" t="s">
        <v>22</v>
      </c>
      <c r="D1244" s="144">
        <v>0</v>
      </c>
      <c r="E1244" s="148" t="s">
        <v>1230</v>
      </c>
      <c r="F1244" s="487">
        <v>10</v>
      </c>
      <c r="G1244" s="148" t="s">
        <v>3350</v>
      </c>
      <c r="H1244" s="488">
        <v>1</v>
      </c>
      <c r="I1244" s="148" t="s">
        <v>1038</v>
      </c>
      <c r="J1244" s="35">
        <v>0</v>
      </c>
      <c r="K1244" s="29">
        <v>0</v>
      </c>
      <c r="L1244" s="29">
        <v>0</v>
      </c>
      <c r="M1244" s="29">
        <v>0</v>
      </c>
      <c r="N1244" s="96">
        <v>10.68</v>
      </c>
      <c r="O1244" s="29">
        <v>0</v>
      </c>
      <c r="P1244" s="29">
        <v>0</v>
      </c>
      <c r="Q1244" s="29">
        <v>0</v>
      </c>
      <c r="R1244" s="29">
        <v>0</v>
      </c>
      <c r="S1244" s="29">
        <v>10.83</v>
      </c>
      <c r="T1244" s="35">
        <v>0</v>
      </c>
      <c r="U1244" s="29">
        <v>0</v>
      </c>
      <c r="V1244" s="29">
        <v>0</v>
      </c>
      <c r="W1244" s="29">
        <v>0</v>
      </c>
      <c r="X1244" s="96">
        <v>10.79</v>
      </c>
      <c r="Y1244" s="502" t="s">
        <v>1231</v>
      </c>
    </row>
    <row r="1245" spans="1:25" x14ac:dyDescent="0.25">
      <c r="A1245" s="47" t="s">
        <v>19</v>
      </c>
      <c r="B1245" s="144" t="s">
        <v>1225</v>
      </c>
      <c r="C1245" s="153" t="s">
        <v>22</v>
      </c>
      <c r="D1245" s="144">
        <v>0</v>
      </c>
      <c r="E1245" s="148" t="s">
        <v>1026</v>
      </c>
      <c r="F1245" s="487">
        <v>10</v>
      </c>
      <c r="G1245" s="148" t="s">
        <v>59</v>
      </c>
      <c r="H1245" s="488" t="s">
        <v>3350</v>
      </c>
      <c r="I1245" s="148" t="s">
        <v>60</v>
      </c>
      <c r="J1245" s="35">
        <v>1.708310504436647E-2</v>
      </c>
      <c r="K1245" s="29">
        <v>-2.05E-4</v>
      </c>
      <c r="L1245" s="29">
        <v>-2.3999999999999998E-4</v>
      </c>
      <c r="M1245" s="29">
        <v>3.156342820417326E-4</v>
      </c>
      <c r="N1245" s="96">
        <v>10.68</v>
      </c>
      <c r="O1245" s="29">
        <v>1.664448052083185E-2</v>
      </c>
      <c r="P1245" s="29">
        <v>-2.05E-4</v>
      </c>
      <c r="Q1245" s="29">
        <v>-2.3499999999999999E-4</v>
      </c>
      <c r="R1245" s="29">
        <v>3.118493225902535E-4</v>
      </c>
      <c r="S1245" s="29">
        <v>10.83</v>
      </c>
      <c r="T1245" s="35">
        <v>1.6531335612839416E-2</v>
      </c>
      <c r="U1245" s="29">
        <v>-2.0000000000000001E-4</v>
      </c>
      <c r="V1245" s="29">
        <v>-2.3499999999999999E-4</v>
      </c>
      <c r="W1245" s="29">
        <v>3.0858548248418948E-4</v>
      </c>
      <c r="X1245" s="96">
        <v>10.79</v>
      </c>
      <c r="Y1245" s="502" t="s">
        <v>3350</v>
      </c>
    </row>
    <row r="1246" spans="1:25" x14ac:dyDescent="0.25">
      <c r="A1246" s="46" t="s">
        <v>19</v>
      </c>
      <c r="B1246" s="145" t="s">
        <v>1225</v>
      </c>
      <c r="C1246" s="149" t="s">
        <v>22</v>
      </c>
      <c r="D1246" s="145">
        <v>0</v>
      </c>
      <c r="E1246" s="149" t="s">
        <v>1035</v>
      </c>
      <c r="F1246" s="145">
        <v>35</v>
      </c>
      <c r="G1246" s="149" t="s">
        <v>31</v>
      </c>
      <c r="H1246" s="145">
        <v>2</v>
      </c>
      <c r="I1246" s="149" t="s">
        <v>61</v>
      </c>
      <c r="J1246" s="97">
        <v>18.358476221532449</v>
      </c>
      <c r="K1246" s="31">
        <v>0.99056499999999992</v>
      </c>
      <c r="L1246" s="31">
        <v>0.62338000000000005</v>
      </c>
      <c r="M1246" s="31">
        <v>1.1703937985246675</v>
      </c>
      <c r="N1246" s="98">
        <v>36.850999999999999</v>
      </c>
      <c r="O1246" s="31">
        <v>41.233273053605423</v>
      </c>
      <c r="P1246" s="31">
        <v>2.4601649999999999</v>
      </c>
      <c r="Q1246" s="31">
        <v>0.81218500000000005</v>
      </c>
      <c r="R1246" s="31">
        <v>2.590763652178639</v>
      </c>
      <c r="S1246" s="31">
        <v>36.319000000000003</v>
      </c>
      <c r="T1246" s="97">
        <v>32.19745487312035</v>
      </c>
      <c r="U1246" s="31">
        <v>1.9081649999999999</v>
      </c>
      <c r="V1246" s="31">
        <v>0.76658499999999996</v>
      </c>
      <c r="W1246" s="31">
        <v>2.0563915554801326</v>
      </c>
      <c r="X1246" s="98">
        <v>36.917999999999999</v>
      </c>
      <c r="Y1246" s="503" t="s">
        <v>3350</v>
      </c>
    </row>
    <row r="1247" spans="1:25" x14ac:dyDescent="0.25">
      <c r="A1247" s="47" t="s">
        <v>19</v>
      </c>
      <c r="B1247" s="487" t="s">
        <v>1225</v>
      </c>
      <c r="C1247" s="153" t="s">
        <v>22</v>
      </c>
      <c r="D1247" s="487">
        <v>0</v>
      </c>
      <c r="E1247" s="153" t="s">
        <v>847</v>
      </c>
      <c r="F1247" s="487">
        <v>10</v>
      </c>
      <c r="G1247" s="153" t="s">
        <v>37</v>
      </c>
      <c r="H1247" s="487">
        <v>2</v>
      </c>
      <c r="I1247" s="153" t="s">
        <v>1040</v>
      </c>
      <c r="J1247" s="111">
        <v>64.23476441612371</v>
      </c>
      <c r="K1247" s="112">
        <v>0.99039999999999995</v>
      </c>
      <c r="L1247" s="112">
        <v>0.62320000000000009</v>
      </c>
      <c r="M1247" s="112">
        <v>1.1701582798920838</v>
      </c>
      <c r="N1247" s="113">
        <v>10.53</v>
      </c>
      <c r="O1247" s="112">
        <v>139.81579403229006</v>
      </c>
      <c r="P1247" s="112">
        <v>2.46</v>
      </c>
      <c r="Q1247" s="112">
        <v>0.81200000000000006</v>
      </c>
      <c r="R1247" s="112">
        <v>2.5905489765684799</v>
      </c>
      <c r="S1247" s="112">
        <v>10.71</v>
      </c>
      <c r="T1247" s="111">
        <v>112.12615809671462</v>
      </c>
      <c r="U1247" s="112">
        <v>1.9079999999999999</v>
      </c>
      <c r="V1247" s="112">
        <v>0.76639999999999997</v>
      </c>
      <c r="W1247" s="112">
        <v>2.0561694871775527</v>
      </c>
      <c r="X1247" s="113">
        <v>10.6</v>
      </c>
      <c r="Y1247" s="519" t="s">
        <v>3350</v>
      </c>
    </row>
    <row r="1248" spans="1:25" x14ac:dyDescent="0.25">
      <c r="A1248" s="47" t="s">
        <v>19</v>
      </c>
      <c r="B1248" s="144" t="s">
        <v>1225</v>
      </c>
      <c r="C1248" s="153" t="s">
        <v>22</v>
      </c>
      <c r="D1248" s="144">
        <v>0</v>
      </c>
      <c r="E1248" s="148" t="s">
        <v>1232</v>
      </c>
      <c r="F1248" s="487">
        <v>10</v>
      </c>
      <c r="G1248" s="148" t="s">
        <v>3350</v>
      </c>
      <c r="H1248" s="144">
        <v>2</v>
      </c>
      <c r="I1248" s="148" t="s">
        <v>1038</v>
      </c>
      <c r="J1248" s="35">
        <v>16.662108195063006</v>
      </c>
      <c r="K1248" s="29">
        <v>-0.25259999999999999</v>
      </c>
      <c r="L1248" s="29">
        <v>-0.16830000000000001</v>
      </c>
      <c r="M1248" s="29">
        <v>0.30353195877864325</v>
      </c>
      <c r="N1248" s="96">
        <v>10.53</v>
      </c>
      <c r="O1248" s="29">
        <v>27.312759854762856</v>
      </c>
      <c r="P1248" s="29">
        <v>-0.47039999999999998</v>
      </c>
      <c r="Q1248" s="29">
        <v>-0.18659999999999999</v>
      </c>
      <c r="R1248" s="29">
        <v>0.50605900841700269</v>
      </c>
      <c r="S1248" s="29">
        <v>10.71</v>
      </c>
      <c r="T1248" s="35">
        <v>28.428008700634283</v>
      </c>
      <c r="U1248" s="29">
        <v>-0.47910000000000003</v>
      </c>
      <c r="V1248" s="29">
        <v>-0.20549999999999999</v>
      </c>
      <c r="W1248" s="29">
        <v>0.52131282355223152</v>
      </c>
      <c r="X1248" s="96">
        <v>10.6</v>
      </c>
      <c r="Y1248" s="502" t="s">
        <v>3350</v>
      </c>
    </row>
    <row r="1249" spans="1:25" x14ac:dyDescent="0.25">
      <c r="A1249" s="47" t="s">
        <v>19</v>
      </c>
      <c r="B1249" s="144" t="s">
        <v>1225</v>
      </c>
      <c r="C1249" s="153" t="s">
        <v>22</v>
      </c>
      <c r="D1249" s="144">
        <v>0</v>
      </c>
      <c r="E1249" s="148" t="s">
        <v>1233</v>
      </c>
      <c r="F1249" s="487">
        <v>10</v>
      </c>
      <c r="G1249" s="148" t="s">
        <v>3350</v>
      </c>
      <c r="H1249" s="144">
        <v>2</v>
      </c>
      <c r="I1249" s="148" t="s">
        <v>1038</v>
      </c>
      <c r="J1249" s="35">
        <v>6.8937613220485687</v>
      </c>
      <c r="K1249" s="29">
        <v>-0.1118</v>
      </c>
      <c r="L1249" s="29">
        <v>-5.7200000000000001E-2</v>
      </c>
      <c r="M1249" s="29">
        <v>0.12558296062762656</v>
      </c>
      <c r="N1249" s="96">
        <v>10.53</v>
      </c>
      <c r="O1249" s="29">
        <v>16.316766654194563</v>
      </c>
      <c r="P1249" s="29">
        <v>-0.28160000000000002</v>
      </c>
      <c r="Q1249" s="29">
        <v>-0.11</v>
      </c>
      <c r="R1249" s="29">
        <v>0.30232194759891318</v>
      </c>
      <c r="S1249" s="29">
        <v>10.71</v>
      </c>
      <c r="T1249" s="35">
        <v>12.658487410404197</v>
      </c>
      <c r="U1249" s="29">
        <v>-0.21640000000000001</v>
      </c>
      <c r="V1249" s="29">
        <v>-8.4000000000000005E-2</v>
      </c>
      <c r="W1249" s="29">
        <v>0.23213134213199216</v>
      </c>
      <c r="X1249" s="96">
        <v>10.6</v>
      </c>
      <c r="Y1249" s="502" t="s">
        <v>3350</v>
      </c>
    </row>
    <row r="1250" spans="1:25" x14ac:dyDescent="0.25">
      <c r="A1250" s="47" t="s">
        <v>19</v>
      </c>
      <c r="B1250" s="144" t="s">
        <v>1225</v>
      </c>
      <c r="C1250" s="153" t="s">
        <v>22</v>
      </c>
      <c r="D1250" s="144">
        <v>0</v>
      </c>
      <c r="E1250" s="148" t="s">
        <v>1234</v>
      </c>
      <c r="F1250" s="487">
        <v>10</v>
      </c>
      <c r="G1250" s="148" t="s">
        <v>3350</v>
      </c>
      <c r="H1250" s="144">
        <v>2</v>
      </c>
      <c r="I1250" s="148" t="s">
        <v>1038</v>
      </c>
      <c r="J1250" s="35">
        <v>2.1957632747613479E-2</v>
      </c>
      <c r="K1250" s="29">
        <v>-4.0000000000000002E-4</v>
      </c>
      <c r="L1250" s="29">
        <v>0</v>
      </c>
      <c r="M1250" s="29">
        <v>4.0000000000000002E-4</v>
      </c>
      <c r="N1250" s="96">
        <v>10.53</v>
      </c>
      <c r="O1250" s="29">
        <v>0</v>
      </c>
      <c r="P1250" s="29">
        <v>0</v>
      </c>
      <c r="Q1250" s="29">
        <v>0</v>
      </c>
      <c r="R1250" s="29">
        <v>0</v>
      </c>
      <c r="S1250" s="29">
        <v>10.71</v>
      </c>
      <c r="T1250" s="35">
        <v>2.1812629512487733E-2</v>
      </c>
      <c r="U1250" s="29">
        <v>-4.0000000000000002E-4</v>
      </c>
      <c r="V1250" s="29">
        <v>0</v>
      </c>
      <c r="W1250" s="29">
        <v>4.0000000000000002E-4</v>
      </c>
      <c r="X1250" s="96">
        <v>10.6</v>
      </c>
      <c r="Y1250" s="502" t="s">
        <v>1235</v>
      </c>
    </row>
    <row r="1251" spans="1:25" x14ac:dyDescent="0.25">
      <c r="A1251" s="47" t="s">
        <v>19</v>
      </c>
      <c r="B1251" s="144" t="s">
        <v>1225</v>
      </c>
      <c r="C1251" s="153" t="s">
        <v>22</v>
      </c>
      <c r="D1251" s="144">
        <v>0</v>
      </c>
      <c r="E1251" s="148" t="s">
        <v>1236</v>
      </c>
      <c r="F1251" s="487">
        <v>10</v>
      </c>
      <c r="G1251" s="148" t="s">
        <v>3350</v>
      </c>
      <c r="H1251" s="144">
        <v>2</v>
      </c>
      <c r="I1251" s="148" t="s">
        <v>1038</v>
      </c>
      <c r="J1251" s="35">
        <v>35.994570205514165</v>
      </c>
      <c r="K1251" s="29">
        <v>-0.55020000000000002</v>
      </c>
      <c r="L1251" s="29">
        <v>-0.35669999999999996</v>
      </c>
      <c r="M1251" s="29">
        <v>0.65570948597683099</v>
      </c>
      <c r="N1251" s="96">
        <v>10.53</v>
      </c>
      <c r="O1251" s="29">
        <v>83.676790655334472</v>
      </c>
      <c r="P1251" s="29">
        <v>-1.4841</v>
      </c>
      <c r="Q1251" s="29">
        <v>-0.44850000000000001</v>
      </c>
      <c r="R1251" s="29">
        <v>1.5503886802992337</v>
      </c>
      <c r="S1251" s="29">
        <v>10.71</v>
      </c>
      <c r="T1251" s="35">
        <v>61.921174715505572</v>
      </c>
      <c r="U1251" s="29">
        <v>-1.0550999999999999</v>
      </c>
      <c r="V1251" s="29">
        <v>-0.41969999999999996</v>
      </c>
      <c r="W1251" s="29">
        <v>1.1355105019329412</v>
      </c>
      <c r="X1251" s="96">
        <v>10.6</v>
      </c>
      <c r="Y1251" s="502" t="s">
        <v>3350</v>
      </c>
    </row>
    <row r="1252" spans="1:25" x14ac:dyDescent="0.25">
      <c r="A1252" s="47" t="s">
        <v>19</v>
      </c>
      <c r="B1252" s="144" t="s">
        <v>1225</v>
      </c>
      <c r="C1252" s="153" t="s">
        <v>22</v>
      </c>
      <c r="D1252" s="144">
        <v>0</v>
      </c>
      <c r="E1252" s="148" t="s">
        <v>1237</v>
      </c>
      <c r="F1252" s="487">
        <v>10</v>
      </c>
      <c r="G1252" s="148" t="s">
        <v>3350</v>
      </c>
      <c r="H1252" s="144">
        <v>2</v>
      </c>
      <c r="I1252" s="148" t="s">
        <v>1038</v>
      </c>
      <c r="J1252" s="35">
        <v>0.26898100115826518</v>
      </c>
      <c r="K1252" s="29">
        <v>-4.9000000000000007E-3</v>
      </c>
      <c r="L1252" s="29">
        <v>0</v>
      </c>
      <c r="M1252" s="29">
        <v>4.9000000000000007E-3</v>
      </c>
      <c r="N1252" s="96">
        <v>10.53</v>
      </c>
      <c r="O1252" s="29">
        <v>0.25906316283738928</v>
      </c>
      <c r="P1252" s="29">
        <v>-4.7999999999999996E-3</v>
      </c>
      <c r="Q1252" s="29">
        <v>0</v>
      </c>
      <c r="R1252" s="29">
        <v>4.7999999999999996E-3</v>
      </c>
      <c r="S1252" s="29">
        <v>10.71</v>
      </c>
      <c r="T1252" s="35">
        <v>0.27265786890609661</v>
      </c>
      <c r="U1252" s="29">
        <v>-5.0000000000000001E-3</v>
      </c>
      <c r="V1252" s="29">
        <v>0</v>
      </c>
      <c r="W1252" s="29">
        <v>5.0000000000000001E-3</v>
      </c>
      <c r="X1252" s="96">
        <v>10.6</v>
      </c>
      <c r="Y1252" s="502" t="s">
        <v>3350</v>
      </c>
    </row>
    <row r="1253" spans="1:25" x14ac:dyDescent="0.25">
      <c r="A1253" s="47" t="s">
        <v>19</v>
      </c>
      <c r="B1253" s="144" t="s">
        <v>1225</v>
      </c>
      <c r="C1253" s="153" t="s">
        <v>22</v>
      </c>
      <c r="D1253" s="144">
        <v>0</v>
      </c>
      <c r="E1253" s="148" t="s">
        <v>1238</v>
      </c>
      <c r="F1253" s="487">
        <v>10</v>
      </c>
      <c r="G1253" s="148" t="s">
        <v>3350</v>
      </c>
      <c r="H1253" s="144">
        <v>2</v>
      </c>
      <c r="I1253" s="148" t="s">
        <v>1038</v>
      </c>
      <c r="J1253" s="35">
        <v>0</v>
      </c>
      <c r="K1253" s="29">
        <v>0</v>
      </c>
      <c r="L1253" s="29">
        <v>0</v>
      </c>
      <c r="M1253" s="29">
        <v>0</v>
      </c>
      <c r="N1253" s="96">
        <v>10.53</v>
      </c>
      <c r="O1253" s="29">
        <v>0</v>
      </c>
      <c r="P1253" s="29">
        <v>0</v>
      </c>
      <c r="Q1253" s="29">
        <v>0</v>
      </c>
      <c r="R1253" s="29">
        <v>0</v>
      </c>
      <c r="S1253" s="29">
        <v>10.71</v>
      </c>
      <c r="T1253" s="35">
        <v>0</v>
      </c>
      <c r="U1253" s="29">
        <v>0</v>
      </c>
      <c r="V1253" s="29">
        <v>0</v>
      </c>
      <c r="W1253" s="29">
        <v>0</v>
      </c>
      <c r="X1253" s="96">
        <v>10.6</v>
      </c>
      <c r="Y1253" s="502" t="s">
        <v>1239</v>
      </c>
    </row>
    <row r="1254" spans="1:25" x14ac:dyDescent="0.25">
      <c r="A1254" s="47" t="s">
        <v>19</v>
      </c>
      <c r="B1254" s="144" t="s">
        <v>1225</v>
      </c>
      <c r="C1254" s="153" t="s">
        <v>22</v>
      </c>
      <c r="D1254" s="144">
        <v>0</v>
      </c>
      <c r="E1254" s="148" t="s">
        <v>1240</v>
      </c>
      <c r="F1254" s="487">
        <v>10</v>
      </c>
      <c r="G1254" s="148" t="s">
        <v>3350</v>
      </c>
      <c r="H1254" s="144">
        <v>2</v>
      </c>
      <c r="I1254" s="148" t="s">
        <v>1038</v>
      </c>
      <c r="J1254" s="35">
        <v>6.8420667171646263</v>
      </c>
      <c r="K1254" s="29">
        <v>-0.1038</v>
      </c>
      <c r="L1254" s="29">
        <v>-6.9000000000000006E-2</v>
      </c>
      <c r="M1254" s="29">
        <v>0.12464124517991627</v>
      </c>
      <c r="N1254" s="96">
        <v>10.53</v>
      </c>
      <c r="O1254" s="29">
        <v>14.620792579506217</v>
      </c>
      <c r="P1254" s="29">
        <v>-0.25600000000000001</v>
      </c>
      <c r="Q1254" s="29">
        <v>-8.8599999999999998E-2</v>
      </c>
      <c r="R1254" s="29">
        <v>0.27089843115086509</v>
      </c>
      <c r="S1254" s="29">
        <v>10.71</v>
      </c>
      <c r="T1254" s="35">
        <v>11.502569142532968</v>
      </c>
      <c r="U1254" s="29">
        <v>-0.19340000000000002</v>
      </c>
      <c r="V1254" s="29">
        <v>-8.4199999999999997E-2</v>
      </c>
      <c r="W1254" s="29">
        <v>0.21093411293576961</v>
      </c>
      <c r="X1254" s="96">
        <v>10.6</v>
      </c>
      <c r="Y1254" s="502" t="s">
        <v>3350</v>
      </c>
    </row>
    <row r="1255" spans="1:25" x14ac:dyDescent="0.25">
      <c r="A1255" s="47" t="s">
        <v>19</v>
      </c>
      <c r="B1255" s="144" t="s">
        <v>1225</v>
      </c>
      <c r="C1255" s="153" t="s">
        <v>22</v>
      </c>
      <c r="D1255" s="144">
        <v>0</v>
      </c>
      <c r="E1255" s="148" t="s">
        <v>1043</v>
      </c>
      <c r="F1255" s="487">
        <v>10</v>
      </c>
      <c r="G1255" s="148" t="s">
        <v>59</v>
      </c>
      <c r="H1255" s="144" t="s">
        <v>3350</v>
      </c>
      <c r="I1255" s="148" t="s">
        <v>60</v>
      </c>
      <c r="J1255" s="35">
        <v>1.3404163658004136E-2</v>
      </c>
      <c r="K1255" s="29">
        <v>-1.65E-4</v>
      </c>
      <c r="L1255" s="29">
        <v>-1.7999999999999998E-4</v>
      </c>
      <c r="M1255" s="29">
        <v>2.4418230894149556E-4</v>
      </c>
      <c r="N1255" s="96">
        <v>10.53</v>
      </c>
      <c r="O1255" s="29">
        <v>1.3379052861018592E-2</v>
      </c>
      <c r="P1255" s="29">
        <v>-1.65E-4</v>
      </c>
      <c r="Q1255" s="29">
        <v>-1.85E-4</v>
      </c>
      <c r="R1255" s="29">
        <v>2.478911051248108E-4</v>
      </c>
      <c r="S1255" s="29">
        <v>10.71</v>
      </c>
      <c r="T1255" s="35">
        <v>1.3517892088821615E-2</v>
      </c>
      <c r="U1255" s="29">
        <v>-1.65E-4</v>
      </c>
      <c r="V1255" s="29">
        <v>-1.85E-4</v>
      </c>
      <c r="W1255" s="29">
        <v>2.478911051248108E-4</v>
      </c>
      <c r="X1255" s="96">
        <v>10.6</v>
      </c>
      <c r="Y1255" s="502" t="s">
        <v>3350</v>
      </c>
    </row>
    <row r="1256" spans="1:25" ht="15.75" thickBot="1" x14ac:dyDescent="0.3">
      <c r="A1256" s="48" t="s">
        <v>19</v>
      </c>
      <c r="B1256" s="146" t="s">
        <v>1225</v>
      </c>
      <c r="C1256" s="511" t="s">
        <v>22</v>
      </c>
      <c r="D1256" s="146">
        <v>0</v>
      </c>
      <c r="E1256" s="152" t="s">
        <v>1240</v>
      </c>
      <c r="F1256" s="496">
        <v>10</v>
      </c>
      <c r="G1256" s="152" t="s">
        <v>3350</v>
      </c>
      <c r="H1256" s="146">
        <v>2</v>
      </c>
      <c r="I1256" s="152" t="s">
        <v>1038</v>
      </c>
      <c r="J1256" s="36">
        <v>6.8420667171646263</v>
      </c>
      <c r="K1256" s="33">
        <v>-0.1038</v>
      </c>
      <c r="L1256" s="33">
        <v>-6.9000000000000006E-2</v>
      </c>
      <c r="M1256" s="33">
        <v>0.12464124517991627</v>
      </c>
      <c r="N1256" s="99">
        <v>10.53</v>
      </c>
      <c r="O1256" s="33">
        <v>14.620792579506217</v>
      </c>
      <c r="P1256" s="33">
        <v>-0.25600000000000001</v>
      </c>
      <c r="Q1256" s="33">
        <v>-8.8599999999999998E-2</v>
      </c>
      <c r="R1256" s="33">
        <v>0.27089843115086509</v>
      </c>
      <c r="S1256" s="33">
        <v>10.71</v>
      </c>
      <c r="T1256" s="36">
        <v>11.502569142532968</v>
      </c>
      <c r="U1256" s="33">
        <v>-0.19340000000000002</v>
      </c>
      <c r="V1256" s="33">
        <v>-8.4199999999999997E-2</v>
      </c>
      <c r="W1256" s="33">
        <v>0.21093411293576961</v>
      </c>
      <c r="X1256" s="99">
        <v>10.6</v>
      </c>
      <c r="Y1256" s="510" t="s">
        <v>3350</v>
      </c>
    </row>
    <row r="1257" spans="1:25" x14ac:dyDescent="0.25">
      <c r="A1257" s="41" t="s">
        <v>19</v>
      </c>
      <c r="B1257" s="142" t="s">
        <v>1241</v>
      </c>
      <c r="C1257" s="147" t="s">
        <v>22</v>
      </c>
      <c r="D1257" s="142">
        <v>0</v>
      </c>
      <c r="E1257" s="147" t="s">
        <v>1035</v>
      </c>
      <c r="F1257" s="145">
        <v>35</v>
      </c>
      <c r="G1257" s="147" t="s">
        <v>31</v>
      </c>
      <c r="H1257" s="500">
        <v>1</v>
      </c>
      <c r="I1257" s="147" t="s">
        <v>30</v>
      </c>
      <c r="J1257" s="92">
        <v>4.8649006457672783</v>
      </c>
      <c r="K1257" s="25">
        <v>0.19606000000000001</v>
      </c>
      <c r="L1257" s="25">
        <v>0.23100000000000001</v>
      </c>
      <c r="M1257" s="25">
        <v>0.30298601221838611</v>
      </c>
      <c r="N1257" s="93">
        <v>36</v>
      </c>
      <c r="O1257" s="25">
        <v>7.8131458730893115</v>
      </c>
      <c r="P1257" s="25">
        <v>0.40765799999999996</v>
      </c>
      <c r="Q1257" s="25">
        <v>0.25819999999999999</v>
      </c>
      <c r="R1257" s="25">
        <v>0.48254770226786903</v>
      </c>
      <c r="S1257" s="25">
        <v>35.700000000000003</v>
      </c>
      <c r="T1257" s="92">
        <v>7.3568043727258754</v>
      </c>
      <c r="U1257" s="25">
        <v>0.37985800000000003</v>
      </c>
      <c r="V1257" s="25">
        <v>0.25619999999999998</v>
      </c>
      <c r="W1257" s="25">
        <v>0.45818177633336749</v>
      </c>
      <c r="X1257" s="93">
        <v>36</v>
      </c>
      <c r="Y1257" s="501" t="s">
        <v>3350</v>
      </c>
    </row>
    <row r="1258" spans="1:25" x14ac:dyDescent="0.25">
      <c r="A1258" s="47" t="s">
        <v>19</v>
      </c>
      <c r="B1258" s="487" t="s">
        <v>1241</v>
      </c>
      <c r="C1258" s="153" t="s">
        <v>22</v>
      </c>
      <c r="D1258" s="487">
        <v>0</v>
      </c>
      <c r="E1258" s="153" t="s">
        <v>759</v>
      </c>
      <c r="F1258" s="487">
        <v>10</v>
      </c>
      <c r="G1258" s="153" t="s">
        <v>37</v>
      </c>
      <c r="H1258" s="520">
        <v>1</v>
      </c>
      <c r="I1258" s="153" t="s">
        <v>1036</v>
      </c>
      <c r="J1258" s="111">
        <v>16.208507639261533</v>
      </c>
      <c r="K1258" s="112">
        <v>0.19540000000000002</v>
      </c>
      <c r="L1258" s="112">
        <v>0.23100000000000001</v>
      </c>
      <c r="M1258" s="112">
        <v>0.30255934954980324</v>
      </c>
      <c r="N1258" s="113">
        <v>10.79</v>
      </c>
      <c r="O1258" s="112">
        <v>25.672498254945545</v>
      </c>
      <c r="P1258" s="112">
        <v>0.40739999999999998</v>
      </c>
      <c r="Q1258" s="112">
        <v>0.25819999999999999</v>
      </c>
      <c r="R1258" s="112">
        <v>0.48232976271426586</v>
      </c>
      <c r="S1258" s="112">
        <v>10.86</v>
      </c>
      <c r="T1258" s="111">
        <v>24.488559768862373</v>
      </c>
      <c r="U1258" s="112">
        <v>0.37960000000000005</v>
      </c>
      <c r="V1258" s="112">
        <v>0.25619999999999998</v>
      </c>
      <c r="W1258" s="112">
        <v>0.45796790280542587</v>
      </c>
      <c r="X1258" s="113">
        <v>10.81</v>
      </c>
      <c r="Y1258" s="519" t="s">
        <v>3350</v>
      </c>
    </row>
    <row r="1259" spans="1:25" x14ac:dyDescent="0.25">
      <c r="A1259" s="47" t="s">
        <v>19</v>
      </c>
      <c r="B1259" s="144" t="s">
        <v>1241</v>
      </c>
      <c r="C1259" s="153" t="s">
        <v>22</v>
      </c>
      <c r="D1259" s="144">
        <v>0</v>
      </c>
      <c r="E1259" s="148" t="s">
        <v>1242</v>
      </c>
      <c r="F1259" s="487">
        <v>10</v>
      </c>
      <c r="G1259" s="148" t="s">
        <v>3350</v>
      </c>
      <c r="H1259" s="488">
        <v>1</v>
      </c>
      <c r="I1259" s="148" t="s">
        <v>1038</v>
      </c>
      <c r="J1259" s="35">
        <v>1.8107189770377397</v>
      </c>
      <c r="K1259" s="29">
        <v>-2.7100000000000003E-2</v>
      </c>
      <c r="L1259" s="29">
        <v>-2.0199999999999999E-2</v>
      </c>
      <c r="M1259" s="29">
        <v>3.3800147928670372E-2</v>
      </c>
      <c r="N1259" s="96">
        <v>10.79</v>
      </c>
      <c r="O1259" s="29">
        <v>2.5321832596769509</v>
      </c>
      <c r="P1259" s="29">
        <v>-4.1700000000000001E-2</v>
      </c>
      <c r="Q1259" s="29">
        <v>-2.29E-2</v>
      </c>
      <c r="R1259" s="29">
        <v>4.7574152646158607E-2</v>
      </c>
      <c r="S1259" s="29">
        <v>10.86</v>
      </c>
      <c r="T1259" s="35">
        <v>2.6767585862323591</v>
      </c>
      <c r="U1259" s="29">
        <v>-4.4200000000000003E-2</v>
      </c>
      <c r="V1259" s="29">
        <v>-2.35E-2</v>
      </c>
      <c r="W1259" s="29">
        <v>5.0058865348707217E-2</v>
      </c>
      <c r="X1259" s="96">
        <v>10.81</v>
      </c>
      <c r="Y1259" s="502" t="s">
        <v>3350</v>
      </c>
    </row>
    <row r="1260" spans="1:25" x14ac:dyDescent="0.25">
      <c r="A1260" s="47" t="s">
        <v>19</v>
      </c>
      <c r="B1260" s="144" t="s">
        <v>1241</v>
      </c>
      <c r="C1260" s="153" t="s">
        <v>22</v>
      </c>
      <c r="D1260" s="144">
        <v>0</v>
      </c>
      <c r="E1260" s="148" t="s">
        <v>1243</v>
      </c>
      <c r="F1260" s="487">
        <v>10</v>
      </c>
      <c r="G1260" s="148" t="s">
        <v>3350</v>
      </c>
      <c r="H1260" s="488">
        <v>1</v>
      </c>
      <c r="I1260" s="148" t="s">
        <v>1038</v>
      </c>
      <c r="J1260" s="35">
        <v>8.2779965695573168</v>
      </c>
      <c r="K1260" s="29">
        <v>-9.5599999999999991E-2</v>
      </c>
      <c r="L1260" s="29">
        <v>-0.12140000000000001</v>
      </c>
      <c r="M1260" s="29">
        <v>0.15452287856495556</v>
      </c>
      <c r="N1260" s="96">
        <v>10.79</v>
      </c>
      <c r="O1260" s="29">
        <v>12.190472504174354</v>
      </c>
      <c r="P1260" s="29">
        <v>-0.18869999999999998</v>
      </c>
      <c r="Q1260" s="29">
        <v>-0.1298</v>
      </c>
      <c r="R1260" s="29">
        <v>0.2290321593139269</v>
      </c>
      <c r="S1260" s="29">
        <v>10.86</v>
      </c>
      <c r="T1260" s="35">
        <v>12.026073128609722</v>
      </c>
      <c r="U1260" s="29">
        <v>-0.1792</v>
      </c>
      <c r="V1260" s="29">
        <v>-0.13589999999999999</v>
      </c>
      <c r="W1260" s="29">
        <v>0.224903201400069</v>
      </c>
      <c r="X1260" s="96">
        <v>10.81</v>
      </c>
      <c r="Y1260" s="502" t="s">
        <v>3350</v>
      </c>
    </row>
    <row r="1261" spans="1:25" x14ac:dyDescent="0.25">
      <c r="A1261" s="47" t="s">
        <v>19</v>
      </c>
      <c r="B1261" s="144" t="s">
        <v>1241</v>
      </c>
      <c r="C1261" s="153" t="s">
        <v>22</v>
      </c>
      <c r="D1261" s="144">
        <v>0</v>
      </c>
      <c r="E1261" s="148" t="s">
        <v>1026</v>
      </c>
      <c r="F1261" s="487">
        <v>10</v>
      </c>
      <c r="G1261" s="148" t="s">
        <v>59</v>
      </c>
      <c r="H1261" s="488" t="s">
        <v>3350</v>
      </c>
      <c r="I1261" s="148" t="s">
        <v>60</v>
      </c>
      <c r="J1261" s="35">
        <v>3.5357079719500507E-2</v>
      </c>
      <c r="K1261" s="29">
        <v>-6.6E-4</v>
      </c>
      <c r="L1261" s="29">
        <v>0</v>
      </c>
      <c r="M1261" s="29">
        <v>6.6E-4</v>
      </c>
      <c r="N1261" s="96">
        <v>10.79</v>
      </c>
      <c r="O1261" s="29">
        <v>1.3732315651646282E-2</v>
      </c>
      <c r="P1261" s="29">
        <v>-2.5799999999999998E-4</v>
      </c>
      <c r="Q1261" s="29">
        <v>0</v>
      </c>
      <c r="R1261" s="29">
        <v>2.5799999999999998E-4</v>
      </c>
      <c r="S1261" s="29">
        <v>10.86</v>
      </c>
      <c r="T1261" s="35">
        <v>1.3795832375289419E-2</v>
      </c>
      <c r="U1261" s="29">
        <v>-2.5799999999999998E-4</v>
      </c>
      <c r="V1261" s="29">
        <v>0</v>
      </c>
      <c r="W1261" s="29">
        <v>2.5799999999999998E-4</v>
      </c>
      <c r="X1261" s="96">
        <v>10.81</v>
      </c>
      <c r="Y1261" s="502" t="s">
        <v>3350</v>
      </c>
    </row>
    <row r="1262" spans="1:25" x14ac:dyDescent="0.25">
      <c r="A1262" s="47" t="s">
        <v>19</v>
      </c>
      <c r="B1262" s="144" t="s">
        <v>1241</v>
      </c>
      <c r="C1262" s="153" t="s">
        <v>22</v>
      </c>
      <c r="D1262" s="144">
        <v>0</v>
      </c>
      <c r="E1262" s="148" t="s">
        <v>1035</v>
      </c>
      <c r="F1262" s="487">
        <v>35</v>
      </c>
      <c r="G1262" s="148" t="s">
        <v>31</v>
      </c>
      <c r="H1262" s="144">
        <v>2</v>
      </c>
      <c r="I1262" s="148" t="s">
        <v>61</v>
      </c>
      <c r="J1262" s="35">
        <v>0</v>
      </c>
      <c r="K1262" s="29">
        <v>0</v>
      </c>
      <c r="L1262" s="29">
        <v>0</v>
      </c>
      <c r="M1262" s="29">
        <v>0</v>
      </c>
      <c r="N1262" s="96">
        <v>0</v>
      </c>
      <c r="O1262" s="29">
        <v>0</v>
      </c>
      <c r="P1262" s="29">
        <v>0</v>
      </c>
      <c r="Q1262" s="29">
        <v>0</v>
      </c>
      <c r="R1262" s="29">
        <v>0</v>
      </c>
      <c r="S1262" s="29">
        <v>0</v>
      </c>
      <c r="T1262" s="35">
        <v>0</v>
      </c>
      <c r="U1262" s="29">
        <v>0</v>
      </c>
      <c r="V1262" s="29">
        <v>0</v>
      </c>
      <c r="W1262" s="29">
        <v>0</v>
      </c>
      <c r="X1262" s="96">
        <v>0</v>
      </c>
      <c r="Y1262" s="502" t="s">
        <v>41</v>
      </c>
    </row>
    <row r="1263" spans="1:25" x14ac:dyDescent="0.25">
      <c r="A1263" s="46" t="s">
        <v>19</v>
      </c>
      <c r="B1263" s="145" t="s">
        <v>1241</v>
      </c>
      <c r="C1263" s="149" t="s">
        <v>22</v>
      </c>
      <c r="D1263" s="145">
        <v>0</v>
      </c>
      <c r="E1263" s="149" t="s">
        <v>847</v>
      </c>
      <c r="F1263" s="145">
        <v>10</v>
      </c>
      <c r="G1263" s="149" t="s">
        <v>37</v>
      </c>
      <c r="H1263" s="145">
        <v>2</v>
      </c>
      <c r="I1263" s="149" t="s">
        <v>1040</v>
      </c>
      <c r="J1263" s="97">
        <v>0</v>
      </c>
      <c r="K1263" s="31">
        <v>0</v>
      </c>
      <c r="L1263" s="31">
        <v>0</v>
      </c>
      <c r="M1263" s="31">
        <v>0</v>
      </c>
      <c r="N1263" s="98">
        <v>0</v>
      </c>
      <c r="O1263" s="31">
        <v>0</v>
      </c>
      <c r="P1263" s="31">
        <v>0</v>
      </c>
      <c r="Q1263" s="31">
        <v>0</v>
      </c>
      <c r="R1263" s="31">
        <v>0</v>
      </c>
      <c r="S1263" s="31">
        <v>0</v>
      </c>
      <c r="T1263" s="97">
        <v>0</v>
      </c>
      <c r="U1263" s="31">
        <v>0</v>
      </c>
      <c r="V1263" s="31">
        <v>0</v>
      </c>
      <c r="W1263" s="31">
        <v>0</v>
      </c>
      <c r="X1263" s="98">
        <v>0</v>
      </c>
      <c r="Y1263" s="503" t="s">
        <v>41</v>
      </c>
    </row>
    <row r="1264" spans="1:25" x14ac:dyDescent="0.25">
      <c r="A1264" s="47" t="s">
        <v>19</v>
      </c>
      <c r="B1264" s="144" t="s">
        <v>1241</v>
      </c>
      <c r="C1264" s="153" t="s">
        <v>22</v>
      </c>
      <c r="D1264" s="144">
        <v>0</v>
      </c>
      <c r="E1264" s="148" t="s">
        <v>1244</v>
      </c>
      <c r="F1264" s="487">
        <v>10</v>
      </c>
      <c r="G1264" s="148" t="s">
        <v>3350</v>
      </c>
      <c r="H1264" s="144">
        <v>2</v>
      </c>
      <c r="I1264" s="148" t="s">
        <v>1038</v>
      </c>
      <c r="J1264" s="35">
        <v>1.4596590819739024</v>
      </c>
      <c r="K1264" s="29">
        <v>-1.7600000000000001E-2</v>
      </c>
      <c r="L1264" s="29">
        <v>-2.0799999999999999E-2</v>
      </c>
      <c r="M1264" s="29">
        <v>2.7247018185482242E-2</v>
      </c>
      <c r="N1264" s="96">
        <v>10.79</v>
      </c>
      <c r="O1264" s="29">
        <v>2.4802701608247086</v>
      </c>
      <c r="P1264" s="29">
        <v>-3.9700000000000006E-2</v>
      </c>
      <c r="Q1264" s="29">
        <v>-2.4399999999999998E-2</v>
      </c>
      <c r="R1264" s="29">
        <v>4.6598819727542456E-2</v>
      </c>
      <c r="S1264" s="29">
        <v>10.86</v>
      </c>
      <c r="T1264" s="35">
        <v>2.7854304287448981</v>
      </c>
      <c r="U1264" s="29">
        <v>-4.5700000000000005E-2</v>
      </c>
      <c r="V1264" s="29">
        <v>-2.5000000000000001E-2</v>
      </c>
      <c r="W1264" s="29">
        <v>5.2091170077086968E-2</v>
      </c>
      <c r="X1264" s="96">
        <v>10.81</v>
      </c>
      <c r="Y1264" s="502" t="s">
        <v>3350</v>
      </c>
    </row>
    <row r="1265" spans="1:25" x14ac:dyDescent="0.25">
      <c r="A1265" s="47" t="s">
        <v>19</v>
      </c>
      <c r="B1265" s="144" t="s">
        <v>1241</v>
      </c>
      <c r="C1265" s="153" t="s">
        <v>22</v>
      </c>
      <c r="D1265" s="144">
        <v>0</v>
      </c>
      <c r="E1265" s="148" t="s">
        <v>1245</v>
      </c>
      <c r="F1265" s="487">
        <v>10</v>
      </c>
      <c r="G1265" s="148" t="s">
        <v>3350</v>
      </c>
      <c r="H1265" s="144">
        <v>2</v>
      </c>
      <c r="I1265" s="148" t="s">
        <v>1038</v>
      </c>
      <c r="J1265" s="35">
        <v>0.27965056782694725</v>
      </c>
      <c r="K1265" s="29">
        <v>-3.0999999999999999E-3</v>
      </c>
      <c r="L1265" s="29">
        <v>-4.2000000000000006E-3</v>
      </c>
      <c r="M1265" s="29">
        <v>5.2201532544552754E-3</v>
      </c>
      <c r="N1265" s="96">
        <v>10.79</v>
      </c>
      <c r="O1265" s="29">
        <v>0.37906500632889123</v>
      </c>
      <c r="P1265" s="29">
        <v>-5.5999999999999999E-3</v>
      </c>
      <c r="Q1265" s="29">
        <v>-4.4000000000000003E-3</v>
      </c>
      <c r="R1265" s="29">
        <v>7.1217975259059421E-3</v>
      </c>
      <c r="S1265" s="29">
        <v>10.86</v>
      </c>
      <c r="T1265" s="35">
        <v>0.47925547881177633</v>
      </c>
      <c r="U1265" s="29">
        <v>-7.3000000000000001E-3</v>
      </c>
      <c r="V1265" s="29">
        <v>-5.1999999999999998E-3</v>
      </c>
      <c r="W1265" s="29">
        <v>8.9627004859026728E-3</v>
      </c>
      <c r="X1265" s="96">
        <v>10.81</v>
      </c>
      <c r="Y1265" s="502" t="s">
        <v>3350</v>
      </c>
    </row>
    <row r="1266" spans="1:25" x14ac:dyDescent="0.25">
      <c r="A1266" s="47" t="s">
        <v>19</v>
      </c>
      <c r="B1266" s="144" t="s">
        <v>1241</v>
      </c>
      <c r="C1266" s="153" t="s">
        <v>22</v>
      </c>
      <c r="D1266" s="144">
        <v>0</v>
      </c>
      <c r="E1266" s="148" t="s">
        <v>1246</v>
      </c>
      <c r="F1266" s="487">
        <v>10</v>
      </c>
      <c r="G1266" s="148" t="s">
        <v>3350</v>
      </c>
      <c r="H1266" s="144">
        <v>2</v>
      </c>
      <c r="I1266" s="148" t="s">
        <v>1038</v>
      </c>
      <c r="J1266" s="35">
        <v>4.3706985430832876</v>
      </c>
      <c r="K1266" s="29">
        <v>-5.0599999999999999E-2</v>
      </c>
      <c r="L1266" s="29">
        <v>-6.4000000000000001E-2</v>
      </c>
      <c r="M1266" s="29">
        <v>8.1586518494172797E-2</v>
      </c>
      <c r="N1266" s="96">
        <v>10.79</v>
      </c>
      <c r="O1266" s="29">
        <v>8.0215794250880137</v>
      </c>
      <c r="P1266" s="29">
        <v>-0.13019999999999998</v>
      </c>
      <c r="Q1266" s="29">
        <v>-7.5900000000000009E-2</v>
      </c>
      <c r="R1266" s="29">
        <v>0.15070782992266857</v>
      </c>
      <c r="S1266" s="29">
        <v>10.86</v>
      </c>
      <c r="T1266" s="35">
        <v>6.4750507158906272</v>
      </c>
      <c r="U1266" s="29">
        <v>-0.10100000000000001</v>
      </c>
      <c r="V1266" s="29">
        <v>-6.6799999999999998E-2</v>
      </c>
      <c r="W1266" s="29">
        <v>0.1210918659530854</v>
      </c>
      <c r="X1266" s="96">
        <v>10.81</v>
      </c>
      <c r="Y1266" s="502" t="s">
        <v>3350</v>
      </c>
    </row>
    <row r="1267" spans="1:25" x14ac:dyDescent="0.25">
      <c r="A1267" s="47" t="s">
        <v>19</v>
      </c>
      <c r="B1267" s="144" t="s">
        <v>1241</v>
      </c>
      <c r="C1267" s="153" t="s">
        <v>22</v>
      </c>
      <c r="D1267" s="144">
        <v>0</v>
      </c>
      <c r="E1267" s="148" t="s">
        <v>1247</v>
      </c>
      <c r="F1267" s="487">
        <v>10</v>
      </c>
      <c r="G1267" s="148" t="s">
        <v>3350</v>
      </c>
      <c r="H1267" s="144">
        <v>2</v>
      </c>
      <c r="I1267" s="148" t="s">
        <v>1038</v>
      </c>
      <c r="J1267" s="35">
        <v>5.694710801981416E-2</v>
      </c>
      <c r="K1267" s="29">
        <v>-8.0000000000000004E-4</v>
      </c>
      <c r="L1267" s="29">
        <v>-6.9999999999999999E-4</v>
      </c>
      <c r="M1267" s="29">
        <v>1.0630145812734648E-3</v>
      </c>
      <c r="N1267" s="96">
        <v>10.79</v>
      </c>
      <c r="O1267" s="29">
        <v>6.409262701749166E-2</v>
      </c>
      <c r="P1267" s="29">
        <v>-8.0000000000000004E-4</v>
      </c>
      <c r="Q1267" s="29">
        <v>-8.9999999999999998E-4</v>
      </c>
      <c r="R1267" s="29">
        <v>1.2041594578792295E-3</v>
      </c>
      <c r="S1267" s="29">
        <v>10.86</v>
      </c>
      <c r="T1267" s="35">
        <v>7.9492167642455369E-2</v>
      </c>
      <c r="U1267" s="29">
        <v>-1.1000000000000001E-3</v>
      </c>
      <c r="V1267" s="29">
        <v>-1E-3</v>
      </c>
      <c r="W1267" s="29">
        <v>1.4866068747318507E-3</v>
      </c>
      <c r="X1267" s="96">
        <v>10.81</v>
      </c>
      <c r="Y1267" s="502" t="s">
        <v>3350</v>
      </c>
    </row>
    <row r="1268" spans="1:25" ht="15.75" thickBot="1" x14ac:dyDescent="0.3">
      <c r="A1268" s="48" t="s">
        <v>19</v>
      </c>
      <c r="B1268" s="146" t="s">
        <v>1241</v>
      </c>
      <c r="C1268" s="511" t="s">
        <v>22</v>
      </c>
      <c r="D1268" s="146">
        <v>0</v>
      </c>
      <c r="E1268" s="152" t="s">
        <v>1043</v>
      </c>
      <c r="F1268" s="487">
        <v>10</v>
      </c>
      <c r="G1268" s="152" t="s">
        <v>59</v>
      </c>
      <c r="H1268" s="146" t="s">
        <v>3350</v>
      </c>
      <c r="I1268" s="152" t="s">
        <v>60</v>
      </c>
      <c r="J1268" s="36">
        <v>0</v>
      </c>
      <c r="K1268" s="33">
        <v>0</v>
      </c>
      <c r="L1268" s="33">
        <v>0</v>
      </c>
      <c r="M1268" s="33">
        <v>0</v>
      </c>
      <c r="N1268" s="99">
        <v>0</v>
      </c>
      <c r="O1268" s="33">
        <v>0</v>
      </c>
      <c r="P1268" s="33">
        <v>0</v>
      </c>
      <c r="Q1268" s="33">
        <v>0</v>
      </c>
      <c r="R1268" s="33">
        <v>0</v>
      </c>
      <c r="S1268" s="33">
        <v>0</v>
      </c>
      <c r="T1268" s="36">
        <v>0</v>
      </c>
      <c r="U1268" s="33">
        <v>0</v>
      </c>
      <c r="V1268" s="33">
        <v>0</v>
      </c>
      <c r="W1268" s="33">
        <v>0</v>
      </c>
      <c r="X1268" s="99">
        <v>0</v>
      </c>
      <c r="Y1268" s="510" t="s">
        <v>41</v>
      </c>
    </row>
    <row r="1269" spans="1:25" x14ac:dyDescent="0.25">
      <c r="A1269" s="41" t="s">
        <v>19</v>
      </c>
      <c r="B1269" s="142" t="s">
        <v>1248</v>
      </c>
      <c r="C1269" s="147" t="s">
        <v>22</v>
      </c>
      <c r="D1269" s="142">
        <v>0</v>
      </c>
      <c r="E1269" s="147" t="s">
        <v>1035</v>
      </c>
      <c r="F1269" s="142">
        <v>35</v>
      </c>
      <c r="G1269" s="147" t="s">
        <v>31</v>
      </c>
      <c r="H1269" s="500">
        <v>1</v>
      </c>
      <c r="I1269" s="147" t="s">
        <v>30</v>
      </c>
      <c r="J1269" s="92">
        <v>4.7189748666836886</v>
      </c>
      <c r="K1269" s="25">
        <v>0.18384500000000001</v>
      </c>
      <c r="L1269" s="25">
        <v>0.22719999999999999</v>
      </c>
      <c r="M1269" s="25">
        <v>0.29226498939318751</v>
      </c>
      <c r="N1269" s="93">
        <v>35.799999999999997</v>
      </c>
      <c r="O1269" s="25">
        <v>4.9116470839593305</v>
      </c>
      <c r="P1269" s="25">
        <v>0.25655500000000003</v>
      </c>
      <c r="Q1269" s="25">
        <v>0.15540000000000001</v>
      </c>
      <c r="R1269" s="25">
        <v>0.29994937577031233</v>
      </c>
      <c r="S1269" s="25">
        <v>35.299999999999997</v>
      </c>
      <c r="T1269" s="92">
        <v>8.4787183102330754</v>
      </c>
      <c r="U1269" s="25">
        <v>0.42765500000000001</v>
      </c>
      <c r="V1269" s="25">
        <v>0.30219999999999997</v>
      </c>
      <c r="W1269" s="25">
        <v>0.52365412155830493</v>
      </c>
      <c r="X1269" s="93">
        <v>35.700000000000003</v>
      </c>
      <c r="Y1269" s="501" t="s">
        <v>3350</v>
      </c>
    </row>
    <row r="1270" spans="1:25" x14ac:dyDescent="0.25">
      <c r="A1270" s="47" t="s">
        <v>19</v>
      </c>
      <c r="B1270" s="144" t="s">
        <v>1248</v>
      </c>
      <c r="C1270" s="153" t="s">
        <v>22</v>
      </c>
      <c r="D1270" s="144">
        <v>0</v>
      </c>
      <c r="E1270" s="148" t="s">
        <v>759</v>
      </c>
      <c r="F1270" s="487">
        <v>10</v>
      </c>
      <c r="G1270" s="148" t="s">
        <v>37</v>
      </c>
      <c r="H1270" s="488">
        <v>1</v>
      </c>
      <c r="I1270" s="148" t="s">
        <v>1036</v>
      </c>
      <c r="J1270" s="35">
        <v>15.7397330660853</v>
      </c>
      <c r="K1270" s="29">
        <v>0.18240000000000001</v>
      </c>
      <c r="L1270" s="29">
        <v>0.22719999999999999</v>
      </c>
      <c r="M1270" s="29">
        <v>0.29135819878630498</v>
      </c>
      <c r="N1270" s="96">
        <v>10.7</v>
      </c>
      <c r="O1270" s="29">
        <v>16.034106670138051</v>
      </c>
      <c r="P1270" s="29">
        <v>0.25580000000000003</v>
      </c>
      <c r="Q1270" s="29">
        <v>0.15540000000000001</v>
      </c>
      <c r="R1270" s="29">
        <v>0.29930385897946593</v>
      </c>
      <c r="S1270" s="29">
        <v>10.79</v>
      </c>
      <c r="T1270" s="35">
        <v>28.58044605316671</v>
      </c>
      <c r="U1270" s="29">
        <v>0.42699999999999999</v>
      </c>
      <c r="V1270" s="29">
        <v>0.30219999999999997</v>
      </c>
      <c r="W1270" s="29">
        <v>0.52311933628953156</v>
      </c>
      <c r="X1270" s="96">
        <v>10.58</v>
      </c>
      <c r="Y1270" s="502" t="s">
        <v>3350</v>
      </c>
    </row>
    <row r="1271" spans="1:25" x14ac:dyDescent="0.25">
      <c r="A1271" s="47" t="s">
        <v>19</v>
      </c>
      <c r="B1271" s="144" t="s">
        <v>1248</v>
      </c>
      <c r="C1271" s="153" t="s">
        <v>22</v>
      </c>
      <c r="D1271" s="144">
        <v>0</v>
      </c>
      <c r="E1271" s="148" t="s">
        <v>1249</v>
      </c>
      <c r="F1271" s="487">
        <v>10</v>
      </c>
      <c r="G1271" s="148" t="s">
        <v>3350</v>
      </c>
      <c r="H1271" s="144">
        <v>2</v>
      </c>
      <c r="I1271" s="148" t="s">
        <v>1038</v>
      </c>
      <c r="J1271" s="35">
        <v>1.6995887351273258</v>
      </c>
      <c r="K1271" s="29">
        <v>-1.12E-2</v>
      </c>
      <c r="L1271" s="29">
        <v>-2.9399999999999999E-2</v>
      </c>
      <c r="M1271" s="29">
        <v>3.1461087075941925E-2</v>
      </c>
      <c r="N1271" s="96">
        <v>10.7</v>
      </c>
      <c r="O1271" s="29">
        <v>2.89454294806831</v>
      </c>
      <c r="P1271" s="29">
        <v>-4.1500000000000002E-2</v>
      </c>
      <c r="Q1271" s="29">
        <v>-3.4599999999999999E-2</v>
      </c>
      <c r="R1271" s="29">
        <v>5.403156484870672E-2</v>
      </c>
      <c r="S1271" s="29">
        <v>10.79</v>
      </c>
      <c r="T1271" s="35">
        <v>1.9242338972190693</v>
      </c>
      <c r="U1271" s="29">
        <v>-2.1100000000000001E-2</v>
      </c>
      <c r="V1271" s="29">
        <v>-2.8199999999999999E-2</v>
      </c>
      <c r="W1271" s="29">
        <v>3.5220022714359513E-2</v>
      </c>
      <c r="X1271" s="96">
        <v>10.58</v>
      </c>
      <c r="Y1271" s="502" t="s">
        <v>3350</v>
      </c>
    </row>
    <row r="1272" spans="1:25" x14ac:dyDescent="0.25">
      <c r="A1272" s="47" t="s">
        <v>19</v>
      </c>
      <c r="B1272" s="144" t="s">
        <v>1248</v>
      </c>
      <c r="C1272" s="153" t="s">
        <v>22</v>
      </c>
      <c r="D1272" s="144">
        <v>0</v>
      </c>
      <c r="E1272" s="148" t="s">
        <v>1250</v>
      </c>
      <c r="F1272" s="487">
        <v>10</v>
      </c>
      <c r="G1272" s="148" t="s">
        <v>3350</v>
      </c>
      <c r="H1272" s="144">
        <v>2</v>
      </c>
      <c r="I1272" s="148" t="s">
        <v>1038</v>
      </c>
      <c r="J1272" s="35">
        <v>7.0163926868032851</v>
      </c>
      <c r="K1272" s="29">
        <v>-7.8200000000000006E-2</v>
      </c>
      <c r="L1272" s="29">
        <v>-0.1037</v>
      </c>
      <c r="M1272" s="29">
        <v>0.1298804450254156</v>
      </c>
      <c r="N1272" s="96">
        <v>10.7</v>
      </c>
      <c r="O1272" s="29">
        <v>0</v>
      </c>
      <c r="P1272" s="29">
        <v>0</v>
      </c>
      <c r="Q1272" s="29">
        <v>0</v>
      </c>
      <c r="R1272" s="29">
        <v>0</v>
      </c>
      <c r="S1272" s="29">
        <v>10.79</v>
      </c>
      <c r="T1272" s="35">
        <v>16.830903184513851</v>
      </c>
      <c r="U1272" s="29">
        <v>-0.24209999999999998</v>
      </c>
      <c r="V1272" s="29">
        <v>-0.1905</v>
      </c>
      <c r="W1272" s="29">
        <v>0.30806275334743083</v>
      </c>
      <c r="X1272" s="96">
        <v>10.58</v>
      </c>
      <c r="Y1272" s="502" t="s">
        <v>3350</v>
      </c>
    </row>
    <row r="1273" spans="1:25" x14ac:dyDescent="0.25">
      <c r="A1273" s="47" t="s">
        <v>19</v>
      </c>
      <c r="B1273" s="144" t="s">
        <v>1248</v>
      </c>
      <c r="C1273" s="153" t="s">
        <v>22</v>
      </c>
      <c r="D1273" s="144">
        <v>0</v>
      </c>
      <c r="E1273" s="148" t="s">
        <v>1026</v>
      </c>
      <c r="F1273" s="487">
        <v>10</v>
      </c>
      <c r="G1273" s="148" t="s">
        <v>59</v>
      </c>
      <c r="H1273" s="144" t="s">
        <v>3350</v>
      </c>
      <c r="I1273" s="148" t="s">
        <v>60</v>
      </c>
      <c r="J1273" s="35">
        <v>7.8061693047377242E-2</v>
      </c>
      <c r="K1273" s="29">
        <v>-1.4450000000000001E-3</v>
      </c>
      <c r="L1273" s="29">
        <v>0</v>
      </c>
      <c r="M1273" s="29">
        <v>1.4450000000000001E-3</v>
      </c>
      <c r="N1273" s="96">
        <v>10.7</v>
      </c>
      <c r="O1273" s="29">
        <v>4.0446356345792245E-2</v>
      </c>
      <c r="P1273" s="29">
        <v>-7.5500000000000003E-4</v>
      </c>
      <c r="Q1273" s="29">
        <v>0</v>
      </c>
      <c r="R1273" s="29">
        <v>7.5500000000000003E-4</v>
      </c>
      <c r="S1273" s="29">
        <v>10.79</v>
      </c>
      <c r="T1273" s="35">
        <v>3.5785701017297326E-2</v>
      </c>
      <c r="U1273" s="29">
        <v>-6.5499999999999998E-4</v>
      </c>
      <c r="V1273" s="29">
        <v>0</v>
      </c>
      <c r="W1273" s="29">
        <v>6.5499999999999998E-4</v>
      </c>
      <c r="X1273" s="96">
        <v>10.58</v>
      </c>
      <c r="Y1273" s="502" t="s">
        <v>3350</v>
      </c>
    </row>
    <row r="1274" spans="1:25" x14ac:dyDescent="0.25">
      <c r="A1274" s="46" t="s">
        <v>19</v>
      </c>
      <c r="B1274" s="145" t="s">
        <v>1248</v>
      </c>
      <c r="C1274" s="149" t="s">
        <v>22</v>
      </c>
      <c r="D1274" s="145">
        <v>0</v>
      </c>
      <c r="E1274" s="149" t="s">
        <v>1035</v>
      </c>
      <c r="F1274" s="145">
        <v>35</v>
      </c>
      <c r="G1274" s="149" t="s">
        <v>31</v>
      </c>
      <c r="H1274" s="145">
        <v>2</v>
      </c>
      <c r="I1274" s="149" t="s">
        <v>61</v>
      </c>
      <c r="J1274" s="97">
        <v>0</v>
      </c>
      <c r="K1274" s="31">
        <v>0</v>
      </c>
      <c r="L1274" s="31">
        <v>0</v>
      </c>
      <c r="M1274" s="31">
        <v>0</v>
      </c>
      <c r="N1274" s="98">
        <v>0</v>
      </c>
      <c r="O1274" s="31">
        <v>0</v>
      </c>
      <c r="P1274" s="31">
        <v>0</v>
      </c>
      <c r="Q1274" s="31">
        <v>0</v>
      </c>
      <c r="R1274" s="31">
        <v>0</v>
      </c>
      <c r="S1274" s="31">
        <v>0</v>
      </c>
      <c r="T1274" s="97">
        <v>0</v>
      </c>
      <c r="U1274" s="31">
        <v>0</v>
      </c>
      <c r="V1274" s="31">
        <v>0</v>
      </c>
      <c r="W1274" s="31">
        <v>0</v>
      </c>
      <c r="X1274" s="98">
        <v>0</v>
      </c>
      <c r="Y1274" s="503" t="s">
        <v>41</v>
      </c>
    </row>
    <row r="1275" spans="1:25" x14ac:dyDescent="0.25">
      <c r="A1275" s="47" t="s">
        <v>19</v>
      </c>
      <c r="B1275" s="144" t="s">
        <v>1248</v>
      </c>
      <c r="C1275" s="153" t="s">
        <v>22</v>
      </c>
      <c r="D1275" s="144">
        <v>0</v>
      </c>
      <c r="E1275" s="148" t="s">
        <v>847</v>
      </c>
      <c r="F1275" s="487">
        <v>10</v>
      </c>
      <c r="G1275" s="148" t="s">
        <v>37</v>
      </c>
      <c r="H1275" s="144">
        <v>2</v>
      </c>
      <c r="I1275" s="148" t="s">
        <v>1040</v>
      </c>
      <c r="J1275" s="35">
        <v>0</v>
      </c>
      <c r="K1275" s="29">
        <v>0</v>
      </c>
      <c r="L1275" s="29">
        <v>0</v>
      </c>
      <c r="M1275" s="29">
        <v>0</v>
      </c>
      <c r="N1275" s="96">
        <v>0</v>
      </c>
      <c r="O1275" s="29">
        <v>0</v>
      </c>
      <c r="P1275" s="29">
        <v>0</v>
      </c>
      <c r="Q1275" s="29">
        <v>0</v>
      </c>
      <c r="R1275" s="29">
        <v>0</v>
      </c>
      <c r="S1275" s="29">
        <v>0</v>
      </c>
      <c r="T1275" s="35">
        <v>0</v>
      </c>
      <c r="U1275" s="29">
        <v>0</v>
      </c>
      <c r="V1275" s="29">
        <v>0</v>
      </c>
      <c r="W1275" s="29">
        <v>0</v>
      </c>
      <c r="X1275" s="96">
        <v>0</v>
      </c>
      <c r="Y1275" s="502" t="s">
        <v>41</v>
      </c>
    </row>
    <row r="1276" spans="1:25" x14ac:dyDescent="0.25">
      <c r="A1276" s="47" t="s">
        <v>19</v>
      </c>
      <c r="B1276" s="144" t="s">
        <v>1248</v>
      </c>
      <c r="C1276" s="153" t="s">
        <v>22</v>
      </c>
      <c r="D1276" s="144">
        <v>0</v>
      </c>
      <c r="E1276" s="148" t="s">
        <v>1251</v>
      </c>
      <c r="F1276" s="487">
        <v>10</v>
      </c>
      <c r="G1276" s="148" t="s">
        <v>3350</v>
      </c>
      <c r="H1276" s="488">
        <v>1</v>
      </c>
      <c r="I1276" s="148" t="s">
        <v>1038</v>
      </c>
      <c r="J1276" s="35">
        <v>4.0513028145014678</v>
      </c>
      <c r="K1276" s="29">
        <v>-3.6700000000000003E-2</v>
      </c>
      <c r="L1276" s="29">
        <v>-6.54E-2</v>
      </c>
      <c r="M1276" s="29">
        <v>7.4993666399236672E-2</v>
      </c>
      <c r="N1276" s="96">
        <v>10.7</v>
      </c>
      <c r="O1276" s="29">
        <v>7.4904639971771223</v>
      </c>
      <c r="P1276" s="29">
        <v>-0.10249999999999999</v>
      </c>
      <c r="Q1276" s="29">
        <v>-9.509999999999999E-2</v>
      </c>
      <c r="R1276" s="29">
        <v>0.13982224429610618</v>
      </c>
      <c r="S1276" s="29">
        <v>10.79</v>
      </c>
      <c r="T1276" s="35">
        <v>5.2341713273396291</v>
      </c>
      <c r="U1276" s="29">
        <v>-7.1999999999999995E-2</v>
      </c>
      <c r="V1276" s="29">
        <v>-6.3200000000000006E-2</v>
      </c>
      <c r="W1276" s="29">
        <v>9.5803131472828179E-2</v>
      </c>
      <c r="X1276" s="96">
        <v>10.58</v>
      </c>
      <c r="Y1276" s="502" t="s">
        <v>3350</v>
      </c>
    </row>
    <row r="1277" spans="1:25" x14ac:dyDescent="0.25">
      <c r="A1277" s="47" t="s">
        <v>19</v>
      </c>
      <c r="B1277" s="144" t="s">
        <v>1248</v>
      </c>
      <c r="C1277" s="153" t="s">
        <v>22</v>
      </c>
      <c r="D1277" s="144">
        <v>0</v>
      </c>
      <c r="E1277" s="148" t="s">
        <v>1252</v>
      </c>
      <c r="F1277" s="487">
        <v>10</v>
      </c>
      <c r="G1277" s="148" t="s">
        <v>3350</v>
      </c>
      <c r="H1277" s="488">
        <v>1</v>
      </c>
      <c r="I1277" s="148" t="s">
        <v>1038</v>
      </c>
      <c r="J1277" s="35">
        <v>2.9788822423338943</v>
      </c>
      <c r="K1277" s="29">
        <v>-4.4400000000000002E-2</v>
      </c>
      <c r="L1277" s="29">
        <v>-3.27E-2</v>
      </c>
      <c r="M1277" s="29">
        <v>5.5142089187842712E-2</v>
      </c>
      <c r="N1277" s="96">
        <v>10.7</v>
      </c>
      <c r="O1277" s="29">
        <v>5.7870554803376928</v>
      </c>
      <c r="P1277" s="29">
        <v>-0.1016</v>
      </c>
      <c r="Q1277" s="29">
        <v>-3.6700000000000003E-2</v>
      </c>
      <c r="R1277" s="29">
        <v>0.10802522853481959</v>
      </c>
      <c r="S1277" s="29">
        <v>10.79</v>
      </c>
      <c r="T1277" s="35">
        <v>4.668920733426952</v>
      </c>
      <c r="U1277" s="29">
        <v>-7.9400000000000012E-2</v>
      </c>
      <c r="V1277" s="29">
        <v>-3.1600000000000003E-2</v>
      </c>
      <c r="W1277" s="29">
        <v>8.5457123752206876E-2</v>
      </c>
      <c r="X1277" s="96">
        <v>10.58</v>
      </c>
      <c r="Y1277" s="502" t="s">
        <v>3350</v>
      </c>
    </row>
    <row r="1278" spans="1:25" ht="15.75" thickBot="1" x14ac:dyDescent="0.3">
      <c r="A1278" s="48" t="s">
        <v>19</v>
      </c>
      <c r="B1278" s="146" t="s">
        <v>1248</v>
      </c>
      <c r="C1278" s="511" t="s">
        <v>22</v>
      </c>
      <c r="D1278" s="146">
        <v>0</v>
      </c>
      <c r="E1278" s="152" t="s">
        <v>1043</v>
      </c>
      <c r="F1278" s="496">
        <v>10</v>
      </c>
      <c r="G1278" s="152" t="s">
        <v>59</v>
      </c>
      <c r="H1278" s="146" t="s">
        <v>3350</v>
      </c>
      <c r="I1278" s="152" t="s">
        <v>60</v>
      </c>
      <c r="J1278" s="36">
        <v>0</v>
      </c>
      <c r="K1278" s="33">
        <v>0</v>
      </c>
      <c r="L1278" s="33">
        <v>0</v>
      </c>
      <c r="M1278" s="33">
        <v>0</v>
      </c>
      <c r="N1278" s="99">
        <v>0</v>
      </c>
      <c r="O1278" s="33">
        <v>0</v>
      </c>
      <c r="P1278" s="33">
        <v>0</v>
      </c>
      <c r="Q1278" s="33">
        <v>0</v>
      </c>
      <c r="R1278" s="33">
        <v>0</v>
      </c>
      <c r="S1278" s="33">
        <v>0</v>
      </c>
      <c r="T1278" s="36">
        <v>0</v>
      </c>
      <c r="U1278" s="33">
        <v>0</v>
      </c>
      <c r="V1278" s="33">
        <v>0</v>
      </c>
      <c r="W1278" s="33">
        <v>0</v>
      </c>
      <c r="X1278" s="99">
        <v>0</v>
      </c>
      <c r="Y1278" s="510" t="s">
        <v>41</v>
      </c>
    </row>
    <row r="1279" spans="1:25" x14ac:dyDescent="0.25">
      <c r="A1279" s="41" t="s">
        <v>19</v>
      </c>
      <c r="B1279" s="142" t="s">
        <v>1253</v>
      </c>
      <c r="C1279" s="147" t="s">
        <v>22</v>
      </c>
      <c r="D1279" s="142">
        <v>0</v>
      </c>
      <c r="E1279" s="147" t="s">
        <v>1035</v>
      </c>
      <c r="F1279" s="145">
        <v>35</v>
      </c>
      <c r="G1279" s="147" t="s">
        <v>31</v>
      </c>
      <c r="H1279" s="500">
        <v>1</v>
      </c>
      <c r="I1279" s="147" t="s">
        <v>30</v>
      </c>
      <c r="J1279" s="92">
        <v>1.3408487036497154</v>
      </c>
      <c r="K1279" s="25">
        <v>6.2342000000000002E-2</v>
      </c>
      <c r="L1279" s="25">
        <v>5.8500000000000003E-2</v>
      </c>
      <c r="M1279" s="25">
        <v>8.5491373623307748E-2</v>
      </c>
      <c r="N1279" s="93">
        <v>36.854999999999997</v>
      </c>
      <c r="O1279" s="25">
        <v>2.30717359760621</v>
      </c>
      <c r="P1279" s="25">
        <v>0.135242</v>
      </c>
      <c r="Q1279" s="25">
        <v>6.3899999999999998E-2</v>
      </c>
      <c r="R1279" s="25">
        <v>0.14957810188660639</v>
      </c>
      <c r="S1279" s="25">
        <v>37.475000000000001</v>
      </c>
      <c r="T1279" s="92">
        <v>2.1067107013891828</v>
      </c>
      <c r="U1279" s="25">
        <v>0.113042</v>
      </c>
      <c r="V1279" s="25">
        <v>7.4099999999999999E-2</v>
      </c>
      <c r="W1279" s="25">
        <v>0.13516398841407426</v>
      </c>
      <c r="X1279" s="93">
        <v>37.085999999999999</v>
      </c>
      <c r="Y1279" s="501" t="s">
        <v>3350</v>
      </c>
    </row>
    <row r="1280" spans="1:25" x14ac:dyDescent="0.25">
      <c r="A1280" s="47" t="s">
        <v>19</v>
      </c>
      <c r="B1280" s="144" t="s">
        <v>1253</v>
      </c>
      <c r="C1280" s="153" t="s">
        <v>22</v>
      </c>
      <c r="D1280" s="144">
        <v>0</v>
      </c>
      <c r="E1280" s="148" t="s">
        <v>759</v>
      </c>
      <c r="F1280" s="487">
        <v>10</v>
      </c>
      <c r="G1280" s="148" t="s">
        <v>37</v>
      </c>
      <c r="H1280" s="488">
        <v>1</v>
      </c>
      <c r="I1280" s="148" t="s">
        <v>1036</v>
      </c>
      <c r="J1280" s="35">
        <v>4.7509696920661835</v>
      </c>
      <c r="K1280" s="29">
        <v>6.2100000000000002E-2</v>
      </c>
      <c r="L1280" s="29">
        <v>5.8500000000000003E-2</v>
      </c>
      <c r="M1280" s="29">
        <v>8.5315063148309292E-2</v>
      </c>
      <c r="N1280" s="96">
        <v>10.38</v>
      </c>
      <c r="O1280" s="29">
        <v>8.2145455643264373</v>
      </c>
      <c r="P1280" s="29">
        <v>0.13500000000000001</v>
      </c>
      <c r="Q1280" s="29">
        <v>6.3899999999999998E-2</v>
      </c>
      <c r="R1280" s="29">
        <v>0.14935933181425257</v>
      </c>
      <c r="S1280" s="29">
        <v>10.51</v>
      </c>
      <c r="T1280" s="35">
        <v>7.4368466099138688</v>
      </c>
      <c r="U1280" s="29">
        <v>0.1128</v>
      </c>
      <c r="V1280" s="29">
        <v>7.4099999999999999E-2</v>
      </c>
      <c r="W1280" s="29">
        <v>0.13496166122273393</v>
      </c>
      <c r="X1280" s="96">
        <v>10.49</v>
      </c>
      <c r="Y1280" s="502" t="s">
        <v>3350</v>
      </c>
    </row>
    <row r="1281" spans="1:25" x14ac:dyDescent="0.25">
      <c r="A1281" s="47" t="s">
        <v>19</v>
      </c>
      <c r="B1281" s="144" t="s">
        <v>1253</v>
      </c>
      <c r="C1281" s="153" t="s">
        <v>22</v>
      </c>
      <c r="D1281" s="144">
        <v>0</v>
      </c>
      <c r="E1281" s="148" t="s">
        <v>1254</v>
      </c>
      <c r="F1281" s="487">
        <v>10</v>
      </c>
      <c r="G1281" s="148" t="s">
        <v>3350</v>
      </c>
      <c r="H1281" s="488">
        <v>1</v>
      </c>
      <c r="I1281" s="148" t="s">
        <v>1038</v>
      </c>
      <c r="J1281" s="35">
        <v>1.4768228245653505</v>
      </c>
      <c r="K1281" s="29">
        <v>-1.9050000000000001E-2</v>
      </c>
      <c r="L1281" s="29">
        <v>-1.8449999999999998E-2</v>
      </c>
      <c r="M1281" s="29">
        <v>2.6519898189849823E-2</v>
      </c>
      <c r="N1281" s="96">
        <v>10.38</v>
      </c>
      <c r="O1281" s="29">
        <v>2.3599566348001044</v>
      </c>
      <c r="P1281" s="29">
        <v>-3.6899999999999995E-2</v>
      </c>
      <c r="Q1281" s="29">
        <v>-2.1899999999999999E-2</v>
      </c>
      <c r="R1281" s="29">
        <v>4.2909439520925928E-2</v>
      </c>
      <c r="S1281" s="29">
        <v>10.51</v>
      </c>
      <c r="T1281" s="35">
        <v>2.3506913464903731</v>
      </c>
      <c r="U1281" s="29">
        <v>-3.6150000000000002E-2</v>
      </c>
      <c r="V1281" s="29">
        <v>-2.265E-2</v>
      </c>
      <c r="W1281" s="29">
        <v>4.2659641348703342E-2</v>
      </c>
      <c r="X1281" s="96">
        <v>10.49</v>
      </c>
      <c r="Y1281" s="502" t="s">
        <v>3350</v>
      </c>
    </row>
    <row r="1282" spans="1:25" x14ac:dyDescent="0.25">
      <c r="A1282" s="47" t="s">
        <v>19</v>
      </c>
      <c r="B1282" s="144" t="s">
        <v>1253</v>
      </c>
      <c r="C1282" s="153" t="s">
        <v>22</v>
      </c>
      <c r="D1282" s="144">
        <v>0</v>
      </c>
      <c r="E1282" s="148" t="s">
        <v>1255</v>
      </c>
      <c r="F1282" s="487">
        <v>10</v>
      </c>
      <c r="G1282" s="148" t="s">
        <v>3350</v>
      </c>
      <c r="H1282" s="488">
        <v>1</v>
      </c>
      <c r="I1282" s="148" t="s">
        <v>1038</v>
      </c>
      <c r="J1282" s="35">
        <v>2.3204491326297165</v>
      </c>
      <c r="K1282" s="29">
        <v>-3.1350000000000003E-2</v>
      </c>
      <c r="L1282" s="29">
        <v>-2.7449999999999999E-2</v>
      </c>
      <c r="M1282" s="29">
        <v>4.1669233254284871E-2</v>
      </c>
      <c r="N1282" s="96">
        <v>10.38</v>
      </c>
      <c r="O1282" s="29">
        <v>4.7689516586806473</v>
      </c>
      <c r="P1282" s="29">
        <v>-8.1299999999999997E-2</v>
      </c>
      <c r="Q1282" s="29">
        <v>-3.015E-2</v>
      </c>
      <c r="R1282" s="29">
        <v>8.6710509743629122E-2</v>
      </c>
      <c r="S1282" s="29">
        <v>10.51</v>
      </c>
      <c r="T1282" s="35">
        <v>3.8429200723130967</v>
      </c>
      <c r="U1282" s="29">
        <v>-5.8799999999999998E-2</v>
      </c>
      <c r="V1282" s="29">
        <v>-3.7499999999999999E-2</v>
      </c>
      <c r="W1282" s="29">
        <v>6.9740160596316381E-2</v>
      </c>
      <c r="X1282" s="96">
        <v>10.49</v>
      </c>
      <c r="Y1282" s="502" t="s">
        <v>3350</v>
      </c>
    </row>
    <row r="1283" spans="1:25" x14ac:dyDescent="0.25">
      <c r="A1283" s="47" t="s">
        <v>19</v>
      </c>
      <c r="B1283" s="144" t="s">
        <v>1253</v>
      </c>
      <c r="C1283" s="153" t="s">
        <v>22</v>
      </c>
      <c r="D1283" s="144">
        <v>0</v>
      </c>
      <c r="E1283" s="148" t="s">
        <v>1026</v>
      </c>
      <c r="F1283" s="487">
        <v>10</v>
      </c>
      <c r="G1283" s="148" t="s">
        <v>59</v>
      </c>
      <c r="H1283" s="144" t="s">
        <v>3350</v>
      </c>
      <c r="I1283" s="148" t="s">
        <v>60</v>
      </c>
      <c r="J1283" s="35">
        <v>1.3476338445431967E-2</v>
      </c>
      <c r="K1283" s="29">
        <v>-2.42E-4</v>
      </c>
      <c r="L1283" s="29">
        <v>0</v>
      </c>
      <c r="M1283" s="29">
        <v>2.42E-4</v>
      </c>
      <c r="N1283" s="96">
        <v>10.38</v>
      </c>
      <c r="O1283" s="29">
        <v>1.3309647294346701E-2</v>
      </c>
      <c r="P1283" s="29">
        <v>-2.42E-4</v>
      </c>
      <c r="Q1283" s="29">
        <v>0</v>
      </c>
      <c r="R1283" s="29">
        <v>2.42E-4</v>
      </c>
      <c r="S1283" s="29">
        <v>10.51</v>
      </c>
      <c r="T1283" s="35">
        <v>1.3335023170980344E-2</v>
      </c>
      <c r="U1283" s="29">
        <v>-2.42E-4</v>
      </c>
      <c r="V1283" s="29">
        <v>0</v>
      </c>
      <c r="W1283" s="29">
        <v>2.42E-4</v>
      </c>
      <c r="X1283" s="96">
        <v>10.49</v>
      </c>
      <c r="Y1283" s="502" t="s">
        <v>3350</v>
      </c>
    </row>
    <row r="1284" spans="1:25" x14ac:dyDescent="0.25">
      <c r="A1284" s="46" t="s">
        <v>19</v>
      </c>
      <c r="B1284" s="145" t="s">
        <v>1253</v>
      </c>
      <c r="C1284" s="149" t="s">
        <v>22</v>
      </c>
      <c r="D1284" s="145">
        <v>0</v>
      </c>
      <c r="E1284" s="149" t="s">
        <v>1035</v>
      </c>
      <c r="F1284" s="145">
        <v>35</v>
      </c>
      <c r="G1284" s="149" t="s">
        <v>31</v>
      </c>
      <c r="H1284" s="145">
        <v>2</v>
      </c>
      <c r="I1284" s="149" t="s">
        <v>61</v>
      </c>
      <c r="J1284" s="97">
        <v>0</v>
      </c>
      <c r="K1284" s="31">
        <v>0</v>
      </c>
      <c r="L1284" s="31">
        <v>0</v>
      </c>
      <c r="M1284" s="31">
        <v>0</v>
      </c>
      <c r="N1284" s="98">
        <v>0</v>
      </c>
      <c r="O1284" s="31">
        <v>0</v>
      </c>
      <c r="P1284" s="31">
        <v>0</v>
      </c>
      <c r="Q1284" s="31">
        <v>0</v>
      </c>
      <c r="R1284" s="31">
        <v>0</v>
      </c>
      <c r="S1284" s="31">
        <v>0</v>
      </c>
      <c r="T1284" s="97">
        <v>0</v>
      </c>
      <c r="U1284" s="31">
        <v>0</v>
      </c>
      <c r="V1284" s="31">
        <v>0</v>
      </c>
      <c r="W1284" s="31">
        <v>0</v>
      </c>
      <c r="X1284" s="98">
        <v>0</v>
      </c>
      <c r="Y1284" s="503" t="s">
        <v>41</v>
      </c>
    </row>
    <row r="1285" spans="1:25" x14ac:dyDescent="0.25">
      <c r="A1285" s="47" t="s">
        <v>19</v>
      </c>
      <c r="B1285" s="144" t="s">
        <v>1253</v>
      </c>
      <c r="C1285" s="153" t="s">
        <v>22</v>
      </c>
      <c r="D1285" s="144">
        <v>0</v>
      </c>
      <c r="E1285" s="148" t="s">
        <v>847</v>
      </c>
      <c r="F1285" s="487">
        <v>10</v>
      </c>
      <c r="G1285" s="148" t="s">
        <v>37</v>
      </c>
      <c r="H1285" s="144">
        <v>2</v>
      </c>
      <c r="I1285" s="148" t="s">
        <v>1040</v>
      </c>
      <c r="J1285" s="35">
        <v>0</v>
      </c>
      <c r="K1285" s="29">
        <v>0</v>
      </c>
      <c r="L1285" s="29">
        <v>0</v>
      </c>
      <c r="M1285" s="29">
        <v>0</v>
      </c>
      <c r="N1285" s="96">
        <v>0</v>
      </c>
      <c r="O1285" s="29">
        <v>0</v>
      </c>
      <c r="P1285" s="29">
        <v>0</v>
      </c>
      <c r="Q1285" s="29">
        <v>0</v>
      </c>
      <c r="R1285" s="29">
        <v>0</v>
      </c>
      <c r="S1285" s="29">
        <v>0</v>
      </c>
      <c r="T1285" s="35">
        <v>0</v>
      </c>
      <c r="U1285" s="29">
        <v>0</v>
      </c>
      <c r="V1285" s="29">
        <v>0</v>
      </c>
      <c r="W1285" s="29">
        <v>0</v>
      </c>
      <c r="X1285" s="96">
        <v>0</v>
      </c>
      <c r="Y1285" s="502" t="s">
        <v>41</v>
      </c>
    </row>
    <row r="1286" spans="1:25" x14ac:dyDescent="0.25">
      <c r="A1286" s="47" t="s">
        <v>19</v>
      </c>
      <c r="B1286" s="144" t="s">
        <v>1253</v>
      </c>
      <c r="C1286" s="153" t="s">
        <v>22</v>
      </c>
      <c r="D1286" s="144">
        <v>0</v>
      </c>
      <c r="E1286" s="148" t="s">
        <v>1256</v>
      </c>
      <c r="F1286" s="487">
        <v>10</v>
      </c>
      <c r="G1286" s="148" t="s">
        <v>3350</v>
      </c>
      <c r="H1286" s="144">
        <v>2</v>
      </c>
      <c r="I1286" s="148" t="s">
        <v>1038</v>
      </c>
      <c r="J1286" s="35">
        <v>0.51138453890921742</v>
      </c>
      <c r="K1286" s="29">
        <v>-7.1999999999999998E-3</v>
      </c>
      <c r="L1286" s="29">
        <v>-5.7000000000000002E-3</v>
      </c>
      <c r="M1286" s="29">
        <v>9.1831367190083803E-3</v>
      </c>
      <c r="N1286" s="96">
        <v>10.38</v>
      </c>
      <c r="O1286" s="29">
        <v>0.61404093209093669</v>
      </c>
      <c r="P1286" s="29">
        <v>-9.5999999999999992E-3</v>
      </c>
      <c r="Q1286" s="29">
        <v>-5.7000000000000002E-3</v>
      </c>
      <c r="R1286" s="29">
        <v>1.1164676439557037E-2</v>
      </c>
      <c r="S1286" s="29">
        <v>10.51</v>
      </c>
      <c r="T1286" s="35">
        <v>0.63515485003955741</v>
      </c>
      <c r="U1286" s="29">
        <v>-9.4500000000000001E-3</v>
      </c>
      <c r="V1286" s="29">
        <v>-6.6E-3</v>
      </c>
      <c r="W1286" s="29">
        <v>1.1526599672062876E-2</v>
      </c>
      <c r="X1286" s="96">
        <v>10.49</v>
      </c>
      <c r="Y1286" s="502" t="s">
        <v>3350</v>
      </c>
    </row>
    <row r="1287" spans="1:25" x14ac:dyDescent="0.25">
      <c r="A1287" s="47" t="s">
        <v>19</v>
      </c>
      <c r="B1287" s="144" t="s">
        <v>1253</v>
      </c>
      <c r="C1287" s="153" t="s">
        <v>22</v>
      </c>
      <c r="D1287" s="144">
        <v>0</v>
      </c>
      <c r="E1287" s="148" t="s">
        <v>1257</v>
      </c>
      <c r="F1287" s="487">
        <v>10</v>
      </c>
      <c r="G1287" s="148" t="s">
        <v>3350</v>
      </c>
      <c r="H1287" s="144">
        <v>2</v>
      </c>
      <c r="I1287" s="148" t="s">
        <v>1038</v>
      </c>
      <c r="J1287" s="35">
        <v>0.95550874444218137</v>
      </c>
      <c r="K1287" s="29">
        <v>-6.45E-3</v>
      </c>
      <c r="L1287" s="29">
        <v>-1.5900000000000001E-2</v>
      </c>
      <c r="M1287" s="29">
        <v>1.7158452727446028E-2</v>
      </c>
      <c r="N1287" s="96">
        <v>10.38</v>
      </c>
      <c r="O1287" s="29">
        <v>1.0048491100852004</v>
      </c>
      <c r="P1287" s="29">
        <v>-8.9999999999999993E-3</v>
      </c>
      <c r="Q1287" s="29">
        <v>-1.5900000000000001E-2</v>
      </c>
      <c r="R1287" s="29">
        <v>1.8270467974302138E-2</v>
      </c>
      <c r="S1287" s="29">
        <v>10.51</v>
      </c>
      <c r="T1287" s="35">
        <v>1.1328574562154599</v>
      </c>
      <c r="U1287" s="29">
        <v>-1.0199999999999999E-2</v>
      </c>
      <c r="V1287" s="29">
        <v>-1.7850000000000001E-2</v>
      </c>
      <c r="W1287" s="29">
        <v>2.0558757258161302E-2</v>
      </c>
      <c r="X1287" s="96">
        <v>10.49</v>
      </c>
      <c r="Y1287" s="502" t="s">
        <v>3350</v>
      </c>
    </row>
    <row r="1288" spans="1:25" ht="15.75" thickBot="1" x14ac:dyDescent="0.3">
      <c r="A1288" s="48" t="s">
        <v>19</v>
      </c>
      <c r="B1288" s="146" t="s">
        <v>1253</v>
      </c>
      <c r="C1288" s="511" t="s">
        <v>22</v>
      </c>
      <c r="D1288" s="146">
        <v>0</v>
      </c>
      <c r="E1288" s="152" t="s">
        <v>1043</v>
      </c>
      <c r="F1288" s="487">
        <v>0</v>
      </c>
      <c r="G1288" s="152" t="s">
        <v>59</v>
      </c>
      <c r="H1288" s="146" t="s">
        <v>3350</v>
      </c>
      <c r="I1288" s="152" t="s">
        <v>60</v>
      </c>
      <c r="J1288" s="36">
        <v>0</v>
      </c>
      <c r="K1288" s="33">
        <v>0</v>
      </c>
      <c r="L1288" s="33">
        <v>0</v>
      </c>
      <c r="M1288" s="33">
        <v>0</v>
      </c>
      <c r="N1288" s="99">
        <v>10.38</v>
      </c>
      <c r="O1288" s="33">
        <v>0</v>
      </c>
      <c r="P1288" s="33">
        <v>0</v>
      </c>
      <c r="Q1288" s="33">
        <v>0</v>
      </c>
      <c r="R1288" s="33">
        <v>0</v>
      </c>
      <c r="S1288" s="33">
        <v>10.51</v>
      </c>
      <c r="T1288" s="36">
        <v>0</v>
      </c>
      <c r="U1288" s="33">
        <v>0</v>
      </c>
      <c r="V1288" s="33">
        <v>0</v>
      </c>
      <c r="W1288" s="33">
        <v>0</v>
      </c>
      <c r="X1288" s="99">
        <v>0</v>
      </c>
      <c r="Y1288" s="510" t="s">
        <v>41</v>
      </c>
    </row>
    <row r="1289" spans="1:25" x14ac:dyDescent="0.25">
      <c r="A1289" s="41" t="s">
        <v>19</v>
      </c>
      <c r="B1289" s="142" t="s">
        <v>1052</v>
      </c>
      <c r="C1289" s="147" t="s">
        <v>22</v>
      </c>
      <c r="D1289" s="142">
        <v>0</v>
      </c>
      <c r="E1289" s="147" t="s">
        <v>1035</v>
      </c>
      <c r="F1289" s="142">
        <v>35</v>
      </c>
      <c r="G1289" s="147" t="s">
        <v>31</v>
      </c>
      <c r="H1289" s="500">
        <v>1</v>
      </c>
      <c r="I1289" s="147" t="s">
        <v>30</v>
      </c>
      <c r="J1289" s="92">
        <v>2.2446084619034448</v>
      </c>
      <c r="K1289" s="25">
        <v>9.5780000000000004E-2</v>
      </c>
      <c r="L1289" s="25">
        <v>0.09</v>
      </c>
      <c r="M1289" s="25">
        <v>0.1314298611427403</v>
      </c>
      <c r="N1289" s="93">
        <v>33.845999999999997</v>
      </c>
      <c r="O1289" s="25">
        <v>3.0570585823385916</v>
      </c>
      <c r="P1289" s="25">
        <v>0.14871000000000001</v>
      </c>
      <c r="Q1289" s="25">
        <v>9.7200000000000009E-2</v>
      </c>
      <c r="R1289" s="25">
        <v>0.17765839158339808</v>
      </c>
      <c r="S1289" s="25">
        <v>33.591999999999999</v>
      </c>
      <c r="T1289" s="92">
        <v>2.7980060040008419</v>
      </c>
      <c r="U1289" s="25">
        <v>0.13245499999999999</v>
      </c>
      <c r="V1289" s="25">
        <v>9.4799999999999995E-2</v>
      </c>
      <c r="W1289" s="25">
        <v>0.16288452051990698</v>
      </c>
      <c r="X1289" s="93">
        <v>33.65</v>
      </c>
      <c r="Y1289" s="501" t="s">
        <v>3350</v>
      </c>
    </row>
    <row r="1290" spans="1:25" x14ac:dyDescent="0.25">
      <c r="A1290" s="47" t="s">
        <v>19</v>
      </c>
      <c r="B1290" s="144" t="s">
        <v>1052</v>
      </c>
      <c r="C1290" s="153" t="s">
        <v>22</v>
      </c>
      <c r="D1290" s="144">
        <v>0</v>
      </c>
      <c r="E1290" s="148" t="s">
        <v>759</v>
      </c>
      <c r="F1290" s="487">
        <v>10</v>
      </c>
      <c r="G1290" s="148" t="s">
        <v>37</v>
      </c>
      <c r="H1290" s="488">
        <v>1</v>
      </c>
      <c r="I1290" s="148" t="s">
        <v>1036</v>
      </c>
      <c r="J1290" s="35">
        <v>7.3759106680194524</v>
      </c>
      <c r="K1290" s="29">
        <v>9.4200000000000006E-2</v>
      </c>
      <c r="L1290" s="29">
        <v>0.09</v>
      </c>
      <c r="M1290" s="29">
        <v>0.13028292290242799</v>
      </c>
      <c r="N1290" s="96">
        <v>10.210000000000001</v>
      </c>
      <c r="O1290" s="29">
        <v>9.9077443643224701</v>
      </c>
      <c r="P1290" s="29">
        <v>0.1482</v>
      </c>
      <c r="Q1290" s="29">
        <v>9.7200000000000009E-2</v>
      </c>
      <c r="R1290" s="29">
        <v>0.17723171273787319</v>
      </c>
      <c r="S1290" s="29">
        <v>10.34</v>
      </c>
      <c r="T1290" s="35">
        <v>9.1366567648381007</v>
      </c>
      <c r="U1290" s="29">
        <v>0.1308</v>
      </c>
      <c r="V1290" s="29">
        <v>9.4799999999999995E-2</v>
      </c>
      <c r="W1290" s="29">
        <v>0.16154157359639654</v>
      </c>
      <c r="X1290" s="96">
        <v>10.220000000000001</v>
      </c>
      <c r="Y1290" s="502" t="s">
        <v>3350</v>
      </c>
    </row>
    <row r="1291" spans="1:25" x14ac:dyDescent="0.25">
      <c r="A1291" s="47" t="s">
        <v>19</v>
      </c>
      <c r="B1291" s="144" t="s">
        <v>1052</v>
      </c>
      <c r="C1291" s="153" t="s">
        <v>22</v>
      </c>
      <c r="D1291" s="144">
        <v>0</v>
      </c>
      <c r="E1291" s="148" t="s">
        <v>1258</v>
      </c>
      <c r="F1291" s="487">
        <v>10</v>
      </c>
      <c r="G1291" s="148" t="s">
        <v>3350</v>
      </c>
      <c r="H1291" s="488">
        <v>1</v>
      </c>
      <c r="I1291" s="148" t="s">
        <v>1038</v>
      </c>
      <c r="J1291" s="35">
        <v>1.6779414032185549</v>
      </c>
      <c r="K1291" s="29">
        <v>-2.0399999999999998E-2</v>
      </c>
      <c r="L1291" s="29">
        <v>-2.1499999999999998E-2</v>
      </c>
      <c r="M1291" s="29">
        <v>2.9637982387470303E-2</v>
      </c>
      <c r="N1291" s="96">
        <v>10.210000000000001</v>
      </c>
      <c r="O1291" s="29">
        <v>3.5081162074399543</v>
      </c>
      <c r="P1291" s="29">
        <v>-4.58E-2</v>
      </c>
      <c r="Q1291" s="29">
        <v>-4.2900000000000001E-2</v>
      </c>
      <c r="R1291" s="29">
        <v>6.2753884341927399E-2</v>
      </c>
      <c r="S1291" s="29">
        <v>10.34</v>
      </c>
      <c r="T1291" s="35">
        <v>3.6360286549962222</v>
      </c>
      <c r="U1291" s="29">
        <v>-5.1999999999999998E-2</v>
      </c>
      <c r="V1291" s="29">
        <v>-3.78E-2</v>
      </c>
      <c r="W1291" s="29">
        <v>6.4287168237526213E-2</v>
      </c>
      <c r="X1291" s="96">
        <v>10.220000000000001</v>
      </c>
      <c r="Y1291" s="502" t="s">
        <v>3350</v>
      </c>
    </row>
    <row r="1292" spans="1:25" x14ac:dyDescent="0.25">
      <c r="A1292" s="47" t="s">
        <v>19</v>
      </c>
      <c r="B1292" s="144" t="s">
        <v>1052</v>
      </c>
      <c r="C1292" s="153" t="s">
        <v>22</v>
      </c>
      <c r="D1292" s="144">
        <v>0</v>
      </c>
      <c r="E1292" s="148" t="s">
        <v>1026</v>
      </c>
      <c r="F1292" s="487">
        <v>10</v>
      </c>
      <c r="G1292" s="148" t="s">
        <v>59</v>
      </c>
      <c r="H1292" s="144" t="s">
        <v>3350</v>
      </c>
      <c r="I1292" s="148" t="s">
        <v>60</v>
      </c>
      <c r="J1292" s="35">
        <v>8.945100858842911E-2</v>
      </c>
      <c r="K1292" s="29">
        <v>-1.58E-3</v>
      </c>
      <c r="L1292" s="29">
        <v>0</v>
      </c>
      <c r="M1292" s="29">
        <v>1.58E-3</v>
      </c>
      <c r="N1292" s="96">
        <v>10.210000000000001</v>
      </c>
      <c r="O1292" s="29">
        <v>2.8510414686776758E-2</v>
      </c>
      <c r="P1292" s="29">
        <v>-5.1000000000000004E-4</v>
      </c>
      <c r="Q1292" s="29">
        <v>0</v>
      </c>
      <c r="R1292" s="29">
        <v>5.1000000000000004E-4</v>
      </c>
      <c r="S1292" s="29">
        <v>10.34</v>
      </c>
      <c r="T1292" s="35">
        <v>9.3605420630521574E-2</v>
      </c>
      <c r="U1292" s="29">
        <v>-1.655E-3</v>
      </c>
      <c r="V1292" s="29">
        <v>0</v>
      </c>
      <c r="W1292" s="29">
        <v>1.655E-3</v>
      </c>
      <c r="X1292" s="96">
        <v>10.220000000000001</v>
      </c>
      <c r="Y1292" s="502" t="s">
        <v>3350</v>
      </c>
    </row>
    <row r="1293" spans="1:25" x14ac:dyDescent="0.25">
      <c r="A1293" s="46" t="s">
        <v>19</v>
      </c>
      <c r="B1293" s="145" t="s">
        <v>1052</v>
      </c>
      <c r="C1293" s="149" t="s">
        <v>22</v>
      </c>
      <c r="D1293" s="145">
        <v>0</v>
      </c>
      <c r="E1293" s="149" t="s">
        <v>1035</v>
      </c>
      <c r="F1293" s="145">
        <v>35</v>
      </c>
      <c r="G1293" s="149" t="s">
        <v>31</v>
      </c>
      <c r="H1293" s="145">
        <v>2</v>
      </c>
      <c r="I1293" s="149" t="s">
        <v>61</v>
      </c>
      <c r="J1293" s="97">
        <v>0</v>
      </c>
      <c r="K1293" s="31">
        <v>2.7500000000000002E-4</v>
      </c>
      <c r="L1293" s="31">
        <v>0</v>
      </c>
      <c r="M1293" s="31">
        <v>2.7500000000000002E-4</v>
      </c>
      <c r="N1293" s="98">
        <v>0</v>
      </c>
      <c r="O1293" s="31">
        <v>0</v>
      </c>
      <c r="P1293" s="31">
        <v>2.7500000000000002E-4</v>
      </c>
      <c r="Q1293" s="31">
        <v>0</v>
      </c>
      <c r="R1293" s="31">
        <v>2.7500000000000002E-4</v>
      </c>
      <c r="S1293" s="31">
        <v>0</v>
      </c>
      <c r="T1293" s="97">
        <v>0</v>
      </c>
      <c r="U1293" s="31">
        <v>2.7500000000000002E-4</v>
      </c>
      <c r="V1293" s="31">
        <v>0</v>
      </c>
      <c r="W1293" s="31">
        <v>2.7500000000000002E-4</v>
      </c>
      <c r="X1293" s="98">
        <v>0</v>
      </c>
      <c r="Y1293" s="503" t="s">
        <v>41</v>
      </c>
    </row>
    <row r="1294" spans="1:25" x14ac:dyDescent="0.25">
      <c r="A1294" s="47" t="s">
        <v>19</v>
      </c>
      <c r="B1294" s="144" t="s">
        <v>1052</v>
      </c>
      <c r="C1294" s="153" t="s">
        <v>22</v>
      </c>
      <c r="D1294" s="144">
        <v>0</v>
      </c>
      <c r="E1294" s="148" t="s">
        <v>847</v>
      </c>
      <c r="F1294" s="487">
        <v>10</v>
      </c>
      <c r="G1294" s="148" t="s">
        <v>37</v>
      </c>
      <c r="H1294" s="144">
        <v>2</v>
      </c>
      <c r="I1294" s="148" t="s">
        <v>1040</v>
      </c>
      <c r="J1294" s="35">
        <v>0</v>
      </c>
      <c r="K1294" s="29">
        <v>0</v>
      </c>
      <c r="L1294" s="29">
        <v>0</v>
      </c>
      <c r="M1294" s="29">
        <v>0</v>
      </c>
      <c r="N1294" s="96">
        <v>0</v>
      </c>
      <c r="O1294" s="29">
        <v>0</v>
      </c>
      <c r="P1294" s="29">
        <v>0</v>
      </c>
      <c r="Q1294" s="29">
        <v>0</v>
      </c>
      <c r="R1294" s="29">
        <v>0</v>
      </c>
      <c r="S1294" s="29">
        <v>0</v>
      </c>
      <c r="T1294" s="35">
        <v>0</v>
      </c>
      <c r="U1294" s="29">
        <v>0</v>
      </c>
      <c r="V1294" s="29">
        <v>0</v>
      </c>
      <c r="W1294" s="29">
        <v>0</v>
      </c>
      <c r="X1294" s="96">
        <v>0</v>
      </c>
      <c r="Y1294" s="502" t="s">
        <v>41</v>
      </c>
    </row>
    <row r="1295" spans="1:25" x14ac:dyDescent="0.25">
      <c r="A1295" s="47" t="s">
        <v>19</v>
      </c>
      <c r="B1295" s="144" t="s">
        <v>1052</v>
      </c>
      <c r="C1295" s="153" t="s">
        <v>22</v>
      </c>
      <c r="D1295" s="144">
        <v>0</v>
      </c>
      <c r="E1295" s="148" t="s">
        <v>1259</v>
      </c>
      <c r="F1295" s="487">
        <v>10</v>
      </c>
      <c r="G1295" s="148" t="s">
        <v>3350</v>
      </c>
      <c r="H1295" s="144">
        <v>2</v>
      </c>
      <c r="I1295" s="148" t="s">
        <v>1038</v>
      </c>
      <c r="J1295" s="35">
        <v>2.0461915816012755</v>
      </c>
      <c r="K1295" s="29">
        <v>-2.3800000000000002E-2</v>
      </c>
      <c r="L1295" s="29">
        <v>-2.7199999999999998E-2</v>
      </c>
      <c r="M1295" s="29">
        <v>3.6142495763297811E-2</v>
      </c>
      <c r="N1295" s="96">
        <v>10.210000000000001</v>
      </c>
      <c r="O1295" s="29">
        <v>2.8655938571192854</v>
      </c>
      <c r="P1295" s="29">
        <v>-4.0899999999999999E-2</v>
      </c>
      <c r="Q1295" s="29">
        <v>-3.0899999999999997E-2</v>
      </c>
      <c r="R1295" s="29">
        <v>5.1260316034921205E-2</v>
      </c>
      <c r="S1295" s="29">
        <v>10.34</v>
      </c>
      <c r="T1295" s="35">
        <v>2.6809283587123907</v>
      </c>
      <c r="U1295" s="29">
        <v>-3.78E-2</v>
      </c>
      <c r="V1295" s="29">
        <v>-2.86E-2</v>
      </c>
      <c r="W1295" s="29">
        <v>4.7400421939050294E-2</v>
      </c>
      <c r="X1295" s="96">
        <v>10.220000000000001</v>
      </c>
      <c r="Y1295" s="502" t="s">
        <v>3350</v>
      </c>
    </row>
    <row r="1296" spans="1:25" x14ac:dyDescent="0.25">
      <c r="A1296" s="47" t="s">
        <v>19</v>
      </c>
      <c r="B1296" s="144" t="s">
        <v>1052</v>
      </c>
      <c r="C1296" s="153" t="s">
        <v>22</v>
      </c>
      <c r="D1296" s="144">
        <v>0</v>
      </c>
      <c r="E1296" s="148" t="s">
        <v>1260</v>
      </c>
      <c r="F1296" s="487">
        <v>10</v>
      </c>
      <c r="G1296" s="148" t="s">
        <v>3350</v>
      </c>
      <c r="H1296" s="144">
        <v>2</v>
      </c>
      <c r="I1296" s="148" t="s">
        <v>1038</v>
      </c>
      <c r="J1296" s="35">
        <v>3.2123613568514613</v>
      </c>
      <c r="K1296" s="29">
        <v>-4.5200000000000004E-2</v>
      </c>
      <c r="L1296" s="29">
        <v>-3.4299999999999997E-2</v>
      </c>
      <c r="M1296" s="29">
        <v>5.6740902354474411E-2</v>
      </c>
      <c r="N1296" s="96">
        <v>10.210000000000001</v>
      </c>
      <c r="O1296" s="29">
        <v>4.0607507140757768</v>
      </c>
      <c r="P1296" s="29">
        <v>-6.0700000000000004E-2</v>
      </c>
      <c r="Q1296" s="29">
        <v>-3.9899999999999998E-2</v>
      </c>
      <c r="R1296" s="29">
        <v>7.2639520923530321E-2</v>
      </c>
      <c r="S1296" s="29">
        <v>10.34</v>
      </c>
      <c r="T1296" s="35">
        <v>3.6189823688208316</v>
      </c>
      <c r="U1296" s="29">
        <v>-5.1700000000000003E-2</v>
      </c>
      <c r="V1296" s="29">
        <v>-3.7700000000000004E-2</v>
      </c>
      <c r="W1296" s="29">
        <v>6.3985779670173604E-2</v>
      </c>
      <c r="X1296" s="96">
        <v>10.220000000000001</v>
      </c>
      <c r="Y1296" s="502" t="s">
        <v>3350</v>
      </c>
    </row>
    <row r="1297" spans="1:25" x14ac:dyDescent="0.25">
      <c r="A1297" s="47" t="s">
        <v>19</v>
      </c>
      <c r="B1297" s="144" t="s">
        <v>1052</v>
      </c>
      <c r="C1297" s="153" t="s">
        <v>22</v>
      </c>
      <c r="D1297" s="144">
        <v>0</v>
      </c>
      <c r="E1297" s="148" t="s">
        <v>1261</v>
      </c>
      <c r="F1297" s="487">
        <v>10</v>
      </c>
      <c r="G1297" s="148" t="s">
        <v>3350</v>
      </c>
      <c r="H1297" s="144">
        <v>2</v>
      </c>
      <c r="I1297" s="148" t="s">
        <v>1038</v>
      </c>
      <c r="J1297" s="35">
        <v>1.7154212406515204</v>
      </c>
      <c r="K1297" s="29">
        <v>-3.0300000000000001E-2</v>
      </c>
      <c r="L1297" s="29">
        <v>0</v>
      </c>
      <c r="M1297" s="29">
        <v>3.0300000000000001E-2</v>
      </c>
      <c r="N1297" s="96">
        <v>10.210000000000001</v>
      </c>
      <c r="O1297" s="29">
        <v>1.6491318299214006</v>
      </c>
      <c r="P1297" s="29">
        <v>-2.9499999999999998E-2</v>
      </c>
      <c r="Q1297" s="29">
        <v>0</v>
      </c>
      <c r="R1297" s="29">
        <v>2.9499999999999998E-2</v>
      </c>
      <c r="S1297" s="29">
        <v>10.34</v>
      </c>
      <c r="T1297" s="35">
        <v>1.758990079522188</v>
      </c>
      <c r="U1297" s="29">
        <v>-3.1100000000000003E-2</v>
      </c>
      <c r="V1297" s="29">
        <v>0</v>
      </c>
      <c r="W1297" s="29">
        <v>3.1100000000000003E-2</v>
      </c>
      <c r="X1297" s="96">
        <v>10.220000000000001</v>
      </c>
      <c r="Y1297" s="502" t="s">
        <v>3350</v>
      </c>
    </row>
    <row r="1298" spans="1:25" ht="15.75" thickBot="1" x14ac:dyDescent="0.3">
      <c r="A1298" s="48" t="s">
        <v>19</v>
      </c>
      <c r="B1298" s="146" t="s">
        <v>1052</v>
      </c>
      <c r="C1298" s="152" t="s">
        <v>22</v>
      </c>
      <c r="D1298" s="146">
        <v>0</v>
      </c>
      <c r="E1298" s="152" t="s">
        <v>1043</v>
      </c>
      <c r="F1298" s="496">
        <v>10</v>
      </c>
      <c r="G1298" s="152" t="s">
        <v>59</v>
      </c>
      <c r="H1298" s="146" t="s">
        <v>3350</v>
      </c>
      <c r="I1298" s="152" t="s">
        <v>60</v>
      </c>
      <c r="J1298" s="36">
        <v>1.5569004659378487E-2</v>
      </c>
      <c r="K1298" s="33">
        <v>-2.7500000000000002E-4</v>
      </c>
      <c r="L1298" s="33">
        <v>0</v>
      </c>
      <c r="M1298" s="33">
        <v>2.7500000000000002E-4</v>
      </c>
      <c r="N1298" s="99">
        <v>10.210000000000001</v>
      </c>
      <c r="O1298" s="33">
        <v>1.5373262821301194E-2</v>
      </c>
      <c r="P1298" s="33">
        <v>-2.7500000000000002E-4</v>
      </c>
      <c r="Q1298" s="33">
        <v>0</v>
      </c>
      <c r="R1298" s="33">
        <v>2.7500000000000002E-4</v>
      </c>
      <c r="S1298" s="33">
        <v>10.34</v>
      </c>
      <c r="T1298" s="36">
        <v>0</v>
      </c>
      <c r="U1298" s="33">
        <v>-2.7500000000000002E-4</v>
      </c>
      <c r="V1298" s="33">
        <v>0</v>
      </c>
      <c r="W1298" s="33">
        <v>2.7500000000000002E-4</v>
      </c>
      <c r="X1298" s="99">
        <v>0</v>
      </c>
      <c r="Y1298" s="510" t="s">
        <v>41</v>
      </c>
    </row>
    <row r="1299" spans="1:25" x14ac:dyDescent="0.25">
      <c r="A1299" s="46" t="s">
        <v>23</v>
      </c>
      <c r="B1299" s="145" t="s">
        <v>1262</v>
      </c>
      <c r="C1299" s="149" t="s">
        <v>20</v>
      </c>
      <c r="D1299" s="145">
        <v>110</v>
      </c>
      <c r="E1299" s="149" t="s">
        <v>1263</v>
      </c>
      <c r="F1299" s="145">
        <v>110</v>
      </c>
      <c r="G1299" s="149" t="s">
        <v>31</v>
      </c>
      <c r="H1299" s="145" t="s">
        <v>1264</v>
      </c>
      <c r="I1299" s="145" t="s">
        <v>30</v>
      </c>
      <c r="J1299" s="31">
        <v>1.0186553842157116</v>
      </c>
      <c r="K1299" s="31">
        <v>0.1604000000007727</v>
      </c>
      <c r="L1299" s="31">
        <v>0.10499999999865395</v>
      </c>
      <c r="M1299" s="31">
        <v>0.1917111368699409</v>
      </c>
      <c r="N1299" s="31" t="s">
        <v>1265</v>
      </c>
      <c r="O1299" s="97">
        <v>1.7682790453891417</v>
      </c>
      <c r="P1299" s="31">
        <v>0.30079999999747087</v>
      </c>
      <c r="Q1299" s="31">
        <v>0.15000000000100044</v>
      </c>
      <c r="R1299" s="31">
        <v>0.33612592878083447</v>
      </c>
      <c r="S1299" s="98" t="s">
        <v>1265</v>
      </c>
      <c r="T1299" s="97">
        <v>1.8393581951202613</v>
      </c>
      <c r="U1299" s="31">
        <v>0.31039999999946305</v>
      </c>
      <c r="V1299" s="31">
        <v>0.16999999999825377</v>
      </c>
      <c r="W1299" s="31">
        <v>0.35390416781817213</v>
      </c>
      <c r="X1299" s="98" t="s">
        <v>1265</v>
      </c>
      <c r="Y1299" s="503" t="s">
        <v>1266</v>
      </c>
    </row>
    <row r="1300" spans="1:25" x14ac:dyDescent="0.25">
      <c r="A1300" s="42" t="s">
        <v>23</v>
      </c>
      <c r="B1300" s="144" t="s">
        <v>1262</v>
      </c>
      <c r="C1300" s="153" t="s">
        <v>20</v>
      </c>
      <c r="D1300" s="144">
        <v>110</v>
      </c>
      <c r="E1300" s="148" t="s">
        <v>274</v>
      </c>
      <c r="F1300" s="144">
        <v>10</v>
      </c>
      <c r="G1300" s="148" t="s">
        <v>59</v>
      </c>
      <c r="H1300" s="144" t="s">
        <v>1265</v>
      </c>
      <c r="I1300" s="144" t="s">
        <v>1267</v>
      </c>
      <c r="J1300" s="29">
        <v>-2.2249217940475061E-2</v>
      </c>
      <c r="K1300" s="29">
        <v>-4.0000000000873115E-4</v>
      </c>
      <c r="L1300" s="29">
        <v>0</v>
      </c>
      <c r="M1300" s="29">
        <v>-4.0000000000873115E-4</v>
      </c>
      <c r="N1300" s="29">
        <v>10.38</v>
      </c>
      <c r="O1300" s="35">
        <v>-4.4073832485139526E-2</v>
      </c>
      <c r="P1300" s="29">
        <v>-8.0000000001746231E-4</v>
      </c>
      <c r="Q1300" s="29">
        <v>0</v>
      </c>
      <c r="R1300" s="29">
        <v>-8.0000000001746231E-4</v>
      </c>
      <c r="S1300" s="96">
        <v>10.48</v>
      </c>
      <c r="T1300" s="35">
        <v>-2.1746410753401758E-2</v>
      </c>
      <c r="U1300" s="29">
        <v>-3.9999999997235135E-4</v>
      </c>
      <c r="V1300" s="29">
        <v>0</v>
      </c>
      <c r="W1300" s="29">
        <v>-3.9999999997235135E-4</v>
      </c>
      <c r="X1300" s="96">
        <v>10.62</v>
      </c>
      <c r="Y1300" s="502" t="s">
        <v>3350</v>
      </c>
    </row>
    <row r="1301" spans="1:25" x14ac:dyDescent="0.25">
      <c r="A1301" s="42" t="s">
        <v>23</v>
      </c>
      <c r="B1301" s="144" t="s">
        <v>1262</v>
      </c>
      <c r="C1301" s="153" t="s">
        <v>20</v>
      </c>
      <c r="D1301" s="144">
        <v>110</v>
      </c>
      <c r="E1301" s="148" t="s">
        <v>1268</v>
      </c>
      <c r="F1301" s="144">
        <v>10</v>
      </c>
      <c r="G1301" s="148" t="s">
        <v>37</v>
      </c>
      <c r="H1301" s="488">
        <v>1</v>
      </c>
      <c r="I1301" s="144" t="s">
        <v>1269</v>
      </c>
      <c r="J1301" s="29">
        <v>10.644948765054185</v>
      </c>
      <c r="K1301" s="29">
        <v>0.16000000000076398</v>
      </c>
      <c r="L1301" s="29">
        <v>0.10499999999865395</v>
      </c>
      <c r="M1301" s="29">
        <v>0.19137659208994656</v>
      </c>
      <c r="N1301" s="29">
        <v>10.38</v>
      </c>
      <c r="O1301" s="35">
        <v>18.47851602431653</v>
      </c>
      <c r="P1301" s="29">
        <v>0.29999999999745341</v>
      </c>
      <c r="Q1301" s="29">
        <v>0.15000000000100044</v>
      </c>
      <c r="R1301" s="29">
        <v>0.33541019662313815</v>
      </c>
      <c r="S1301" s="96">
        <v>10.48</v>
      </c>
      <c r="T1301" s="35">
        <v>19.221293139006729</v>
      </c>
      <c r="U1301" s="29">
        <v>0.30999999999949068</v>
      </c>
      <c r="V1301" s="29">
        <v>0.16999999999825377</v>
      </c>
      <c r="W1301" s="29">
        <v>0.35355339059198754</v>
      </c>
      <c r="X1301" s="96">
        <v>10.62</v>
      </c>
      <c r="Y1301" s="502" t="s">
        <v>3350</v>
      </c>
    </row>
    <row r="1302" spans="1:25" x14ac:dyDescent="0.25">
      <c r="A1302" s="42" t="s">
        <v>23</v>
      </c>
      <c r="B1302" s="144" t="s">
        <v>1262</v>
      </c>
      <c r="C1302" s="153" t="s">
        <v>20</v>
      </c>
      <c r="D1302" s="144">
        <v>110</v>
      </c>
      <c r="E1302" s="148" t="s">
        <v>1270</v>
      </c>
      <c r="F1302" s="144">
        <v>10</v>
      </c>
      <c r="G1302" s="148" t="s">
        <v>3350</v>
      </c>
      <c r="H1302" s="488">
        <v>1</v>
      </c>
      <c r="I1302" s="144" t="s">
        <v>1271</v>
      </c>
      <c r="J1302" s="29">
        <v>-2.9564053865106348</v>
      </c>
      <c r="K1302" s="29">
        <v>-3.999999999996362E-2</v>
      </c>
      <c r="L1302" s="29">
        <v>-3.4999999999854481E-2</v>
      </c>
      <c r="M1302" s="29">
        <v>-5.3150729063550041E-2</v>
      </c>
      <c r="N1302" s="29">
        <v>10.38</v>
      </c>
      <c r="O1302" s="35">
        <v>-5.5092290605322081</v>
      </c>
      <c r="P1302" s="29">
        <v>-7.999999999992724E-2</v>
      </c>
      <c r="Q1302" s="29">
        <v>-6.0000000000400178E-2</v>
      </c>
      <c r="R1302" s="29">
        <v>-0.1000000000001819</v>
      </c>
      <c r="S1302" s="96">
        <v>10.48</v>
      </c>
      <c r="T1302" s="35">
        <v>-4.2461224387887695</v>
      </c>
      <c r="U1302" s="29">
        <v>-6.0000000000400178E-2</v>
      </c>
      <c r="V1302" s="29">
        <v>-5.0000000000181899E-2</v>
      </c>
      <c r="W1302" s="29">
        <v>-7.8102496759490422E-2</v>
      </c>
      <c r="X1302" s="96">
        <v>10.62</v>
      </c>
      <c r="Y1302" s="502" t="s">
        <v>3350</v>
      </c>
    </row>
    <row r="1303" spans="1:25" x14ac:dyDescent="0.25">
      <c r="A1303" s="42" t="s">
        <v>23</v>
      </c>
      <c r="B1303" s="144" t="s">
        <v>1262</v>
      </c>
      <c r="C1303" s="153" t="s">
        <v>20</v>
      </c>
      <c r="D1303" s="144">
        <v>110</v>
      </c>
      <c r="E1303" s="148" t="s">
        <v>1272</v>
      </c>
      <c r="F1303" s="144">
        <v>10</v>
      </c>
      <c r="G1303" s="148" t="s">
        <v>3350</v>
      </c>
      <c r="H1303" s="488">
        <v>1</v>
      </c>
      <c r="I1303" s="144" t="s">
        <v>1271</v>
      </c>
      <c r="J1303" s="29">
        <v>0</v>
      </c>
      <c r="K1303" s="29">
        <v>0</v>
      </c>
      <c r="L1303" s="29">
        <v>0</v>
      </c>
      <c r="M1303" s="29">
        <v>0</v>
      </c>
      <c r="N1303" s="29">
        <v>10.38</v>
      </c>
      <c r="O1303" s="35">
        <v>0</v>
      </c>
      <c r="P1303" s="29">
        <v>0</v>
      </c>
      <c r="Q1303" s="29">
        <v>0</v>
      </c>
      <c r="R1303" s="29">
        <v>0</v>
      </c>
      <c r="S1303" s="96">
        <v>10.48</v>
      </c>
      <c r="T1303" s="35">
        <v>0</v>
      </c>
      <c r="U1303" s="29">
        <v>0</v>
      </c>
      <c r="V1303" s="29">
        <v>0</v>
      </c>
      <c r="W1303" s="29">
        <v>0</v>
      </c>
      <c r="X1303" s="96">
        <v>10.62</v>
      </c>
      <c r="Y1303" s="502" t="s">
        <v>1273</v>
      </c>
    </row>
    <row r="1304" spans="1:25" x14ac:dyDescent="0.25">
      <c r="A1304" s="42" t="s">
        <v>23</v>
      </c>
      <c r="B1304" s="144" t="s">
        <v>1262</v>
      </c>
      <c r="C1304" s="153" t="s">
        <v>20</v>
      </c>
      <c r="D1304" s="144">
        <v>110</v>
      </c>
      <c r="E1304" s="148" t="s">
        <v>1274</v>
      </c>
      <c r="F1304" s="144">
        <v>10</v>
      </c>
      <c r="G1304" s="148" t="s">
        <v>3350</v>
      </c>
      <c r="H1304" s="488">
        <v>1</v>
      </c>
      <c r="I1304" s="144" t="s">
        <v>1271</v>
      </c>
      <c r="J1304" s="29">
        <v>-2.7811522424986759</v>
      </c>
      <c r="K1304" s="29">
        <v>-4.0000000000873115E-2</v>
      </c>
      <c r="L1304" s="29">
        <v>-2.9999999998835847E-2</v>
      </c>
      <c r="M1304" s="29">
        <v>-0.05</v>
      </c>
      <c r="N1304" s="29">
        <v>10.38</v>
      </c>
      <c r="O1304" s="35">
        <v>-2.7546145303212204</v>
      </c>
      <c r="P1304" s="29">
        <v>-4.0000000000873115E-2</v>
      </c>
      <c r="Q1304" s="29">
        <v>-3.0000000000654836E-2</v>
      </c>
      <c r="R1304" s="29">
        <v>-5.0000000001091394E-2</v>
      </c>
      <c r="S1304" s="96">
        <v>10.48</v>
      </c>
      <c r="T1304" s="35">
        <v>-3.4811242444845369</v>
      </c>
      <c r="U1304" s="29">
        <v>-4.9999999999272404E-2</v>
      </c>
      <c r="V1304" s="29">
        <v>-3.9999999999054126E-2</v>
      </c>
      <c r="W1304" s="29">
        <v>-6.4031242373169442E-2</v>
      </c>
      <c r="X1304" s="96">
        <v>10.62</v>
      </c>
      <c r="Y1304" s="502" t="s">
        <v>3350</v>
      </c>
    </row>
    <row r="1305" spans="1:25" ht="15.75" thickBot="1" x14ac:dyDescent="0.3">
      <c r="A1305" s="43" t="s">
        <v>23</v>
      </c>
      <c r="B1305" s="146" t="s">
        <v>1262</v>
      </c>
      <c r="C1305" s="511" t="s">
        <v>20</v>
      </c>
      <c r="D1305" s="146">
        <v>110</v>
      </c>
      <c r="E1305" s="152" t="s">
        <v>1275</v>
      </c>
      <c r="F1305" s="146">
        <v>10</v>
      </c>
      <c r="G1305" s="152" t="s">
        <v>3350</v>
      </c>
      <c r="H1305" s="498">
        <v>1</v>
      </c>
      <c r="I1305" s="146" t="s">
        <v>1271</v>
      </c>
      <c r="J1305" s="33">
        <v>-4.9750763761110104</v>
      </c>
      <c r="K1305" s="33">
        <v>-8.000000000174623E-2</v>
      </c>
      <c r="L1305" s="33">
        <v>-4.0000000000873115E-2</v>
      </c>
      <c r="M1305" s="33">
        <v>-8.9442719101943929E-2</v>
      </c>
      <c r="N1305" s="33">
        <v>10.38</v>
      </c>
      <c r="O1305" s="36">
        <v>-10.453027189741871</v>
      </c>
      <c r="P1305" s="33">
        <v>-0.18000000000029104</v>
      </c>
      <c r="Q1305" s="33">
        <v>-6.0000000001309672E-2</v>
      </c>
      <c r="R1305" s="33">
        <v>-0.18973665961079303</v>
      </c>
      <c r="S1305" s="99">
        <v>10.48</v>
      </c>
      <c r="T1305" s="36">
        <v>-11.710800587915777</v>
      </c>
      <c r="U1305" s="33">
        <v>-0.2000000000007276</v>
      </c>
      <c r="V1305" s="33">
        <v>-7.999999999992724E-2</v>
      </c>
      <c r="W1305" s="33">
        <v>-0.21540659228602871</v>
      </c>
      <c r="X1305" s="99">
        <v>10.62</v>
      </c>
      <c r="Y1305" s="510" t="s">
        <v>3350</v>
      </c>
    </row>
    <row r="1306" spans="1:25" x14ac:dyDescent="0.25">
      <c r="A1306" s="44" t="s">
        <v>23</v>
      </c>
      <c r="B1306" s="512" t="s">
        <v>1276</v>
      </c>
      <c r="C1306" s="154" t="s">
        <v>20</v>
      </c>
      <c r="D1306" s="512">
        <v>110</v>
      </c>
      <c r="E1306" s="154" t="s">
        <v>1277</v>
      </c>
      <c r="F1306" s="512">
        <v>110</v>
      </c>
      <c r="G1306" s="154" t="s">
        <v>223</v>
      </c>
      <c r="H1306" s="512">
        <v>2</v>
      </c>
      <c r="I1306" s="512" t="s">
        <v>1278</v>
      </c>
      <c r="J1306" s="38">
        <v>48.166138340598856</v>
      </c>
      <c r="K1306" s="38">
        <v>-6.3979999999999997</v>
      </c>
      <c r="L1306" s="38">
        <v>7.8314000000000004</v>
      </c>
      <c r="M1306" s="38">
        <v>10.112627253093036</v>
      </c>
      <c r="N1306" s="38">
        <v>121.220001</v>
      </c>
      <c r="O1306" s="103">
        <v>36.826424856873395</v>
      </c>
      <c r="P1306" s="38">
        <v>7.3120000000000003</v>
      </c>
      <c r="Q1306" s="38">
        <v>1.4334</v>
      </c>
      <c r="R1306" s="38">
        <v>7.4511730324828722</v>
      </c>
      <c r="S1306" s="104">
        <v>116.82</v>
      </c>
      <c r="T1306" s="103">
        <v>21.162384826032564</v>
      </c>
      <c r="U1306" s="38">
        <v>1.371</v>
      </c>
      <c r="V1306" s="38">
        <v>4.1754000000000007</v>
      </c>
      <c r="W1306" s="38">
        <v>4.3947248104972401</v>
      </c>
      <c r="X1306" s="104">
        <v>119.900002</v>
      </c>
      <c r="Y1306" s="513" t="s">
        <v>1279</v>
      </c>
    </row>
    <row r="1307" spans="1:25" x14ac:dyDescent="0.25">
      <c r="A1307" s="45" t="s">
        <v>23</v>
      </c>
      <c r="B1307" s="143" t="s">
        <v>1276</v>
      </c>
      <c r="C1307" s="150" t="s">
        <v>20</v>
      </c>
      <c r="D1307" s="143">
        <v>110</v>
      </c>
      <c r="E1307" s="150" t="s">
        <v>1280</v>
      </c>
      <c r="F1307" s="143">
        <v>110</v>
      </c>
      <c r="G1307" s="150" t="s">
        <v>223</v>
      </c>
      <c r="H1307" s="497">
        <v>1</v>
      </c>
      <c r="I1307" s="143" t="s">
        <v>1262</v>
      </c>
      <c r="J1307" s="27">
        <v>51.186633910693573</v>
      </c>
      <c r="K1307" s="27">
        <v>7.3120000000000003</v>
      </c>
      <c r="L1307" s="27">
        <v>-7.7690000000000001</v>
      </c>
      <c r="M1307" s="27">
        <v>10.668772422354881</v>
      </c>
      <c r="N1307" s="27">
        <v>120.339996</v>
      </c>
      <c r="O1307" s="94">
        <v>28.150150707131353</v>
      </c>
      <c r="P1307" s="27">
        <v>-5.484</v>
      </c>
      <c r="Q1307" s="27">
        <v>-1.371</v>
      </c>
      <c r="R1307" s="27">
        <v>5.652777812721812</v>
      </c>
      <c r="S1307" s="95">
        <v>115.94000200000001</v>
      </c>
      <c r="T1307" s="94">
        <v>20.476763937418763</v>
      </c>
      <c r="U1307" s="27">
        <v>0.91400000000000003</v>
      </c>
      <c r="V1307" s="27">
        <v>-4.1130000000000004</v>
      </c>
      <c r="W1307" s="27">
        <v>4.2133318169828495</v>
      </c>
      <c r="X1307" s="95">
        <v>118.800003</v>
      </c>
      <c r="Y1307" s="504" t="s">
        <v>1279</v>
      </c>
    </row>
    <row r="1308" spans="1:25" x14ac:dyDescent="0.25">
      <c r="A1308" s="45" t="s">
        <v>23</v>
      </c>
      <c r="B1308" s="143" t="s">
        <v>1276</v>
      </c>
      <c r="C1308" s="150" t="s">
        <v>20</v>
      </c>
      <c r="D1308" s="143">
        <v>110</v>
      </c>
      <c r="E1308" s="150" t="s">
        <v>1281</v>
      </c>
      <c r="F1308" s="143">
        <v>110</v>
      </c>
      <c r="G1308" s="150" t="s">
        <v>223</v>
      </c>
      <c r="H1308" s="497">
        <v>1</v>
      </c>
      <c r="I1308" s="143" t="s">
        <v>1282</v>
      </c>
      <c r="J1308" s="27">
        <v>4.9027903411654634</v>
      </c>
      <c r="K1308" s="27">
        <v>-0.91400000000000003</v>
      </c>
      <c r="L1308" s="27">
        <v>0.45700000000000002</v>
      </c>
      <c r="M1308" s="27">
        <v>1.0218830657174038</v>
      </c>
      <c r="N1308" s="27">
        <v>120.339996</v>
      </c>
      <c r="O1308" s="94">
        <v>9.1032191954947663</v>
      </c>
      <c r="P1308" s="27">
        <v>-1.8280000000000001</v>
      </c>
      <c r="Q1308" s="27">
        <v>0</v>
      </c>
      <c r="R1308" s="27">
        <v>1.8280000000000001</v>
      </c>
      <c r="S1308" s="95">
        <v>115.94000200000001</v>
      </c>
      <c r="T1308" s="94">
        <v>9.1574872246569203</v>
      </c>
      <c r="U1308" s="27">
        <v>-1.8280000000000001</v>
      </c>
      <c r="V1308" s="27">
        <v>0.45700000000000002</v>
      </c>
      <c r="W1308" s="27">
        <v>1.884259270907271</v>
      </c>
      <c r="X1308" s="95">
        <v>118.800003</v>
      </c>
      <c r="Y1308" s="504" t="s">
        <v>1279</v>
      </c>
    </row>
    <row r="1309" spans="1:25" x14ac:dyDescent="0.25">
      <c r="A1309" s="46" t="s">
        <v>23</v>
      </c>
      <c r="B1309" s="145" t="s">
        <v>1276</v>
      </c>
      <c r="C1309" s="149" t="s">
        <v>20</v>
      </c>
      <c r="D1309" s="145">
        <v>110</v>
      </c>
      <c r="E1309" s="149" t="s">
        <v>1263</v>
      </c>
      <c r="F1309" s="145">
        <v>110</v>
      </c>
      <c r="G1309" s="149" t="s">
        <v>31</v>
      </c>
      <c r="H1309" s="145" t="s">
        <v>1264</v>
      </c>
      <c r="I1309" s="145" t="s">
        <v>30</v>
      </c>
      <c r="J1309" s="31">
        <v>0.49215838494398678</v>
      </c>
      <c r="K1309" s="31">
        <v>8.2099999999227291E-2</v>
      </c>
      <c r="L1309" s="31">
        <v>6.1500000000251021E-2</v>
      </c>
      <c r="M1309" s="31">
        <v>0.10258001754681073</v>
      </c>
      <c r="N1309" s="31">
        <v>120.339996</v>
      </c>
      <c r="O1309" s="97">
        <v>0.88301458940066258</v>
      </c>
      <c r="P1309" s="31">
        <v>0.1622000000002663</v>
      </c>
      <c r="Q1309" s="31">
        <v>7.1639999999206339E-2</v>
      </c>
      <c r="R1309" s="31">
        <v>0.17731646736829793</v>
      </c>
      <c r="S1309" s="98">
        <v>115.94000200000001</v>
      </c>
      <c r="T1309" s="97">
        <v>0.95600562237413134</v>
      </c>
      <c r="U1309" s="31">
        <v>0.18320000000181608</v>
      </c>
      <c r="V1309" s="31">
        <v>7.1639999999206339E-2</v>
      </c>
      <c r="W1309" s="31">
        <v>0.19670925143610227</v>
      </c>
      <c r="X1309" s="98">
        <v>118.800003</v>
      </c>
      <c r="Y1309" s="503" t="s">
        <v>1283</v>
      </c>
    </row>
    <row r="1310" spans="1:25" x14ac:dyDescent="0.25">
      <c r="A1310" s="42" t="s">
        <v>23</v>
      </c>
      <c r="B1310" s="144" t="s">
        <v>1276</v>
      </c>
      <c r="C1310" s="153" t="s">
        <v>20</v>
      </c>
      <c r="D1310" s="144">
        <v>110</v>
      </c>
      <c r="E1310" s="148" t="s">
        <v>622</v>
      </c>
      <c r="F1310" s="144">
        <v>10</v>
      </c>
      <c r="G1310" s="148" t="s">
        <v>59</v>
      </c>
      <c r="H1310" s="144" t="s">
        <v>1265</v>
      </c>
      <c r="I1310" s="144" t="s">
        <v>1284</v>
      </c>
      <c r="J1310" s="29">
        <v>-1.0832405357510842E-2</v>
      </c>
      <c r="K1310" s="29">
        <v>-2.0000000000436558E-4</v>
      </c>
      <c r="L1310" s="29">
        <v>0</v>
      </c>
      <c r="M1310" s="29">
        <v>-2.0000000000436558E-4</v>
      </c>
      <c r="N1310" s="29">
        <v>10.66</v>
      </c>
      <c r="O1310" s="35">
        <v>-1.1081904137338346E-2</v>
      </c>
      <c r="P1310" s="29">
        <v>-2.0000000000436558E-4</v>
      </c>
      <c r="Q1310" s="29">
        <v>0</v>
      </c>
      <c r="R1310" s="29">
        <v>-2.0000000000436558E-4</v>
      </c>
      <c r="S1310" s="96">
        <v>10.42</v>
      </c>
      <c r="T1310" s="35">
        <v>-1.0955734450765236E-2</v>
      </c>
      <c r="U1310" s="29">
        <v>-2.0000000000436558E-4</v>
      </c>
      <c r="V1310" s="29">
        <v>0</v>
      </c>
      <c r="W1310" s="29">
        <v>-2.0000000000436558E-4</v>
      </c>
      <c r="X1310" s="96">
        <v>10.54</v>
      </c>
      <c r="Y1310" s="502" t="s">
        <v>3350</v>
      </c>
    </row>
    <row r="1311" spans="1:25" x14ac:dyDescent="0.25">
      <c r="A1311" s="42" t="s">
        <v>23</v>
      </c>
      <c r="B1311" s="144" t="s">
        <v>1276</v>
      </c>
      <c r="C1311" s="153" t="s">
        <v>20</v>
      </c>
      <c r="D1311" s="144">
        <v>110</v>
      </c>
      <c r="E1311" s="148" t="s">
        <v>1285</v>
      </c>
      <c r="F1311" s="144">
        <v>10</v>
      </c>
      <c r="G1311" s="148" t="s">
        <v>37</v>
      </c>
      <c r="H1311" s="488">
        <v>1</v>
      </c>
      <c r="I1311" s="144" t="s">
        <v>1269</v>
      </c>
      <c r="J1311" s="29">
        <v>5.5472757353156066</v>
      </c>
      <c r="K1311" s="29">
        <v>8.1899999999222928E-2</v>
      </c>
      <c r="L1311" s="29">
        <v>6.1500000000251021E-2</v>
      </c>
      <c r="M1311" s="29">
        <v>0.10242001757422028</v>
      </c>
      <c r="N1311" s="29">
        <v>10.66</v>
      </c>
      <c r="O1311" s="35">
        <v>9.8148843308552305</v>
      </c>
      <c r="P1311" s="29">
        <v>0.16200000000026193</v>
      </c>
      <c r="Q1311" s="29">
        <v>7.1639999999206339E-2</v>
      </c>
      <c r="R1311" s="29">
        <v>0.17713353606804993</v>
      </c>
      <c r="S1311" s="96">
        <v>10.42</v>
      </c>
      <c r="T1311" s="35">
        <v>10.765269017075509</v>
      </c>
      <c r="U1311" s="29">
        <v>0.18300000000181171</v>
      </c>
      <c r="V1311" s="29">
        <v>7.1639999999206339E-2</v>
      </c>
      <c r="W1311" s="29">
        <v>0.19652300018203817</v>
      </c>
      <c r="X1311" s="96">
        <v>10.54</v>
      </c>
      <c r="Y1311" s="502" t="s">
        <v>3350</v>
      </c>
    </row>
    <row r="1312" spans="1:25" x14ac:dyDescent="0.25">
      <c r="A1312" s="42" t="s">
        <v>23</v>
      </c>
      <c r="B1312" s="144" t="s">
        <v>1276</v>
      </c>
      <c r="C1312" s="153" t="s">
        <v>20</v>
      </c>
      <c r="D1312" s="144">
        <v>110</v>
      </c>
      <c r="E1312" s="148" t="s">
        <v>1286</v>
      </c>
      <c r="F1312" s="144">
        <v>10</v>
      </c>
      <c r="G1312" s="148" t="s">
        <v>59</v>
      </c>
      <c r="H1312" s="488">
        <v>1</v>
      </c>
      <c r="I1312" s="144" t="s">
        <v>274</v>
      </c>
      <c r="J1312" s="29">
        <v>-3.633299210801462E-2</v>
      </c>
      <c r="K1312" s="29">
        <v>-5.9999999999945427E-4</v>
      </c>
      <c r="L1312" s="29">
        <v>-2.9999999999972713E-4</v>
      </c>
      <c r="M1312" s="29">
        <v>-6.708203932493268E-4</v>
      </c>
      <c r="N1312" s="29">
        <v>10.66</v>
      </c>
      <c r="O1312" s="35">
        <v>-3.7169836455991923E-2</v>
      </c>
      <c r="P1312" s="29">
        <v>-5.9999999999945427E-4</v>
      </c>
      <c r="Q1312" s="29">
        <v>-2.9999999999972713E-4</v>
      </c>
      <c r="R1312" s="29">
        <v>-6.708203932493268E-4</v>
      </c>
      <c r="S1312" s="96">
        <v>10.42</v>
      </c>
      <c r="T1312" s="35">
        <v>-3.6746650462185566E-2</v>
      </c>
      <c r="U1312" s="29">
        <v>-5.9999999999945427E-4</v>
      </c>
      <c r="V1312" s="29">
        <v>-2.9999999999972713E-4</v>
      </c>
      <c r="W1312" s="29">
        <v>-6.708203932493268E-4</v>
      </c>
      <c r="X1312" s="96">
        <v>10.54</v>
      </c>
      <c r="Y1312" s="502" t="s">
        <v>3350</v>
      </c>
    </row>
    <row r="1313" spans="1:25" x14ac:dyDescent="0.25">
      <c r="A1313" s="42" t="s">
        <v>23</v>
      </c>
      <c r="B1313" s="144" t="s">
        <v>1276</v>
      </c>
      <c r="C1313" s="153" t="s">
        <v>20</v>
      </c>
      <c r="D1313" s="144">
        <v>110</v>
      </c>
      <c r="E1313" s="148" t="s">
        <v>1287</v>
      </c>
      <c r="F1313" s="144">
        <v>10</v>
      </c>
      <c r="G1313" s="148" t="s">
        <v>3350</v>
      </c>
      <c r="H1313" s="488">
        <v>1</v>
      </c>
      <c r="I1313" s="144" t="s">
        <v>1271</v>
      </c>
      <c r="J1313" s="29">
        <v>-4.2301895215322078</v>
      </c>
      <c r="K1313" s="29">
        <v>-5.9999999999490683E-2</v>
      </c>
      <c r="L1313" s="29">
        <v>-5.0000000000181899E-2</v>
      </c>
      <c r="M1313" s="29">
        <v>-7.8102496758791731E-2</v>
      </c>
      <c r="N1313" s="29">
        <v>10.66</v>
      </c>
      <c r="O1313" s="35">
        <v>-7.4339672911645787</v>
      </c>
      <c r="P1313" s="29">
        <v>-0.11999999999898137</v>
      </c>
      <c r="Q1313" s="29">
        <v>-6.0000000000400178E-2</v>
      </c>
      <c r="R1313" s="29">
        <v>-0.13416407864925525</v>
      </c>
      <c r="S1313" s="96">
        <v>10.42</v>
      </c>
      <c r="T1313" s="35">
        <v>-7.3493300924928135</v>
      </c>
      <c r="U1313" s="29">
        <v>-0.12000000000080036</v>
      </c>
      <c r="V1313" s="29">
        <v>-6.0000000000400178E-2</v>
      </c>
      <c r="W1313" s="29">
        <v>-0.1341640786508822</v>
      </c>
      <c r="X1313" s="96">
        <v>10.54</v>
      </c>
      <c r="Y1313" s="502" t="s">
        <v>3350</v>
      </c>
    </row>
    <row r="1314" spans="1:25" ht="15.75" thickBot="1" x14ac:dyDescent="0.3">
      <c r="A1314" s="43" t="s">
        <v>23</v>
      </c>
      <c r="B1314" s="146" t="s">
        <v>1276</v>
      </c>
      <c r="C1314" s="511" t="s">
        <v>20</v>
      </c>
      <c r="D1314" s="146">
        <v>110</v>
      </c>
      <c r="E1314" s="152" t="s">
        <v>1288</v>
      </c>
      <c r="F1314" s="146">
        <v>10</v>
      </c>
      <c r="G1314" s="152" t="s">
        <v>3350</v>
      </c>
      <c r="H1314" s="498">
        <v>1</v>
      </c>
      <c r="I1314" s="146" t="s">
        <v>1271</v>
      </c>
      <c r="J1314" s="33">
        <v>-1.2110997369117906</v>
      </c>
      <c r="K1314" s="33">
        <v>-1.9999999999527063E-2</v>
      </c>
      <c r="L1314" s="33">
        <v>-9.9999999999909051E-3</v>
      </c>
      <c r="M1314" s="33">
        <v>-2.2360679774570822E-2</v>
      </c>
      <c r="N1314" s="33">
        <v>10.66</v>
      </c>
      <c r="O1314" s="36">
        <v>-2.2845930645088224</v>
      </c>
      <c r="P1314" s="33">
        <v>-3.999999999996362E-2</v>
      </c>
      <c r="Q1314" s="33">
        <v>-9.9999999999909051E-3</v>
      </c>
      <c r="R1314" s="33">
        <v>-4.1231056256139105E-2</v>
      </c>
      <c r="S1314" s="99">
        <v>10.42</v>
      </c>
      <c r="T1314" s="36">
        <v>-3.3320565503994155</v>
      </c>
      <c r="U1314" s="33">
        <v>-6.0000000000400178E-2</v>
      </c>
      <c r="V1314" s="33">
        <v>-9.9999999999909051E-3</v>
      </c>
      <c r="W1314" s="33">
        <v>-6.0827625303375432E-2</v>
      </c>
      <c r="X1314" s="99">
        <v>10.54</v>
      </c>
      <c r="Y1314" s="510" t="s">
        <v>3350</v>
      </c>
    </row>
    <row r="1315" spans="1:25" x14ac:dyDescent="0.25">
      <c r="A1315" s="41" t="s">
        <v>23</v>
      </c>
      <c r="B1315" s="142" t="s">
        <v>1282</v>
      </c>
      <c r="C1315" s="147" t="s">
        <v>21</v>
      </c>
      <c r="D1315" s="142">
        <v>110</v>
      </c>
      <c r="E1315" s="147" t="s">
        <v>1263</v>
      </c>
      <c r="F1315" s="142">
        <v>110</v>
      </c>
      <c r="G1315" s="147" t="s">
        <v>31</v>
      </c>
      <c r="H1315" s="142" t="s">
        <v>1264</v>
      </c>
      <c r="I1315" s="142" t="s">
        <v>30</v>
      </c>
      <c r="J1315" s="25">
        <v>5.8922820729397429</v>
      </c>
      <c r="K1315" s="25">
        <v>0.96979999998940003</v>
      </c>
      <c r="L1315" s="25">
        <v>0.76599999999939428</v>
      </c>
      <c r="M1315" s="25">
        <v>1.2358268648878419</v>
      </c>
      <c r="N1315" s="25">
        <v>121.095001</v>
      </c>
      <c r="O1315" s="92">
        <v>10.220011428756671</v>
      </c>
      <c r="P1315" s="25">
        <v>1.8003999999943971</v>
      </c>
      <c r="Q1315" s="25">
        <v>1.0018000000015945</v>
      </c>
      <c r="R1315" s="25">
        <v>2.0603503100159983</v>
      </c>
      <c r="S1315" s="93">
        <v>116.397003</v>
      </c>
      <c r="T1315" s="92">
        <v>10.279330570207705</v>
      </c>
      <c r="U1315" s="25">
        <v>1.9036000000037347</v>
      </c>
      <c r="V1315" s="25">
        <v>0.98000000000001819</v>
      </c>
      <c r="W1315" s="25">
        <v>2.1410494996646516</v>
      </c>
      <c r="X1315" s="93">
        <v>120.258003</v>
      </c>
      <c r="Y1315" s="501" t="s">
        <v>1289</v>
      </c>
    </row>
    <row r="1316" spans="1:25" x14ac:dyDescent="0.25">
      <c r="A1316" s="42" t="s">
        <v>23</v>
      </c>
      <c r="B1316" s="144" t="s">
        <v>1282</v>
      </c>
      <c r="C1316" s="153" t="s">
        <v>21</v>
      </c>
      <c r="D1316" s="144">
        <v>110</v>
      </c>
      <c r="E1316" s="148" t="s">
        <v>274</v>
      </c>
      <c r="F1316" s="144">
        <v>10</v>
      </c>
      <c r="G1316" s="148" t="s">
        <v>59</v>
      </c>
      <c r="H1316" s="144" t="s">
        <v>1265</v>
      </c>
      <c r="I1316" s="144" t="s">
        <v>1290</v>
      </c>
      <c r="J1316" s="29">
        <v>-0.15498304817495054</v>
      </c>
      <c r="K1316" s="29">
        <v>-2.7999999999883587E-3</v>
      </c>
      <c r="L1316" s="29">
        <v>0</v>
      </c>
      <c r="M1316" s="29">
        <v>-2.7999999999883587E-3</v>
      </c>
      <c r="N1316" s="29">
        <v>10.430999999999999</v>
      </c>
      <c r="O1316" s="35">
        <v>-0.19569926936796642</v>
      </c>
      <c r="P1316" s="29">
        <v>-3.6000000000058208E-3</v>
      </c>
      <c r="Q1316" s="29">
        <v>0</v>
      </c>
      <c r="R1316" s="29">
        <v>-3.6000000000058208E-3</v>
      </c>
      <c r="S1316" s="96">
        <v>10.621</v>
      </c>
      <c r="T1316" s="35">
        <v>-0.1957361276916067</v>
      </c>
      <c r="U1316" s="29">
        <v>-3.6000000000058208E-3</v>
      </c>
      <c r="V1316" s="29">
        <v>0</v>
      </c>
      <c r="W1316" s="29">
        <v>-3.6000000000058208E-3</v>
      </c>
      <c r="X1316" s="96">
        <v>10.619</v>
      </c>
      <c r="Y1316" s="502" t="s">
        <v>3350</v>
      </c>
    </row>
    <row r="1317" spans="1:25" x14ac:dyDescent="0.25">
      <c r="A1317" s="42" t="s">
        <v>23</v>
      </c>
      <c r="B1317" s="144" t="s">
        <v>1282</v>
      </c>
      <c r="C1317" s="153" t="s">
        <v>21</v>
      </c>
      <c r="D1317" s="144">
        <v>110</v>
      </c>
      <c r="E1317" s="148" t="s">
        <v>960</v>
      </c>
      <c r="F1317" s="144">
        <v>35</v>
      </c>
      <c r="G1317" s="148" t="s">
        <v>34</v>
      </c>
      <c r="H1317" s="488">
        <v>1</v>
      </c>
      <c r="I1317" s="144" t="s">
        <v>1291</v>
      </c>
      <c r="J1317" s="29">
        <v>8.7555814862525896</v>
      </c>
      <c r="K1317" s="29">
        <v>0.42699999999945248</v>
      </c>
      <c r="L1317" s="29">
        <v>0.36399999999935062</v>
      </c>
      <c r="M1317" s="29">
        <v>0.561092683965011</v>
      </c>
      <c r="N1317" s="29">
        <v>37</v>
      </c>
      <c r="O1317" s="35">
        <v>13.53292940866983</v>
      </c>
      <c r="P1317" s="29">
        <v>0.7419999999999618</v>
      </c>
      <c r="Q1317" s="29">
        <v>0.40179999999941174</v>
      </c>
      <c r="R1317" s="29">
        <v>0.84380521448938117</v>
      </c>
      <c r="S1317" s="96">
        <v>36</v>
      </c>
      <c r="T1317" s="35">
        <v>12.519298604732352</v>
      </c>
      <c r="U1317" s="29">
        <v>0.69999999999936335</v>
      </c>
      <c r="V1317" s="29">
        <v>0.39200000000028012</v>
      </c>
      <c r="W1317" s="29">
        <v>0.80228673178566801</v>
      </c>
      <c r="X1317" s="96">
        <v>37</v>
      </c>
      <c r="Y1317" s="502" t="s">
        <v>3350</v>
      </c>
    </row>
    <row r="1318" spans="1:25" x14ac:dyDescent="0.25">
      <c r="A1318" s="42" t="s">
        <v>23</v>
      </c>
      <c r="B1318" s="144" t="s">
        <v>1282</v>
      </c>
      <c r="C1318" s="153" t="s">
        <v>21</v>
      </c>
      <c r="D1318" s="144">
        <v>110</v>
      </c>
      <c r="E1318" s="148" t="s">
        <v>1292</v>
      </c>
      <c r="F1318" s="144">
        <v>10</v>
      </c>
      <c r="G1318" s="148" t="s">
        <v>37</v>
      </c>
      <c r="H1318" s="488">
        <v>1</v>
      </c>
      <c r="I1318" s="144" t="s">
        <v>1293</v>
      </c>
      <c r="J1318" s="29">
        <v>37.262589663408107</v>
      </c>
      <c r="K1318" s="29">
        <v>0.53999999998995918</v>
      </c>
      <c r="L1318" s="29">
        <v>0.40200000000004366</v>
      </c>
      <c r="M1318" s="29">
        <v>0.67320427805324512</v>
      </c>
      <c r="N1318" s="29">
        <v>10.430999999999999</v>
      </c>
      <c r="O1318" s="35">
        <v>65.967427710159228</v>
      </c>
      <c r="P1318" s="29">
        <v>1.0547999999944295</v>
      </c>
      <c r="Q1318" s="29">
        <v>0.60000000000218279</v>
      </c>
      <c r="R1318" s="29">
        <v>1.2135085660970293</v>
      </c>
      <c r="S1318" s="96">
        <v>10.621</v>
      </c>
      <c r="T1318" s="35">
        <v>72.657105296866447</v>
      </c>
      <c r="U1318" s="29">
        <v>1.2000000000043656</v>
      </c>
      <c r="V1318" s="29">
        <v>0.58799999999973807</v>
      </c>
      <c r="W1318" s="29">
        <v>1.3363173275873397</v>
      </c>
      <c r="X1318" s="96">
        <v>10.619</v>
      </c>
      <c r="Y1318" s="502" t="s">
        <v>3350</v>
      </c>
    </row>
    <row r="1319" spans="1:25" x14ac:dyDescent="0.25">
      <c r="A1319" s="46" t="s">
        <v>23</v>
      </c>
      <c r="B1319" s="145" t="s">
        <v>1282</v>
      </c>
      <c r="C1319" s="149" t="s">
        <v>21</v>
      </c>
      <c r="D1319" s="145">
        <v>110</v>
      </c>
      <c r="E1319" s="149" t="s">
        <v>1294</v>
      </c>
      <c r="F1319" s="145">
        <v>110</v>
      </c>
      <c r="G1319" s="149" t="s">
        <v>31</v>
      </c>
      <c r="H1319" s="145" t="s">
        <v>1264</v>
      </c>
      <c r="I1319" s="145" t="s">
        <v>61</v>
      </c>
      <c r="J1319" s="31">
        <v>0</v>
      </c>
      <c r="K1319" s="31">
        <v>0</v>
      </c>
      <c r="L1319" s="31">
        <v>0</v>
      </c>
      <c r="M1319" s="31">
        <v>0</v>
      </c>
      <c r="N1319" s="31">
        <v>121.095001</v>
      </c>
      <c r="O1319" s="97">
        <v>0</v>
      </c>
      <c r="P1319" s="31">
        <v>0</v>
      </c>
      <c r="Q1319" s="31">
        <v>0</v>
      </c>
      <c r="R1319" s="31">
        <v>0</v>
      </c>
      <c r="S1319" s="98">
        <v>116.397003</v>
      </c>
      <c r="T1319" s="97">
        <v>0</v>
      </c>
      <c r="U1319" s="31">
        <v>0</v>
      </c>
      <c r="V1319" s="31">
        <v>0</v>
      </c>
      <c r="W1319" s="31">
        <v>0</v>
      </c>
      <c r="X1319" s="98">
        <v>120.258003</v>
      </c>
      <c r="Y1319" s="503" t="s">
        <v>1289</v>
      </c>
    </row>
    <row r="1320" spans="1:25" x14ac:dyDescent="0.25">
      <c r="A1320" s="42" t="s">
        <v>23</v>
      </c>
      <c r="B1320" s="144" t="s">
        <v>1282</v>
      </c>
      <c r="C1320" s="153" t="s">
        <v>21</v>
      </c>
      <c r="D1320" s="144">
        <v>110</v>
      </c>
      <c r="E1320" s="148" t="s">
        <v>622</v>
      </c>
      <c r="F1320" s="144">
        <v>10</v>
      </c>
      <c r="G1320" s="148" t="s">
        <v>59</v>
      </c>
      <c r="H1320" s="144" t="s">
        <v>1265</v>
      </c>
      <c r="I1320" s="144" t="s">
        <v>1290</v>
      </c>
      <c r="J1320" s="29">
        <v>0</v>
      </c>
      <c r="K1320" s="29">
        <v>0</v>
      </c>
      <c r="L1320" s="29">
        <v>0</v>
      </c>
      <c r="M1320" s="29">
        <v>0</v>
      </c>
      <c r="N1320" s="29">
        <v>10.339840000000001</v>
      </c>
      <c r="O1320" s="35">
        <v>0</v>
      </c>
      <c r="P1320" s="29">
        <v>0</v>
      </c>
      <c r="Q1320" s="29">
        <v>0</v>
      </c>
      <c r="R1320" s="29">
        <v>0</v>
      </c>
      <c r="S1320" s="96">
        <v>10.580769</v>
      </c>
      <c r="T1320" s="35">
        <v>0</v>
      </c>
      <c r="U1320" s="114">
        <v>0</v>
      </c>
      <c r="V1320" s="29">
        <v>0</v>
      </c>
      <c r="W1320" s="29">
        <v>0</v>
      </c>
      <c r="X1320" s="96">
        <v>10.528066000000001</v>
      </c>
      <c r="Y1320" s="502" t="s">
        <v>3350</v>
      </c>
    </row>
    <row r="1321" spans="1:25" x14ac:dyDescent="0.25">
      <c r="A1321" s="42" t="s">
        <v>23</v>
      </c>
      <c r="B1321" s="144" t="s">
        <v>1282</v>
      </c>
      <c r="C1321" s="153" t="s">
        <v>21</v>
      </c>
      <c r="D1321" s="144">
        <v>110</v>
      </c>
      <c r="E1321" s="148" t="s">
        <v>976</v>
      </c>
      <c r="F1321" s="144">
        <v>35</v>
      </c>
      <c r="G1321" s="148" t="s">
        <v>34</v>
      </c>
      <c r="H1321" s="144">
        <v>2</v>
      </c>
      <c r="I1321" s="144" t="s">
        <v>1295</v>
      </c>
      <c r="J1321" s="29">
        <v>0</v>
      </c>
      <c r="K1321" s="29">
        <v>0</v>
      </c>
      <c r="L1321" s="29">
        <v>0</v>
      </c>
      <c r="M1321" s="29">
        <v>0</v>
      </c>
      <c r="N1321" s="29">
        <v>37</v>
      </c>
      <c r="O1321" s="35">
        <v>0</v>
      </c>
      <c r="P1321" s="29">
        <v>0</v>
      </c>
      <c r="Q1321" s="29">
        <v>0</v>
      </c>
      <c r="R1321" s="29">
        <v>0</v>
      </c>
      <c r="S1321" s="96">
        <v>36</v>
      </c>
      <c r="T1321" s="35">
        <v>0</v>
      </c>
      <c r="U1321" s="29">
        <v>0</v>
      </c>
      <c r="V1321" s="29">
        <v>0</v>
      </c>
      <c r="W1321" s="29">
        <v>0</v>
      </c>
      <c r="X1321" s="96">
        <v>37</v>
      </c>
      <c r="Y1321" s="502" t="s">
        <v>1467</v>
      </c>
    </row>
    <row r="1322" spans="1:25" x14ac:dyDescent="0.25">
      <c r="A1322" s="45" t="s">
        <v>23</v>
      </c>
      <c r="B1322" s="143" t="s">
        <v>1282</v>
      </c>
      <c r="C1322" s="150" t="s">
        <v>21</v>
      </c>
      <c r="D1322" s="143">
        <v>110</v>
      </c>
      <c r="E1322" s="150" t="s">
        <v>1296</v>
      </c>
      <c r="F1322" s="143">
        <v>35</v>
      </c>
      <c r="G1322" s="150" t="s">
        <v>182</v>
      </c>
      <c r="H1322" s="143">
        <v>2</v>
      </c>
      <c r="I1322" s="143" t="s">
        <v>1297</v>
      </c>
      <c r="J1322" s="27">
        <v>8.7704312376000502</v>
      </c>
      <c r="K1322" s="27">
        <v>-0.42525000001023727</v>
      </c>
      <c r="L1322" s="27">
        <v>-0.36749999999847205</v>
      </c>
      <c r="M1322" s="27">
        <v>-0.5620443154303616</v>
      </c>
      <c r="N1322" s="27">
        <v>37</v>
      </c>
      <c r="O1322" s="94">
        <v>13.420874724613887</v>
      </c>
      <c r="P1322" s="27">
        <v>-0.7349999999969441</v>
      </c>
      <c r="Q1322" s="27">
        <v>-0.4000499999974636</v>
      </c>
      <c r="R1322" s="27">
        <v>-0.83681838082912496</v>
      </c>
      <c r="S1322" s="95">
        <v>36</v>
      </c>
      <c r="T1322" s="94">
        <v>12.433905738332333</v>
      </c>
      <c r="U1322" s="27">
        <v>-0.69509999999263528</v>
      </c>
      <c r="V1322" s="27">
        <v>-0.38954999999532447</v>
      </c>
      <c r="W1322" s="27">
        <v>-0.79681441533528929</v>
      </c>
      <c r="X1322" s="95">
        <v>37</v>
      </c>
      <c r="Y1322" s="504" t="s">
        <v>3035</v>
      </c>
    </row>
    <row r="1323" spans="1:25" x14ac:dyDescent="0.25">
      <c r="A1323" s="42" t="s">
        <v>23</v>
      </c>
      <c r="B1323" s="144" t="s">
        <v>1282</v>
      </c>
      <c r="C1323" s="153" t="s">
        <v>21</v>
      </c>
      <c r="D1323" s="144">
        <v>110</v>
      </c>
      <c r="E1323" s="148" t="s">
        <v>1298</v>
      </c>
      <c r="F1323" s="144">
        <v>10</v>
      </c>
      <c r="G1323" s="148" t="s">
        <v>37</v>
      </c>
      <c r="H1323" s="144">
        <v>2</v>
      </c>
      <c r="I1323" s="144" t="s">
        <v>1299</v>
      </c>
      <c r="J1323" s="29">
        <v>0</v>
      </c>
      <c r="K1323" s="29">
        <v>0</v>
      </c>
      <c r="L1323" s="29">
        <v>0</v>
      </c>
      <c r="M1323" s="29">
        <v>0</v>
      </c>
      <c r="N1323" s="29">
        <v>10.339840000000001</v>
      </c>
      <c r="O1323" s="35">
        <v>0</v>
      </c>
      <c r="P1323" s="29">
        <v>0</v>
      </c>
      <c r="Q1323" s="29">
        <v>0</v>
      </c>
      <c r="R1323" s="29">
        <v>0</v>
      </c>
      <c r="S1323" s="96">
        <v>10.580769</v>
      </c>
      <c r="T1323" s="35">
        <v>0</v>
      </c>
      <c r="U1323" s="29">
        <v>0</v>
      </c>
      <c r="V1323" s="29">
        <v>0</v>
      </c>
      <c r="W1323" s="29">
        <v>0</v>
      </c>
      <c r="X1323" s="96">
        <v>10.528066000000001</v>
      </c>
      <c r="Y1323" s="502" t="s">
        <v>1467</v>
      </c>
    </row>
    <row r="1324" spans="1:25" x14ac:dyDescent="0.25">
      <c r="A1324" s="42" t="s">
        <v>23</v>
      </c>
      <c r="B1324" s="144" t="s">
        <v>1282</v>
      </c>
      <c r="C1324" s="153" t="s">
        <v>21</v>
      </c>
      <c r="D1324" s="144">
        <v>110</v>
      </c>
      <c r="E1324" s="148" t="s">
        <v>1300</v>
      </c>
      <c r="F1324" s="144">
        <v>10</v>
      </c>
      <c r="G1324" s="148" t="s">
        <v>3350</v>
      </c>
      <c r="H1324" s="488">
        <v>1</v>
      </c>
      <c r="I1324" s="144" t="s">
        <v>1271</v>
      </c>
      <c r="J1324" s="29">
        <v>-4.1513316476058852</v>
      </c>
      <c r="K1324" s="29">
        <v>-6.0000000001309672E-2</v>
      </c>
      <c r="L1324" s="29">
        <v>-4.4999999999618012E-2</v>
      </c>
      <c r="M1324" s="29">
        <v>-7.5000000000818551E-2</v>
      </c>
      <c r="N1324" s="29">
        <v>10.430999999999999</v>
      </c>
      <c r="O1324" s="35">
        <v>-13.933794086916858</v>
      </c>
      <c r="P1324" s="29">
        <v>-0.23999999999978172</v>
      </c>
      <c r="Q1324" s="29">
        <v>-8.9999999999236024E-2</v>
      </c>
      <c r="R1324" s="29">
        <v>-0.25632011235905333</v>
      </c>
      <c r="S1324" s="96">
        <v>10.621</v>
      </c>
      <c r="T1324" s="35">
        <v>-8.7839275528968646</v>
      </c>
      <c r="U1324" s="29">
        <v>-0.15000000000327418</v>
      </c>
      <c r="V1324" s="29">
        <v>-5.999999999994543E-2</v>
      </c>
      <c r="W1324" s="29">
        <v>-0.16155494421705485</v>
      </c>
      <c r="X1324" s="96">
        <v>10.619</v>
      </c>
      <c r="Y1324" s="502" t="s">
        <v>3350</v>
      </c>
    </row>
    <row r="1325" spans="1:25" x14ac:dyDescent="0.25">
      <c r="A1325" s="42" t="s">
        <v>23</v>
      </c>
      <c r="B1325" s="144" t="s">
        <v>1282</v>
      </c>
      <c r="C1325" s="153" t="s">
        <v>21</v>
      </c>
      <c r="D1325" s="144">
        <v>110</v>
      </c>
      <c r="E1325" s="148" t="s">
        <v>2950</v>
      </c>
      <c r="F1325" s="144">
        <v>10</v>
      </c>
      <c r="G1325" s="148" t="s">
        <v>3350</v>
      </c>
      <c r="H1325" s="488">
        <v>1</v>
      </c>
      <c r="I1325" s="144" t="s">
        <v>1271</v>
      </c>
      <c r="J1325" s="29">
        <v>-7.0883979441859717</v>
      </c>
      <c r="K1325" s="29">
        <v>-0.10000000000218279</v>
      </c>
      <c r="L1325" s="29">
        <v>-8.000000000174623E-2</v>
      </c>
      <c r="M1325" s="29">
        <v>-0.12806248475145229</v>
      </c>
      <c r="N1325" s="29">
        <v>10.430999999999999</v>
      </c>
      <c r="O1325" s="35">
        <v>-11.709697979819747</v>
      </c>
      <c r="P1325" s="29">
        <v>-0.2000000000007276</v>
      </c>
      <c r="Q1325" s="29">
        <v>-7.999999999992724E-2</v>
      </c>
      <c r="R1325" s="29">
        <v>-0.21540659228602871</v>
      </c>
      <c r="S1325" s="96">
        <v>10.621</v>
      </c>
      <c r="T1325" s="35">
        <v>-12.681421607241099</v>
      </c>
      <c r="U1325" s="29">
        <v>-0.2000000000007276</v>
      </c>
      <c r="V1325" s="29">
        <v>-0.11999999999898137</v>
      </c>
      <c r="W1325" s="29">
        <v>-0.23323807579391184</v>
      </c>
      <c r="X1325" s="96">
        <v>10.619</v>
      </c>
      <c r="Y1325" s="502" t="s">
        <v>3350</v>
      </c>
    </row>
    <row r="1326" spans="1:25" x14ac:dyDescent="0.25">
      <c r="A1326" s="42" t="s">
        <v>23</v>
      </c>
      <c r="B1326" s="144" t="s">
        <v>1282</v>
      </c>
      <c r="C1326" s="153" t="s">
        <v>21</v>
      </c>
      <c r="D1326" s="144">
        <v>110</v>
      </c>
      <c r="E1326" s="148" t="s">
        <v>1301</v>
      </c>
      <c r="F1326" s="144">
        <v>10</v>
      </c>
      <c r="G1326" s="148" t="s">
        <v>3350</v>
      </c>
      <c r="H1326" s="488">
        <v>1</v>
      </c>
      <c r="I1326" s="144" t="s">
        <v>1271</v>
      </c>
      <c r="J1326" s="29">
        <v>-5.5351088633134209</v>
      </c>
      <c r="K1326" s="29">
        <v>-7.9999999998108251E-2</v>
      </c>
      <c r="L1326" s="29">
        <v>-5.9999999999490683E-2</v>
      </c>
      <c r="M1326" s="29">
        <v>-9.9999999998181016E-2</v>
      </c>
      <c r="N1326" s="29">
        <v>10.430999999999999</v>
      </c>
      <c r="O1326" s="35">
        <v>-6.9615929719562928</v>
      </c>
      <c r="P1326" s="29">
        <v>-0.10000000000218279</v>
      </c>
      <c r="Q1326" s="29">
        <v>-7.999999999992724E-2</v>
      </c>
      <c r="R1326" s="29">
        <v>-0.12806248475031598</v>
      </c>
      <c r="S1326" s="96">
        <v>10.621</v>
      </c>
      <c r="T1326" s="35">
        <v>-9.2909456004909767</v>
      </c>
      <c r="U1326" s="29">
        <v>-0.15999999999985448</v>
      </c>
      <c r="V1326" s="29">
        <v>-6.0000000000400178E-2</v>
      </c>
      <c r="W1326" s="29">
        <v>-0.17088007490635487</v>
      </c>
      <c r="X1326" s="96">
        <v>10.619</v>
      </c>
      <c r="Y1326" s="502" t="s">
        <v>3350</v>
      </c>
    </row>
    <row r="1327" spans="1:25" x14ac:dyDescent="0.25">
      <c r="A1327" s="42" t="s">
        <v>23</v>
      </c>
      <c r="B1327" s="144" t="s">
        <v>1282</v>
      </c>
      <c r="C1327" s="153" t="s">
        <v>21</v>
      </c>
      <c r="D1327" s="144">
        <v>110</v>
      </c>
      <c r="E1327" s="148" t="s">
        <v>1302</v>
      </c>
      <c r="F1327" s="144">
        <v>10</v>
      </c>
      <c r="G1327" s="148" t="s">
        <v>3350</v>
      </c>
      <c r="H1327" s="144">
        <v>2</v>
      </c>
      <c r="I1327" s="144" t="s">
        <v>1271</v>
      </c>
      <c r="J1327" s="29">
        <v>-7.4915994034430113</v>
      </c>
      <c r="K1327" s="29">
        <v>-0.12000000000261934</v>
      </c>
      <c r="L1327" s="29">
        <v>-5.999999999994543E-2</v>
      </c>
      <c r="M1327" s="29">
        <v>-0.13416407865230578</v>
      </c>
      <c r="N1327" s="29">
        <v>10.339840000000001</v>
      </c>
      <c r="O1327" s="35">
        <v>-12.467234572938484</v>
      </c>
      <c r="P1327" s="29">
        <v>-0.20999999999912689</v>
      </c>
      <c r="Q1327" s="29">
        <v>-9.0000000000600267E-2</v>
      </c>
      <c r="R1327" s="29">
        <v>-0.2284731931753512</v>
      </c>
      <c r="S1327" s="96">
        <v>10.580769</v>
      </c>
      <c r="T1327" s="35">
        <v>-12.52964495901486</v>
      </c>
      <c r="U1327" s="29">
        <v>-0.20999999999912689</v>
      </c>
      <c r="V1327" s="29">
        <v>-9.0000000000600267E-2</v>
      </c>
      <c r="W1327" s="29">
        <v>-0.2284731931753512</v>
      </c>
      <c r="X1327" s="96">
        <v>10.528066000000001</v>
      </c>
      <c r="Y1327" s="502" t="s">
        <v>3350</v>
      </c>
    </row>
    <row r="1328" spans="1:25" x14ac:dyDescent="0.25">
      <c r="A1328" s="42" t="s">
        <v>23</v>
      </c>
      <c r="B1328" s="144" t="s">
        <v>1282</v>
      </c>
      <c r="C1328" s="153" t="s">
        <v>21</v>
      </c>
      <c r="D1328" s="144">
        <v>110</v>
      </c>
      <c r="E1328" s="148" t="s">
        <v>1303</v>
      </c>
      <c r="F1328" s="144">
        <v>10</v>
      </c>
      <c r="G1328" s="148" t="s">
        <v>3350</v>
      </c>
      <c r="H1328" s="144">
        <v>2</v>
      </c>
      <c r="I1328" s="144" t="s">
        <v>1271</v>
      </c>
      <c r="J1328" s="29">
        <v>-11.871552330548859</v>
      </c>
      <c r="K1328" s="29">
        <v>-0.16000000000349246</v>
      </c>
      <c r="L1328" s="29">
        <v>-0.13999999999941792</v>
      </c>
      <c r="M1328" s="29">
        <v>-0.21260291625693803</v>
      </c>
      <c r="N1328" s="29">
        <v>10.339840000000001</v>
      </c>
      <c r="O1328" s="35">
        <v>-20.123537787773436</v>
      </c>
      <c r="P1328" s="29">
        <v>-0.28000000001338776</v>
      </c>
      <c r="Q1328" s="29">
        <v>-0.24000000000523869</v>
      </c>
      <c r="R1328" s="29">
        <v>-0.36878177830528952</v>
      </c>
      <c r="S1328" s="96">
        <v>10.580769</v>
      </c>
      <c r="T1328" s="35">
        <v>-27.486113213886547</v>
      </c>
      <c r="U1328" s="29">
        <v>-0.44000000000232831</v>
      </c>
      <c r="V1328" s="29">
        <v>-0.23999999999796273</v>
      </c>
      <c r="W1328" s="29">
        <v>-0.50119856344673519</v>
      </c>
      <c r="X1328" s="96">
        <v>10.528066000000001</v>
      </c>
      <c r="Y1328" s="502" t="s">
        <v>3350</v>
      </c>
    </row>
    <row r="1329" spans="1:25" ht="15.75" thickBot="1" x14ac:dyDescent="0.3">
      <c r="A1329" s="43" t="s">
        <v>23</v>
      </c>
      <c r="B1329" s="146" t="s">
        <v>1282</v>
      </c>
      <c r="C1329" s="511" t="s">
        <v>21</v>
      </c>
      <c r="D1329" s="146">
        <v>110</v>
      </c>
      <c r="E1329" s="152" t="s">
        <v>1304</v>
      </c>
      <c r="F1329" s="146">
        <v>10</v>
      </c>
      <c r="G1329" s="152" t="s">
        <v>3350</v>
      </c>
      <c r="H1329" s="146">
        <v>2</v>
      </c>
      <c r="I1329" s="146" t="s">
        <v>1271</v>
      </c>
      <c r="J1329" s="33">
        <v>-1.2246467436093746</v>
      </c>
      <c r="K1329" s="33">
        <v>-1.6000000000076398E-2</v>
      </c>
      <c r="L1329" s="33">
        <v>-1.5000000000100044E-2</v>
      </c>
      <c r="M1329" s="33">
        <v>-2.1931712199585469E-2</v>
      </c>
      <c r="N1329" s="33">
        <v>10.339840000000001</v>
      </c>
      <c r="O1329" s="36">
        <v>-1.3641900828374938</v>
      </c>
      <c r="P1329" s="33">
        <v>-1.999999999998181E-2</v>
      </c>
      <c r="Q1329" s="33">
        <v>-1.5000000000100044E-2</v>
      </c>
      <c r="R1329" s="33">
        <v>-2.5000000000045475E-2</v>
      </c>
      <c r="S1329" s="99">
        <v>10.580769</v>
      </c>
      <c r="T1329" s="36">
        <v>-2.3427985570053722</v>
      </c>
      <c r="U1329" s="33">
        <v>-3.999999999996362E-2</v>
      </c>
      <c r="V1329" s="33">
        <v>-1.4999999999872671E-2</v>
      </c>
      <c r="W1329" s="33">
        <v>-4.2720018726508886E-2</v>
      </c>
      <c r="X1329" s="99">
        <v>10.528066000000001</v>
      </c>
      <c r="Y1329" s="510" t="s">
        <v>3350</v>
      </c>
    </row>
    <row r="1330" spans="1:25" x14ac:dyDescent="0.25">
      <c r="A1330" s="44" t="s">
        <v>23</v>
      </c>
      <c r="B1330" s="512" t="s">
        <v>1278</v>
      </c>
      <c r="C1330" s="154" t="s">
        <v>20</v>
      </c>
      <c r="D1330" s="512">
        <v>110</v>
      </c>
      <c r="E1330" s="154" t="s">
        <v>1305</v>
      </c>
      <c r="F1330" s="512">
        <v>110</v>
      </c>
      <c r="G1330" s="154" t="s">
        <v>223</v>
      </c>
      <c r="H1330" s="514">
        <v>2</v>
      </c>
      <c r="I1330" s="512" t="s">
        <v>1306</v>
      </c>
      <c r="J1330" s="38">
        <v>24.75055914652803</v>
      </c>
      <c r="K1330" s="38">
        <v>3.1989999999999998</v>
      </c>
      <c r="L1330" s="38">
        <v>4.1130000000000004</v>
      </c>
      <c r="M1330" s="38">
        <v>5.2106016927030607</v>
      </c>
      <c r="N1330" s="38">
        <v>121.550003</v>
      </c>
      <c r="O1330" s="103">
        <v>18.158613727643345</v>
      </c>
      <c r="P1330" s="38">
        <v>0.45700000000000002</v>
      </c>
      <c r="Q1330" s="38">
        <v>-3.6560000000000001</v>
      </c>
      <c r="R1330" s="38">
        <v>3.6844517909724375</v>
      </c>
      <c r="S1330" s="104">
        <v>117.150002</v>
      </c>
      <c r="T1330" s="103">
        <v>6.5717763263960585</v>
      </c>
      <c r="U1330" s="38">
        <v>1.371</v>
      </c>
      <c r="V1330" s="38">
        <v>0</v>
      </c>
      <c r="W1330" s="38">
        <v>1.371</v>
      </c>
      <c r="X1330" s="104">
        <v>120.449997</v>
      </c>
      <c r="Y1330" s="513" t="s">
        <v>1279</v>
      </c>
    </row>
    <row r="1331" spans="1:25" x14ac:dyDescent="0.25">
      <c r="A1331" s="46" t="s">
        <v>23</v>
      </c>
      <c r="B1331" s="145" t="s">
        <v>1278</v>
      </c>
      <c r="C1331" s="149" t="s">
        <v>20</v>
      </c>
      <c r="D1331" s="145">
        <v>110</v>
      </c>
      <c r="E1331" s="149" t="s">
        <v>1263</v>
      </c>
      <c r="F1331" s="145">
        <v>110</v>
      </c>
      <c r="G1331" s="149" t="s">
        <v>31</v>
      </c>
      <c r="H1331" s="145" t="s">
        <v>1264</v>
      </c>
      <c r="I1331" s="145" t="s">
        <v>30</v>
      </c>
      <c r="J1331" s="31">
        <v>1.4579728142501527</v>
      </c>
      <c r="K1331" s="31">
        <v>0.23319999999628635</v>
      </c>
      <c r="L1331" s="31">
        <v>0.19999999999708962</v>
      </c>
      <c r="M1331" s="31">
        <v>0.30721692661229427</v>
      </c>
      <c r="N1331" s="31">
        <v>121.660004</v>
      </c>
      <c r="O1331" s="97">
        <v>2.5646224028768829</v>
      </c>
      <c r="P1331" s="31">
        <v>0.44140000000232249</v>
      </c>
      <c r="Q1331" s="31">
        <v>0.2819999999992433</v>
      </c>
      <c r="R1331" s="31">
        <v>0.5237919052463712</v>
      </c>
      <c r="S1331" s="98">
        <v>117.91999800000001</v>
      </c>
      <c r="T1331" s="97">
        <v>2.5145292387182248</v>
      </c>
      <c r="U1331" s="31">
        <v>0.42140000000552391</v>
      </c>
      <c r="V1331" s="31">
        <v>0.30999999999767169</v>
      </c>
      <c r="W1331" s="31">
        <v>0.52314238979766492</v>
      </c>
      <c r="X1331" s="98">
        <v>120.120003</v>
      </c>
      <c r="Y1331" s="503" t="s">
        <v>1283</v>
      </c>
    </row>
    <row r="1332" spans="1:25" x14ac:dyDescent="0.25">
      <c r="A1332" s="42" t="s">
        <v>23</v>
      </c>
      <c r="B1332" s="144" t="s">
        <v>1278</v>
      </c>
      <c r="C1332" s="153" t="s">
        <v>20</v>
      </c>
      <c r="D1332" s="144">
        <v>110</v>
      </c>
      <c r="E1332" s="148" t="s">
        <v>274</v>
      </c>
      <c r="F1332" s="144">
        <v>10</v>
      </c>
      <c r="G1332" s="148" t="s">
        <v>59</v>
      </c>
      <c r="H1332" s="144" t="s">
        <v>1265</v>
      </c>
      <c r="I1332" s="144" t="s">
        <v>1267</v>
      </c>
      <c r="J1332" s="29">
        <v>-6.5609909718218229E-2</v>
      </c>
      <c r="K1332" s="29">
        <v>-1.1999999999534338E-3</v>
      </c>
      <c r="L1332" s="29">
        <v>0</v>
      </c>
      <c r="M1332" s="29">
        <v>-1.1999999999534338E-3</v>
      </c>
      <c r="N1332" s="29">
        <v>10.56</v>
      </c>
      <c r="O1332" s="35">
        <v>-7.8173509454202567E-2</v>
      </c>
      <c r="P1332" s="29">
        <v>-1.3999999999941793E-3</v>
      </c>
      <c r="Q1332" s="29">
        <v>0</v>
      </c>
      <c r="R1332" s="29">
        <v>-1.3999999999941793E-3</v>
      </c>
      <c r="S1332" s="96">
        <v>10.34</v>
      </c>
      <c r="T1332" s="35">
        <v>-7.6400197330477745E-2</v>
      </c>
      <c r="U1332" s="29">
        <v>-1.3999999999941793E-3</v>
      </c>
      <c r="V1332" s="29">
        <v>0</v>
      </c>
      <c r="W1332" s="29">
        <v>-1.3999999999941793E-3</v>
      </c>
      <c r="X1332" s="96">
        <v>10.58</v>
      </c>
      <c r="Y1332" s="502" t="s">
        <v>3350</v>
      </c>
    </row>
    <row r="1333" spans="1:25" x14ac:dyDescent="0.25">
      <c r="A1333" s="42" t="s">
        <v>23</v>
      </c>
      <c r="B1333" s="144" t="s">
        <v>1278</v>
      </c>
      <c r="C1333" s="153" t="s">
        <v>20</v>
      </c>
      <c r="D1333" s="144">
        <v>110</v>
      </c>
      <c r="E1333" s="148" t="s">
        <v>1268</v>
      </c>
      <c r="F1333" s="144">
        <v>10</v>
      </c>
      <c r="G1333" s="148" t="s">
        <v>37</v>
      </c>
      <c r="H1333" s="488">
        <v>1</v>
      </c>
      <c r="I1333" s="144" t="s">
        <v>1293</v>
      </c>
      <c r="J1333" s="29">
        <v>16.747314121688262</v>
      </c>
      <c r="K1333" s="29">
        <v>0.23199999999633292</v>
      </c>
      <c r="L1333" s="29">
        <v>0.19999999999708962</v>
      </c>
      <c r="M1333" s="29">
        <v>0.30630703550054855</v>
      </c>
      <c r="N1333" s="29">
        <v>10.56</v>
      </c>
      <c r="O1333" s="35">
        <v>29.181761633340649</v>
      </c>
      <c r="P1333" s="29">
        <v>0.44000000000232831</v>
      </c>
      <c r="Q1333" s="29">
        <v>0.2819999999992433</v>
      </c>
      <c r="R1333" s="29">
        <v>0.52261266728010158</v>
      </c>
      <c r="S1333" s="96">
        <v>10.34</v>
      </c>
      <c r="T1333" s="35">
        <v>28.487195624265677</v>
      </c>
      <c r="U1333" s="29">
        <v>0.42000000000552973</v>
      </c>
      <c r="V1333" s="29">
        <v>0.30999999999767169</v>
      </c>
      <c r="W1333" s="29">
        <v>0.52201532544859386</v>
      </c>
      <c r="X1333" s="96">
        <v>10.58</v>
      </c>
      <c r="Y1333" s="502" t="s">
        <v>3350</v>
      </c>
    </row>
    <row r="1334" spans="1:25" x14ac:dyDescent="0.25">
      <c r="A1334" s="42" t="s">
        <v>23</v>
      </c>
      <c r="B1334" s="144" t="s">
        <v>1278</v>
      </c>
      <c r="C1334" s="153" t="s">
        <v>20</v>
      </c>
      <c r="D1334" s="144">
        <v>110</v>
      </c>
      <c r="E1334" s="148" t="s">
        <v>1307</v>
      </c>
      <c r="F1334" s="144">
        <v>10</v>
      </c>
      <c r="G1334" s="148" t="s">
        <v>3350</v>
      </c>
      <c r="H1334" s="488">
        <v>1</v>
      </c>
      <c r="I1334" s="144" t="s">
        <v>1271</v>
      </c>
      <c r="J1334" s="29">
        <v>-3.2918663883708454</v>
      </c>
      <c r="K1334" s="29">
        <v>-4.500000000007276E-2</v>
      </c>
      <c r="L1334" s="29">
        <v>-3.999999999996362E-2</v>
      </c>
      <c r="M1334" s="29">
        <v>-6.0207972893991692E-2</v>
      </c>
      <c r="N1334" s="29">
        <v>10.56</v>
      </c>
      <c r="O1334" s="35">
        <v>-3.5753906651028884</v>
      </c>
      <c r="P1334" s="29">
        <v>-5.0000000000181899E-2</v>
      </c>
      <c r="Q1334" s="29">
        <v>-3.999999999996362E-2</v>
      </c>
      <c r="R1334" s="29">
        <v>-6.4031242374447808E-2</v>
      </c>
      <c r="S1334" s="96">
        <v>10.34</v>
      </c>
      <c r="T1334" s="35">
        <v>-4.2621758316821508</v>
      </c>
      <c r="U1334" s="29">
        <v>-5.9999999999490683E-2</v>
      </c>
      <c r="V1334" s="29">
        <v>-4.9999999999272404E-2</v>
      </c>
      <c r="W1334" s="29">
        <v>-7.8102496758209475E-2</v>
      </c>
      <c r="X1334" s="96">
        <v>10.58</v>
      </c>
      <c r="Y1334" s="502" t="s">
        <v>3350</v>
      </c>
    </row>
    <row r="1335" spans="1:25" x14ac:dyDescent="0.25">
      <c r="A1335" s="42" t="s">
        <v>23</v>
      </c>
      <c r="B1335" s="144" t="s">
        <v>1278</v>
      </c>
      <c r="C1335" s="153" t="s">
        <v>20</v>
      </c>
      <c r="D1335" s="144">
        <v>110</v>
      </c>
      <c r="E1335" s="148" t="s">
        <v>1308</v>
      </c>
      <c r="F1335" s="144">
        <v>10</v>
      </c>
      <c r="G1335" s="148" t="s">
        <v>3350</v>
      </c>
      <c r="H1335" s="488">
        <v>1</v>
      </c>
      <c r="I1335" s="144" t="s">
        <v>1271</v>
      </c>
      <c r="J1335" s="29">
        <v>-4.4502164570244496</v>
      </c>
      <c r="K1335" s="29">
        <v>-6.0000000001309672E-2</v>
      </c>
      <c r="L1335" s="29">
        <v>-5.5000000000291038E-2</v>
      </c>
      <c r="M1335" s="29">
        <v>-8.1394102981660624E-2</v>
      </c>
      <c r="N1335" s="29">
        <v>10.56</v>
      </c>
      <c r="O1335" s="35">
        <v>-10.535534474584759</v>
      </c>
      <c r="P1335" s="29">
        <v>-0.15999999999985448</v>
      </c>
      <c r="Q1335" s="29">
        <v>-0.1000000000003638</v>
      </c>
      <c r="R1335" s="29">
        <v>-0.1886796226412015</v>
      </c>
      <c r="S1335" s="96">
        <v>10.34</v>
      </c>
      <c r="T1335" s="35">
        <v>-8.5243516634278507</v>
      </c>
      <c r="U1335" s="29">
        <v>-0.11999999999898137</v>
      </c>
      <c r="V1335" s="29">
        <v>-0.1000000000003638</v>
      </c>
      <c r="W1335" s="29">
        <v>-0.15620499351758346</v>
      </c>
      <c r="X1335" s="96">
        <v>10.58</v>
      </c>
      <c r="Y1335" s="502" t="s">
        <v>3350</v>
      </c>
    </row>
    <row r="1336" spans="1:25" x14ac:dyDescent="0.25">
      <c r="A1336" s="42" t="s">
        <v>23</v>
      </c>
      <c r="B1336" s="144" t="s">
        <v>1278</v>
      </c>
      <c r="C1336" s="153" t="s">
        <v>20</v>
      </c>
      <c r="D1336" s="144">
        <v>110</v>
      </c>
      <c r="E1336" s="148" t="s">
        <v>1309</v>
      </c>
      <c r="F1336" s="144">
        <v>10</v>
      </c>
      <c r="G1336" s="148" t="s">
        <v>3350</v>
      </c>
      <c r="H1336" s="488">
        <v>1</v>
      </c>
      <c r="I1336" s="144" t="s">
        <v>1271</v>
      </c>
      <c r="J1336" s="29">
        <v>-2.9569986709415277</v>
      </c>
      <c r="K1336" s="29">
        <v>-4.4999999999618012E-2</v>
      </c>
      <c r="L1336" s="29">
        <v>-2.9999999999972715E-2</v>
      </c>
      <c r="M1336" s="29">
        <v>-5.4083269131626872E-2</v>
      </c>
      <c r="N1336" s="29">
        <v>10.56</v>
      </c>
      <c r="O1336" s="35">
        <v>-6.03982707264593</v>
      </c>
      <c r="P1336" s="29">
        <v>-9.0000000000600267E-2</v>
      </c>
      <c r="Q1336" s="29">
        <v>-6.0000000000627551E-2</v>
      </c>
      <c r="R1336" s="29">
        <v>-0.10816653826476724</v>
      </c>
      <c r="S1336" s="96">
        <v>10.34</v>
      </c>
      <c r="T1336" s="35">
        <v>-7.3215443453957612</v>
      </c>
      <c r="U1336" s="29">
        <v>-0.11999999999989086</v>
      </c>
      <c r="V1336" s="29">
        <v>-5.999999999994543E-2</v>
      </c>
      <c r="W1336" s="29">
        <v>-0.13416407864986535</v>
      </c>
      <c r="X1336" s="96">
        <v>10.58</v>
      </c>
      <c r="Y1336" s="502" t="s">
        <v>3350</v>
      </c>
    </row>
    <row r="1337" spans="1:25" ht="15.75" thickBot="1" x14ac:dyDescent="0.3">
      <c r="A1337" s="43" t="s">
        <v>23</v>
      </c>
      <c r="B1337" s="146" t="s">
        <v>1278</v>
      </c>
      <c r="C1337" s="511" t="s">
        <v>20</v>
      </c>
      <c r="D1337" s="146">
        <v>110</v>
      </c>
      <c r="E1337" s="152" t="s">
        <v>1310</v>
      </c>
      <c r="F1337" s="146">
        <v>10</v>
      </c>
      <c r="G1337" s="152" t="s">
        <v>3350</v>
      </c>
      <c r="H1337" s="498">
        <v>1</v>
      </c>
      <c r="I1337" s="146" t="s">
        <v>1271</v>
      </c>
      <c r="J1337" s="33">
        <v>-5.9955735726428045</v>
      </c>
      <c r="K1337" s="33">
        <v>-7.999999999992724E-2</v>
      </c>
      <c r="L1337" s="33">
        <v>-7.5000000000727596E-2</v>
      </c>
      <c r="M1337" s="33">
        <v>-0.10965856099775109</v>
      </c>
      <c r="N1337" s="33">
        <v>10.56</v>
      </c>
      <c r="O1337" s="36">
        <v>-9.003642604419122</v>
      </c>
      <c r="P1337" s="33">
        <v>-0.13999999999941792</v>
      </c>
      <c r="Q1337" s="33">
        <v>-7.999999999992724E-2</v>
      </c>
      <c r="R1337" s="33">
        <v>-0.16124515496542952</v>
      </c>
      <c r="S1337" s="99">
        <v>10.34</v>
      </c>
      <c r="T1337" s="36">
        <v>-8.5243516634405605</v>
      </c>
      <c r="U1337" s="33">
        <v>-0.12000000000080036</v>
      </c>
      <c r="V1337" s="33">
        <v>-9.9999999998544808E-2</v>
      </c>
      <c r="W1337" s="33">
        <v>-0.15620499351781636</v>
      </c>
      <c r="X1337" s="99">
        <v>10.58</v>
      </c>
      <c r="Y1337" s="510" t="s">
        <v>3350</v>
      </c>
    </row>
    <row r="1338" spans="1:25" x14ac:dyDescent="0.25">
      <c r="A1338" s="41" t="s">
        <v>23</v>
      </c>
      <c r="B1338" s="142" t="s">
        <v>1297</v>
      </c>
      <c r="C1338" s="147" t="s">
        <v>22</v>
      </c>
      <c r="D1338" s="142">
        <v>35</v>
      </c>
      <c r="E1338" s="147" t="s">
        <v>1311</v>
      </c>
      <c r="F1338" s="142">
        <v>35</v>
      </c>
      <c r="G1338" s="147" t="s">
        <v>31</v>
      </c>
      <c r="H1338" s="142" t="s">
        <v>1264</v>
      </c>
      <c r="I1338" s="142" t="s">
        <v>30</v>
      </c>
      <c r="J1338" s="25">
        <v>4.1111039045374245</v>
      </c>
      <c r="K1338" s="25">
        <v>0.19029999999727579</v>
      </c>
      <c r="L1338" s="25">
        <v>0.18689999999878637</v>
      </c>
      <c r="M1338" s="25">
        <v>0.26673151294608871</v>
      </c>
      <c r="N1338" s="25" t="s">
        <v>1265</v>
      </c>
      <c r="O1338" s="92">
        <v>5.2290769012197975</v>
      </c>
      <c r="P1338" s="25">
        <v>0.27969999999802669</v>
      </c>
      <c r="Q1338" s="25">
        <v>0.19199999999818829</v>
      </c>
      <c r="R1338" s="25">
        <v>0.33925814654655007</v>
      </c>
      <c r="S1338" s="93" t="s">
        <v>1265</v>
      </c>
      <c r="T1338" s="92">
        <v>6.3230861687184703</v>
      </c>
      <c r="U1338" s="25">
        <v>0.36059999999694414</v>
      </c>
      <c r="V1338" s="25">
        <v>0.19649999999910506</v>
      </c>
      <c r="W1338" s="25">
        <v>0.410663621468282</v>
      </c>
      <c r="X1338" s="93" t="s">
        <v>1265</v>
      </c>
      <c r="Y1338" s="501" t="s">
        <v>1266</v>
      </c>
    </row>
    <row r="1339" spans="1:25" x14ac:dyDescent="0.25">
      <c r="A1339" s="42" t="s">
        <v>23</v>
      </c>
      <c r="B1339" s="144" t="s">
        <v>1297</v>
      </c>
      <c r="C1339" s="153" t="s">
        <v>22</v>
      </c>
      <c r="D1339" s="144">
        <v>35</v>
      </c>
      <c r="E1339" s="148" t="s">
        <v>274</v>
      </c>
      <c r="F1339" s="144">
        <v>10</v>
      </c>
      <c r="G1339" s="148" t="s">
        <v>59</v>
      </c>
      <c r="H1339" s="144" t="s">
        <v>1265</v>
      </c>
      <c r="I1339" s="144" t="s">
        <v>1312</v>
      </c>
      <c r="J1339" s="29">
        <v>-5.3959551919831785E-3</v>
      </c>
      <c r="K1339" s="29">
        <v>-9.9999999999909054E-5</v>
      </c>
      <c r="L1339" s="29">
        <v>0</v>
      </c>
      <c r="M1339" s="29">
        <v>-9.9999999999909054E-5</v>
      </c>
      <c r="N1339" s="29">
        <v>10.7</v>
      </c>
      <c r="O1339" s="35">
        <v>-5.3959551919831785E-3</v>
      </c>
      <c r="P1339" s="29">
        <v>-9.9999999999909054E-5</v>
      </c>
      <c r="Q1339" s="29">
        <v>0</v>
      </c>
      <c r="R1339" s="29">
        <v>-9.9999999999909054E-5</v>
      </c>
      <c r="S1339" s="96">
        <v>10.7</v>
      </c>
      <c r="T1339" s="35">
        <v>-3.2375731151929744E-2</v>
      </c>
      <c r="U1339" s="29">
        <v>-6.0000000000002272E-4</v>
      </c>
      <c r="V1339" s="29">
        <v>0</v>
      </c>
      <c r="W1339" s="29">
        <v>-6.0000000000002272E-4</v>
      </c>
      <c r="X1339" s="96">
        <v>10.7</v>
      </c>
      <c r="Y1339" s="502" t="s">
        <v>3350</v>
      </c>
    </row>
    <row r="1340" spans="1:25" x14ac:dyDescent="0.25">
      <c r="A1340" s="42" t="s">
        <v>23</v>
      </c>
      <c r="B1340" s="144" t="s">
        <v>1297</v>
      </c>
      <c r="C1340" s="153" t="s">
        <v>22</v>
      </c>
      <c r="D1340" s="144">
        <v>35</v>
      </c>
      <c r="E1340" s="148" t="s">
        <v>1292</v>
      </c>
      <c r="F1340" s="144">
        <v>10</v>
      </c>
      <c r="G1340" s="148" t="s">
        <v>37</v>
      </c>
      <c r="H1340" s="488">
        <v>1</v>
      </c>
      <c r="I1340" s="144" t="s">
        <v>1293</v>
      </c>
      <c r="J1340" s="29">
        <v>14.388863665880985</v>
      </c>
      <c r="K1340" s="29">
        <v>0.19019999999727588</v>
      </c>
      <c r="L1340" s="29">
        <v>0.18689999999878637</v>
      </c>
      <c r="M1340" s="29">
        <v>0.26666017700157274</v>
      </c>
      <c r="N1340" s="29">
        <v>10.7</v>
      </c>
      <c r="O1340" s="35">
        <v>18.301769154269291</v>
      </c>
      <c r="P1340" s="29">
        <v>0.27959999999802676</v>
      </c>
      <c r="Q1340" s="29">
        <v>0.19199999999818829</v>
      </c>
      <c r="R1340" s="29">
        <v>0.33917570667458019</v>
      </c>
      <c r="S1340" s="96">
        <v>10.7</v>
      </c>
      <c r="T1340" s="35">
        <v>22.130801590514647</v>
      </c>
      <c r="U1340" s="29">
        <v>0.3599999999969441</v>
      </c>
      <c r="V1340" s="29">
        <v>0.19649999999910506</v>
      </c>
      <c r="W1340" s="29">
        <v>0.41013686739605359</v>
      </c>
      <c r="X1340" s="96">
        <v>10.7</v>
      </c>
      <c r="Y1340" s="502" t="s">
        <v>3350</v>
      </c>
    </row>
    <row r="1341" spans="1:25" x14ac:dyDescent="0.25">
      <c r="A1341" s="46" t="s">
        <v>23</v>
      </c>
      <c r="B1341" s="145" t="s">
        <v>1297</v>
      </c>
      <c r="C1341" s="149" t="s">
        <v>22</v>
      </c>
      <c r="D1341" s="145">
        <v>35</v>
      </c>
      <c r="E1341" s="149" t="s">
        <v>1313</v>
      </c>
      <c r="F1341" s="145">
        <v>35</v>
      </c>
      <c r="G1341" s="149" t="s">
        <v>31</v>
      </c>
      <c r="H1341" s="145" t="s">
        <v>1264</v>
      </c>
      <c r="I1341" s="145" t="s">
        <v>61</v>
      </c>
      <c r="J1341" s="31">
        <v>1.2041073511529052</v>
      </c>
      <c r="K1341" s="31">
        <v>6.0200000001304946E-2</v>
      </c>
      <c r="L1341" s="31">
        <v>5.0000000001091394E-2</v>
      </c>
      <c r="M1341" s="31">
        <v>7.8256245758829085E-2</v>
      </c>
      <c r="N1341" s="31" t="s">
        <v>1265</v>
      </c>
      <c r="O1341" s="97">
        <v>2.0969407260538815</v>
      </c>
      <c r="P1341" s="31">
        <v>0.13010000000283981</v>
      </c>
      <c r="Q1341" s="31">
        <v>4.0000000000873115E-2</v>
      </c>
      <c r="R1341" s="31">
        <v>0.13611028616827153</v>
      </c>
      <c r="S1341" s="98" t="s">
        <v>1265</v>
      </c>
      <c r="T1341" s="97">
        <v>1.6604633143034084</v>
      </c>
      <c r="U1341" s="31">
        <v>0.10009999999854699</v>
      </c>
      <c r="V1341" s="31">
        <v>3.9999999999054126E-2</v>
      </c>
      <c r="W1341" s="31">
        <v>0.10779615020785036</v>
      </c>
      <c r="X1341" s="98" t="s">
        <v>1265</v>
      </c>
      <c r="Y1341" s="503" t="s">
        <v>1266</v>
      </c>
    </row>
    <row r="1342" spans="1:25" x14ac:dyDescent="0.25">
      <c r="A1342" s="42" t="s">
        <v>23</v>
      </c>
      <c r="B1342" s="144" t="s">
        <v>1297</v>
      </c>
      <c r="C1342" s="153" t="s">
        <v>22</v>
      </c>
      <c r="D1342" s="144">
        <v>35</v>
      </c>
      <c r="E1342" s="148" t="s">
        <v>622</v>
      </c>
      <c r="F1342" s="144">
        <v>10</v>
      </c>
      <c r="G1342" s="148" t="s">
        <v>59</v>
      </c>
      <c r="H1342" s="144" t="s">
        <v>1265</v>
      </c>
      <c r="I1342" s="144" t="s">
        <v>1284</v>
      </c>
      <c r="J1342" s="29">
        <v>-1.0791910383720977E-2</v>
      </c>
      <c r="K1342" s="29">
        <v>-1.9999999999527064E-4</v>
      </c>
      <c r="L1342" s="29">
        <v>0</v>
      </c>
      <c r="M1342" s="29">
        <v>-1.9999999999527064E-4</v>
      </c>
      <c r="N1342" s="29">
        <v>10.7</v>
      </c>
      <c r="O1342" s="35">
        <v>-5.3959551921058677E-3</v>
      </c>
      <c r="P1342" s="29">
        <v>-1.0000000000218279E-4</v>
      </c>
      <c r="Q1342" s="29">
        <v>0</v>
      </c>
      <c r="R1342" s="29">
        <v>-1.0000000000218279E-4</v>
      </c>
      <c r="S1342" s="96">
        <v>10.7</v>
      </c>
      <c r="T1342" s="35">
        <v>-5.3959551921058677E-3</v>
      </c>
      <c r="U1342" s="29">
        <v>-1.0000000000218279E-4</v>
      </c>
      <c r="V1342" s="29">
        <v>0</v>
      </c>
      <c r="W1342" s="29">
        <v>-1.0000000000218279E-4</v>
      </c>
      <c r="X1342" s="96">
        <v>10.7</v>
      </c>
      <c r="Y1342" s="502" t="s">
        <v>3350</v>
      </c>
    </row>
    <row r="1343" spans="1:25" x14ac:dyDescent="0.25">
      <c r="A1343" s="42" t="s">
        <v>23</v>
      </c>
      <c r="B1343" s="144" t="s">
        <v>1297</v>
      </c>
      <c r="C1343" s="153" t="s">
        <v>22</v>
      </c>
      <c r="D1343" s="144">
        <v>35</v>
      </c>
      <c r="E1343" s="148" t="s">
        <v>1314</v>
      </c>
      <c r="F1343" s="144">
        <v>10</v>
      </c>
      <c r="G1343" s="148" t="s">
        <v>37</v>
      </c>
      <c r="H1343" s="144">
        <v>2</v>
      </c>
      <c r="I1343" s="144" t="s">
        <v>1299</v>
      </c>
      <c r="J1343" s="29">
        <v>4.2143757290351687</v>
      </c>
      <c r="K1343" s="29">
        <v>6.0000000001309672E-2</v>
      </c>
      <c r="L1343" s="29">
        <v>5.0000000001091394E-2</v>
      </c>
      <c r="M1343" s="29">
        <v>7.8102496760771356E-2</v>
      </c>
      <c r="N1343" s="29">
        <v>10.7</v>
      </c>
      <c r="O1343" s="35">
        <v>7.3392925411885859</v>
      </c>
      <c r="P1343" s="29">
        <v>0.13000000000283762</v>
      </c>
      <c r="Q1343" s="29">
        <v>4.0000000000873115E-2</v>
      </c>
      <c r="R1343" s="29">
        <v>0.13601470509032335</v>
      </c>
      <c r="S1343" s="96">
        <v>10.7</v>
      </c>
      <c r="T1343" s="35">
        <v>5.8116216000619296</v>
      </c>
      <c r="U1343" s="29">
        <v>9.9999999998544808E-2</v>
      </c>
      <c r="V1343" s="29">
        <v>3.9999999999054126E-2</v>
      </c>
      <c r="W1343" s="29">
        <v>0.10770329614098768</v>
      </c>
      <c r="X1343" s="96">
        <v>10.7</v>
      </c>
      <c r="Y1343" s="502" t="s">
        <v>3350</v>
      </c>
    </row>
    <row r="1344" spans="1:25" x14ac:dyDescent="0.25">
      <c r="A1344" s="42" t="s">
        <v>23</v>
      </c>
      <c r="B1344" s="144" t="s">
        <v>1297</v>
      </c>
      <c r="C1344" s="153" t="s">
        <v>22</v>
      </c>
      <c r="D1344" s="144">
        <v>35</v>
      </c>
      <c r="E1344" s="148" t="s">
        <v>1315</v>
      </c>
      <c r="F1344" s="144">
        <v>10</v>
      </c>
      <c r="G1344" s="148" t="s">
        <v>3350</v>
      </c>
      <c r="H1344" s="488">
        <v>1</v>
      </c>
      <c r="I1344" s="144" t="s">
        <v>1271</v>
      </c>
      <c r="J1344" s="29">
        <v>-12.233476558607958</v>
      </c>
      <c r="K1344" s="29">
        <v>-0.16999999999825377</v>
      </c>
      <c r="L1344" s="29">
        <v>-0.15000000000145519</v>
      </c>
      <c r="M1344" s="29">
        <v>-0.22671568097474606</v>
      </c>
      <c r="N1344" s="29">
        <v>10.7</v>
      </c>
      <c r="O1344" s="35">
        <v>-16.473136261085298</v>
      </c>
      <c r="P1344" s="29">
        <v>-0.25999999999476131</v>
      </c>
      <c r="Q1344" s="29">
        <v>-0.15999999999985448</v>
      </c>
      <c r="R1344" s="29">
        <v>-0.30528675044493714</v>
      </c>
      <c r="S1344" s="96">
        <v>10.7</v>
      </c>
      <c r="T1344" s="35">
        <v>-20.276158757521785</v>
      </c>
      <c r="U1344" s="29">
        <v>-0.33999999999650754</v>
      </c>
      <c r="V1344" s="29">
        <v>-0.15999999999985448</v>
      </c>
      <c r="W1344" s="29">
        <v>-0.37576588455789672</v>
      </c>
      <c r="X1344" s="96">
        <v>10.7</v>
      </c>
      <c r="Y1344" s="502" t="s">
        <v>3350</v>
      </c>
    </row>
    <row r="1345" spans="1:25" x14ac:dyDescent="0.25">
      <c r="A1345" s="42" t="s">
        <v>23</v>
      </c>
      <c r="B1345" s="144" t="s">
        <v>1297</v>
      </c>
      <c r="C1345" s="153" t="s">
        <v>22</v>
      </c>
      <c r="D1345" s="144">
        <v>35</v>
      </c>
      <c r="E1345" s="148" t="s">
        <v>1316</v>
      </c>
      <c r="F1345" s="144">
        <v>10</v>
      </c>
      <c r="G1345" s="148" t="s">
        <v>3350</v>
      </c>
      <c r="H1345" s="488">
        <v>1</v>
      </c>
      <c r="I1345" s="144" t="s">
        <v>1271</v>
      </c>
      <c r="J1345" s="29">
        <v>-0.45409455655739095</v>
      </c>
      <c r="K1345" s="29">
        <v>-7.899999999949614E-3</v>
      </c>
      <c r="L1345" s="29">
        <v>-2.9000000000110049E-3</v>
      </c>
      <c r="M1345" s="29">
        <v>-8.4154619599441909E-3</v>
      </c>
      <c r="N1345" s="29">
        <v>10.7</v>
      </c>
      <c r="O1345" s="35">
        <v>-0.45409455655739095</v>
      </c>
      <c r="P1345" s="29">
        <v>-7.899999999949614E-3</v>
      </c>
      <c r="Q1345" s="29">
        <v>-2.9000000000110049E-3</v>
      </c>
      <c r="R1345" s="29">
        <v>-8.4154619599441909E-3</v>
      </c>
      <c r="S1345" s="96">
        <v>10.7</v>
      </c>
      <c r="T1345" s="35">
        <v>-0.45409455656314962</v>
      </c>
      <c r="U1345" s="29">
        <v>-7.9000000000633008E-3</v>
      </c>
      <c r="V1345" s="29">
        <v>-2.9000000000110049E-3</v>
      </c>
      <c r="W1345" s="29">
        <v>-8.4154619600509146E-3</v>
      </c>
      <c r="X1345" s="96">
        <v>10.7</v>
      </c>
      <c r="Y1345" s="502" t="s">
        <v>3350</v>
      </c>
    </row>
    <row r="1346" spans="1:25" x14ac:dyDescent="0.25">
      <c r="A1346" s="42" t="s">
        <v>23</v>
      </c>
      <c r="B1346" s="144" t="s">
        <v>1297</v>
      </c>
      <c r="C1346" s="153" t="s">
        <v>22</v>
      </c>
      <c r="D1346" s="144">
        <v>35</v>
      </c>
      <c r="E1346" s="148" t="s">
        <v>1317</v>
      </c>
      <c r="F1346" s="144">
        <v>10</v>
      </c>
      <c r="G1346" s="148" t="s">
        <v>3350</v>
      </c>
      <c r="H1346" s="488">
        <v>1</v>
      </c>
      <c r="I1346" s="144" t="s">
        <v>1271</v>
      </c>
      <c r="J1346" s="29">
        <v>-1.9641573377542958</v>
      </c>
      <c r="K1346" s="29">
        <v>-9.9999999997635314E-3</v>
      </c>
      <c r="L1346" s="29">
        <v>-3.4999999999854481E-2</v>
      </c>
      <c r="M1346" s="29">
        <v>-3.6400549446197708E-2</v>
      </c>
      <c r="N1346" s="29">
        <v>10.7</v>
      </c>
      <c r="O1346" s="35">
        <v>-1.7063508558722795</v>
      </c>
      <c r="P1346" s="29">
        <v>-9.9999999997635314E-3</v>
      </c>
      <c r="Q1346" s="29">
        <v>-2.9999999999745341E-2</v>
      </c>
      <c r="R1346" s="29">
        <v>-3.1622776601367426E-2</v>
      </c>
      <c r="S1346" s="96">
        <v>10.7</v>
      </c>
      <c r="T1346" s="35">
        <v>-1.9641573377542958</v>
      </c>
      <c r="U1346" s="29">
        <v>-9.9999999997635314E-3</v>
      </c>
      <c r="V1346" s="29">
        <v>-3.4999999999854481E-2</v>
      </c>
      <c r="W1346" s="29">
        <v>-3.6400549446197708E-2</v>
      </c>
      <c r="X1346" s="96">
        <v>10.7</v>
      </c>
      <c r="Y1346" s="502" t="s">
        <v>3350</v>
      </c>
    </row>
    <row r="1347" spans="1:25" x14ac:dyDescent="0.25">
      <c r="A1347" s="42" t="s">
        <v>23</v>
      </c>
      <c r="B1347" s="144" t="s">
        <v>1297</v>
      </c>
      <c r="C1347" s="153" t="s">
        <v>22</v>
      </c>
      <c r="D1347" s="144">
        <v>35</v>
      </c>
      <c r="E1347" s="148" t="s">
        <v>1318</v>
      </c>
      <c r="F1347" s="144">
        <v>10</v>
      </c>
      <c r="G1347" s="148" t="s">
        <v>3350</v>
      </c>
      <c r="H1347" s="144">
        <v>2</v>
      </c>
      <c r="I1347" s="144" t="s">
        <v>1271</v>
      </c>
      <c r="J1347" s="29">
        <v>-4.2143757290037511</v>
      </c>
      <c r="K1347" s="29">
        <v>-6.0000000001309672E-2</v>
      </c>
      <c r="L1347" s="29">
        <v>-5.0000000000181899E-2</v>
      </c>
      <c r="M1347" s="29">
        <v>-7.8102496760189113E-2</v>
      </c>
      <c r="N1347" s="29">
        <v>10.7</v>
      </c>
      <c r="O1347" s="35">
        <v>-7.3392925410803418</v>
      </c>
      <c r="P1347" s="29">
        <v>-0.13000000000101863</v>
      </c>
      <c r="Q1347" s="29">
        <v>-3.999999999996362E-2</v>
      </c>
      <c r="R1347" s="29">
        <v>-0.13601470508831734</v>
      </c>
      <c r="S1347" s="96">
        <v>10.7</v>
      </c>
      <c r="T1347" s="35">
        <v>-5.8116216001712875</v>
      </c>
      <c r="U1347" s="29">
        <v>-0.1000000000003638</v>
      </c>
      <c r="V1347" s="29">
        <v>-3.999999999996362E-2</v>
      </c>
      <c r="W1347" s="29">
        <v>-0.10770329614301435</v>
      </c>
      <c r="X1347" s="96">
        <v>10.7</v>
      </c>
      <c r="Y1347" s="502" t="s">
        <v>3350</v>
      </c>
    </row>
    <row r="1348" spans="1:25" x14ac:dyDescent="0.25">
      <c r="A1348" s="42" t="s">
        <v>23</v>
      </c>
      <c r="B1348" s="144" t="s">
        <v>1297</v>
      </c>
      <c r="C1348" s="153" t="s">
        <v>22</v>
      </c>
      <c r="D1348" s="144">
        <v>35</v>
      </c>
      <c r="E1348" s="148" t="s">
        <v>1319</v>
      </c>
      <c r="F1348" s="144">
        <v>10</v>
      </c>
      <c r="G1348" s="148" t="s">
        <v>3350</v>
      </c>
      <c r="H1348" s="144">
        <v>2</v>
      </c>
      <c r="I1348" s="144" t="s">
        <v>1265</v>
      </c>
      <c r="J1348" s="29">
        <v>0</v>
      </c>
      <c r="K1348" s="29">
        <v>0</v>
      </c>
      <c r="L1348" s="29">
        <v>0</v>
      </c>
      <c r="M1348" s="29">
        <v>0</v>
      </c>
      <c r="N1348" s="29">
        <v>10.7</v>
      </c>
      <c r="O1348" s="35">
        <v>0</v>
      </c>
      <c r="P1348" s="29">
        <v>0</v>
      </c>
      <c r="Q1348" s="29">
        <v>0</v>
      </c>
      <c r="R1348" s="29">
        <v>0</v>
      </c>
      <c r="S1348" s="96">
        <v>10.7</v>
      </c>
      <c r="T1348" s="35">
        <v>0</v>
      </c>
      <c r="U1348" s="29">
        <v>0</v>
      </c>
      <c r="V1348" s="29">
        <v>0</v>
      </c>
      <c r="W1348" s="29">
        <v>0</v>
      </c>
      <c r="X1348" s="96">
        <v>10.7</v>
      </c>
      <c r="Y1348" s="502" t="s">
        <v>3036</v>
      </c>
    </row>
    <row r="1349" spans="1:25" x14ac:dyDescent="0.25">
      <c r="A1349" s="42" t="s">
        <v>23</v>
      </c>
      <c r="B1349" s="144" t="s">
        <v>1297</v>
      </c>
      <c r="C1349" s="153" t="s">
        <v>22</v>
      </c>
      <c r="D1349" s="144">
        <v>35</v>
      </c>
      <c r="E1349" s="148" t="s">
        <v>1320</v>
      </c>
      <c r="F1349" s="144">
        <v>10</v>
      </c>
      <c r="G1349" s="148" t="s">
        <v>3350</v>
      </c>
      <c r="H1349" s="144">
        <v>2</v>
      </c>
      <c r="I1349" s="144" t="s">
        <v>1265</v>
      </c>
      <c r="J1349" s="29">
        <v>0</v>
      </c>
      <c r="K1349" s="29">
        <v>0</v>
      </c>
      <c r="L1349" s="29">
        <v>0</v>
      </c>
      <c r="M1349" s="29">
        <v>0</v>
      </c>
      <c r="N1349" s="29">
        <v>10.7</v>
      </c>
      <c r="O1349" s="35">
        <v>0</v>
      </c>
      <c r="P1349" s="29">
        <v>0</v>
      </c>
      <c r="Q1349" s="29">
        <v>0</v>
      </c>
      <c r="R1349" s="29">
        <v>0</v>
      </c>
      <c r="S1349" s="96">
        <v>10.7</v>
      </c>
      <c r="T1349" s="35">
        <v>0</v>
      </c>
      <c r="U1349" s="29">
        <v>0</v>
      </c>
      <c r="V1349" s="29">
        <v>0</v>
      </c>
      <c r="W1349" s="29">
        <v>0</v>
      </c>
      <c r="X1349" s="96">
        <v>10.7</v>
      </c>
      <c r="Y1349" s="502" t="s">
        <v>3037</v>
      </c>
    </row>
    <row r="1350" spans="1:25" ht="15.75" thickBot="1" x14ac:dyDescent="0.3">
      <c r="A1350" s="43" t="s">
        <v>23</v>
      </c>
      <c r="B1350" s="146" t="s">
        <v>1297</v>
      </c>
      <c r="C1350" s="511" t="s">
        <v>22</v>
      </c>
      <c r="D1350" s="146">
        <v>35</v>
      </c>
      <c r="E1350" s="152" t="s">
        <v>1321</v>
      </c>
      <c r="F1350" s="146">
        <v>10</v>
      </c>
      <c r="G1350" s="152" t="s">
        <v>3350</v>
      </c>
      <c r="H1350" s="146">
        <v>2</v>
      </c>
      <c r="I1350" s="146" t="s">
        <v>1271</v>
      </c>
      <c r="J1350" s="33">
        <v>0</v>
      </c>
      <c r="K1350" s="33">
        <v>0</v>
      </c>
      <c r="L1350" s="33">
        <v>0</v>
      </c>
      <c r="M1350" s="33">
        <v>0</v>
      </c>
      <c r="N1350" s="33">
        <v>10.7</v>
      </c>
      <c r="O1350" s="36">
        <v>0</v>
      </c>
      <c r="P1350" s="33">
        <v>0</v>
      </c>
      <c r="Q1350" s="33">
        <v>0</v>
      </c>
      <c r="R1350" s="33">
        <v>0</v>
      </c>
      <c r="S1350" s="99">
        <v>10.7</v>
      </c>
      <c r="T1350" s="36">
        <v>0</v>
      </c>
      <c r="U1350" s="33">
        <v>0</v>
      </c>
      <c r="V1350" s="33">
        <v>0</v>
      </c>
      <c r="W1350" s="33">
        <v>0</v>
      </c>
      <c r="X1350" s="99">
        <v>10.7</v>
      </c>
      <c r="Y1350" s="510" t="s">
        <v>3038</v>
      </c>
    </row>
    <row r="1351" spans="1:25" x14ac:dyDescent="0.25">
      <c r="A1351" s="41" t="s">
        <v>23</v>
      </c>
      <c r="B1351" s="142" t="s">
        <v>1322</v>
      </c>
      <c r="C1351" s="147" t="s">
        <v>22</v>
      </c>
      <c r="D1351" s="142">
        <v>35</v>
      </c>
      <c r="E1351" s="147" t="s">
        <v>1311</v>
      </c>
      <c r="F1351" s="142">
        <v>35</v>
      </c>
      <c r="G1351" s="147" t="s">
        <v>31</v>
      </c>
      <c r="H1351" s="142" t="s">
        <v>1264</v>
      </c>
      <c r="I1351" s="142" t="s">
        <v>30</v>
      </c>
      <c r="J1351" s="25">
        <v>1.6796637855202445</v>
      </c>
      <c r="K1351" s="25">
        <v>9.0900000000456199E-2</v>
      </c>
      <c r="L1351" s="25">
        <v>6.0510000000704167E-2</v>
      </c>
      <c r="M1351" s="25">
        <v>0.10919830630631666</v>
      </c>
      <c r="N1351" s="25" t="s">
        <v>1265</v>
      </c>
      <c r="O1351" s="92">
        <v>2.3636920979656897</v>
      </c>
      <c r="P1351" s="25">
        <v>0.14014950000107093</v>
      </c>
      <c r="Q1351" s="25">
        <v>6.2500199999703909E-2</v>
      </c>
      <c r="R1351" s="25">
        <v>0.15345408873846655</v>
      </c>
      <c r="S1351" s="93" t="s">
        <v>1265</v>
      </c>
      <c r="T1351" s="92">
        <v>2.0419022795906612</v>
      </c>
      <c r="U1351" s="25">
        <v>0.11515050000177325</v>
      </c>
      <c r="V1351" s="25">
        <v>6.5700000000560976E-2</v>
      </c>
      <c r="W1351" s="25">
        <v>0.13257498878269647</v>
      </c>
      <c r="X1351" s="93" t="s">
        <v>1265</v>
      </c>
      <c r="Y1351" s="501" t="s">
        <v>1266</v>
      </c>
    </row>
    <row r="1352" spans="1:25" x14ac:dyDescent="0.25">
      <c r="A1352" s="42" t="s">
        <v>23</v>
      </c>
      <c r="B1352" s="144" t="s">
        <v>1322</v>
      </c>
      <c r="C1352" s="153" t="s">
        <v>22</v>
      </c>
      <c r="D1352" s="144">
        <v>35</v>
      </c>
      <c r="E1352" s="148" t="s">
        <v>274</v>
      </c>
      <c r="F1352" s="144">
        <v>10</v>
      </c>
      <c r="G1352" s="148" t="s">
        <v>59</v>
      </c>
      <c r="H1352" s="144" t="s">
        <v>1265</v>
      </c>
      <c r="I1352" s="144" t="s">
        <v>1323</v>
      </c>
      <c r="J1352" s="29">
        <v>-1.6187865576317604E-2</v>
      </c>
      <c r="K1352" s="29">
        <v>-3.0000000000654834E-4</v>
      </c>
      <c r="L1352" s="29">
        <v>0</v>
      </c>
      <c r="M1352" s="29">
        <v>-3.0000000000654834E-4</v>
      </c>
      <c r="N1352" s="29">
        <v>10.7</v>
      </c>
      <c r="O1352" s="35">
        <v>-8.093932788158802E-3</v>
      </c>
      <c r="P1352" s="29">
        <v>-1.5000000000327417E-4</v>
      </c>
      <c r="Q1352" s="29">
        <v>0</v>
      </c>
      <c r="R1352" s="29">
        <v>-1.5000000000327417E-4</v>
      </c>
      <c r="S1352" s="96">
        <v>10.7</v>
      </c>
      <c r="T1352" s="35">
        <v>-8.093932788158802E-3</v>
      </c>
      <c r="U1352" s="29">
        <v>-1.5000000000327417E-4</v>
      </c>
      <c r="V1352" s="29">
        <v>0</v>
      </c>
      <c r="W1352" s="29">
        <v>-1.5000000000327417E-4</v>
      </c>
      <c r="X1352" s="96">
        <v>10.7</v>
      </c>
      <c r="Y1352" s="502" t="s">
        <v>3350</v>
      </c>
    </row>
    <row r="1353" spans="1:25" x14ac:dyDescent="0.25">
      <c r="A1353" s="42" t="s">
        <v>23</v>
      </c>
      <c r="B1353" s="144" t="s">
        <v>1322</v>
      </c>
      <c r="C1353" s="153" t="s">
        <v>22</v>
      </c>
      <c r="D1353" s="144">
        <v>35</v>
      </c>
      <c r="E1353" s="148" t="s">
        <v>1292</v>
      </c>
      <c r="F1353" s="144">
        <v>10</v>
      </c>
      <c r="G1353" s="148" t="s">
        <v>37</v>
      </c>
      <c r="H1353" s="488">
        <v>1</v>
      </c>
      <c r="I1353" s="144" t="s">
        <v>1293</v>
      </c>
      <c r="J1353" s="29">
        <v>5.8788232493208561</v>
      </c>
      <c r="K1353" s="29">
        <v>9.0600000000449654E-2</v>
      </c>
      <c r="L1353" s="29">
        <v>6.0510000000704167E-2</v>
      </c>
      <c r="M1353" s="29">
        <v>0.10894870398571382</v>
      </c>
      <c r="N1353" s="29">
        <v>10.7</v>
      </c>
      <c r="O1353" s="35">
        <v>8.2729223428799141</v>
      </c>
      <c r="P1353" s="29">
        <v>0.13999950000106764</v>
      </c>
      <c r="Q1353" s="29">
        <v>6.2500199999703909E-2</v>
      </c>
      <c r="R1353" s="29">
        <v>0.15331710602718773</v>
      </c>
      <c r="S1353" s="96">
        <v>10.7</v>
      </c>
      <c r="T1353" s="35">
        <v>7.1466579785673146</v>
      </c>
      <c r="U1353" s="29">
        <v>0.11500050000176998</v>
      </c>
      <c r="V1353" s="29">
        <v>6.5700000000560976E-2</v>
      </c>
      <c r="W1353" s="29">
        <v>0.13244472432200088</v>
      </c>
      <c r="X1353" s="96">
        <v>10.7</v>
      </c>
      <c r="Y1353" s="502" t="s">
        <v>3350</v>
      </c>
    </row>
    <row r="1354" spans="1:25" x14ac:dyDescent="0.25">
      <c r="A1354" s="46" t="s">
        <v>23</v>
      </c>
      <c r="B1354" s="145" t="s">
        <v>1322</v>
      </c>
      <c r="C1354" s="149" t="s">
        <v>22</v>
      </c>
      <c r="D1354" s="145">
        <v>35</v>
      </c>
      <c r="E1354" s="149" t="s">
        <v>1313</v>
      </c>
      <c r="F1354" s="145">
        <v>35</v>
      </c>
      <c r="G1354" s="149" t="s">
        <v>31</v>
      </c>
      <c r="H1354" s="145" t="s">
        <v>1264</v>
      </c>
      <c r="I1354" s="145" t="s">
        <v>61</v>
      </c>
      <c r="J1354" s="31">
        <v>1.7399554422842436</v>
      </c>
      <c r="K1354" s="31">
        <v>8.499999999922693E-2</v>
      </c>
      <c r="L1354" s="31">
        <v>7.4699999999666034E-2</v>
      </c>
      <c r="M1354" s="31">
        <v>0.11315957758766459</v>
      </c>
      <c r="N1354" s="31" t="s">
        <v>1265</v>
      </c>
      <c r="O1354" s="97">
        <v>3.284801149084124</v>
      </c>
      <c r="P1354" s="31">
        <v>0.18039999999848078</v>
      </c>
      <c r="Q1354" s="31">
        <v>0.11400000000003274</v>
      </c>
      <c r="R1354" s="31">
        <v>0.21340140580478689</v>
      </c>
      <c r="S1354" s="98" t="s">
        <v>1265</v>
      </c>
      <c r="T1354" s="97">
        <v>2.3442527945416969</v>
      </c>
      <c r="U1354" s="31">
        <v>0.12070000000049731</v>
      </c>
      <c r="V1354" s="31">
        <v>9.2999999999847205E-2</v>
      </c>
      <c r="W1354" s="31">
        <v>0.15237286503866634</v>
      </c>
      <c r="X1354" s="98" t="s">
        <v>1265</v>
      </c>
      <c r="Y1354" s="503" t="s">
        <v>1266</v>
      </c>
    </row>
    <row r="1355" spans="1:25" x14ac:dyDescent="0.25">
      <c r="A1355" s="42" t="s">
        <v>23</v>
      </c>
      <c r="B1355" s="144" t="s">
        <v>1322</v>
      </c>
      <c r="C1355" s="153" t="s">
        <v>22</v>
      </c>
      <c r="D1355" s="144">
        <v>35</v>
      </c>
      <c r="E1355" s="148" t="s">
        <v>622</v>
      </c>
      <c r="F1355" s="144">
        <v>10</v>
      </c>
      <c r="G1355" s="148" t="s">
        <v>59</v>
      </c>
      <c r="H1355" s="144" t="s">
        <v>1265</v>
      </c>
      <c r="I1355" s="144" t="s">
        <v>1324</v>
      </c>
      <c r="J1355" s="29">
        <v>-2.1583820767932714E-2</v>
      </c>
      <c r="K1355" s="29">
        <v>-3.9999999999963622E-4</v>
      </c>
      <c r="L1355" s="29">
        <v>0</v>
      </c>
      <c r="M1355" s="29">
        <v>-3.9999999999963622E-4</v>
      </c>
      <c r="N1355" s="29">
        <v>10.7</v>
      </c>
      <c r="O1355" s="35">
        <v>-2.1583820768423471E-2</v>
      </c>
      <c r="P1355" s="29">
        <v>-4.0000000000873115E-4</v>
      </c>
      <c r="Q1355" s="29">
        <v>0</v>
      </c>
      <c r="R1355" s="29">
        <v>-4.0000000000873115E-4</v>
      </c>
      <c r="S1355" s="96">
        <v>10.7</v>
      </c>
      <c r="T1355" s="35">
        <v>-2.1583820767932714E-2</v>
      </c>
      <c r="U1355" s="29">
        <v>-3.9999999999963622E-4</v>
      </c>
      <c r="V1355" s="29">
        <v>0</v>
      </c>
      <c r="W1355" s="29">
        <v>-3.9999999999963622E-4</v>
      </c>
      <c r="X1355" s="96">
        <v>10.7</v>
      </c>
      <c r="Y1355" s="502" t="s">
        <v>3350</v>
      </c>
    </row>
    <row r="1356" spans="1:25" x14ac:dyDescent="0.25">
      <c r="A1356" s="42" t="s">
        <v>23</v>
      </c>
      <c r="B1356" s="144" t="s">
        <v>1322</v>
      </c>
      <c r="C1356" s="153" t="s">
        <v>22</v>
      </c>
      <c r="D1356" s="144">
        <v>35</v>
      </c>
      <c r="E1356" s="148" t="s">
        <v>1314</v>
      </c>
      <c r="F1356" s="144">
        <v>10</v>
      </c>
      <c r="G1356" s="148" t="s">
        <v>37</v>
      </c>
      <c r="H1356" s="144">
        <v>2</v>
      </c>
      <c r="I1356" s="144" t="s">
        <v>1299</v>
      </c>
      <c r="J1356" s="29">
        <v>6.0898440479948528</v>
      </c>
      <c r="K1356" s="29">
        <v>8.4599999999227293E-2</v>
      </c>
      <c r="L1356" s="29">
        <v>7.4699999999666034E-2</v>
      </c>
      <c r="M1356" s="29">
        <v>0.1128594258350598</v>
      </c>
      <c r="N1356" s="29">
        <v>10.7</v>
      </c>
      <c r="O1356" s="35">
        <v>11.496804021794434</v>
      </c>
      <c r="P1356" s="29">
        <v>0.17999999999847205</v>
      </c>
      <c r="Q1356" s="29">
        <v>0.11400000000003274</v>
      </c>
      <c r="R1356" s="29">
        <v>0.21306337085350313</v>
      </c>
      <c r="S1356" s="96">
        <v>10.7</v>
      </c>
      <c r="T1356" s="35">
        <v>8.2048847808959398</v>
      </c>
      <c r="U1356" s="29">
        <v>0.12030000000049768</v>
      </c>
      <c r="V1356" s="29">
        <v>9.2999999999847205E-2</v>
      </c>
      <c r="W1356" s="29">
        <v>0.15205620671347592</v>
      </c>
      <c r="X1356" s="96">
        <v>10.7</v>
      </c>
      <c r="Y1356" s="502" t="s">
        <v>3350</v>
      </c>
    </row>
    <row r="1357" spans="1:25" x14ac:dyDescent="0.25">
      <c r="A1357" s="42" t="s">
        <v>23</v>
      </c>
      <c r="B1357" s="144" t="s">
        <v>1322</v>
      </c>
      <c r="C1357" s="153" t="s">
        <v>22</v>
      </c>
      <c r="D1357" s="144">
        <v>35</v>
      </c>
      <c r="E1357" s="148" t="s">
        <v>1325</v>
      </c>
      <c r="F1357" s="144">
        <v>10</v>
      </c>
      <c r="G1357" s="148" t="s">
        <v>3350</v>
      </c>
      <c r="H1357" s="488">
        <v>1</v>
      </c>
      <c r="I1357" s="144" t="s">
        <v>1271</v>
      </c>
      <c r="J1357" s="29">
        <v>-1.7063508559265965</v>
      </c>
      <c r="K1357" s="29">
        <v>-3.0000000000654836E-2</v>
      </c>
      <c r="L1357" s="29">
        <v>-1.0000000000218279E-2</v>
      </c>
      <c r="M1357" s="29">
        <v>-3.1622776602374052E-2</v>
      </c>
      <c r="N1357" s="29">
        <v>10.7</v>
      </c>
      <c r="O1357" s="35">
        <v>-2.7514080818490774</v>
      </c>
      <c r="P1357" s="29">
        <v>-5.0000000000181899E-2</v>
      </c>
      <c r="Q1357" s="29">
        <v>-9.9999999997635314E-3</v>
      </c>
      <c r="R1357" s="29">
        <v>-5.0990195136059839E-2</v>
      </c>
      <c r="S1357" s="96">
        <v>10.7</v>
      </c>
      <c r="T1357" s="35">
        <v>-2.224809320761691</v>
      </c>
      <c r="U1357" s="29">
        <v>-3.999999999996362E-2</v>
      </c>
      <c r="V1357" s="29">
        <v>-9.9999999997635314E-3</v>
      </c>
      <c r="W1357" s="29">
        <v>-4.1231056256083962E-2</v>
      </c>
      <c r="X1357" s="96">
        <v>10.7</v>
      </c>
      <c r="Y1357" s="502" t="s">
        <v>3350</v>
      </c>
    </row>
    <row r="1358" spans="1:25" x14ac:dyDescent="0.25">
      <c r="A1358" s="42" t="s">
        <v>23</v>
      </c>
      <c r="B1358" s="144" t="s">
        <v>1322</v>
      </c>
      <c r="C1358" s="153" t="s">
        <v>22</v>
      </c>
      <c r="D1358" s="144">
        <v>35</v>
      </c>
      <c r="E1358" s="148" t="s">
        <v>1326</v>
      </c>
      <c r="F1358" s="144">
        <v>10</v>
      </c>
      <c r="G1358" s="148" t="s">
        <v>3350</v>
      </c>
      <c r="H1358" s="488">
        <v>1</v>
      </c>
      <c r="I1358" s="144" t="s">
        <v>1271</v>
      </c>
      <c r="J1358" s="29">
        <v>-0.96535206787953498</v>
      </c>
      <c r="K1358" s="29">
        <v>-1.4999999999986358E-2</v>
      </c>
      <c r="L1358" s="29">
        <v>-9.7499999999399733E-3</v>
      </c>
      <c r="M1358" s="29">
        <v>-1.7890290662770692E-2</v>
      </c>
      <c r="N1358" s="29">
        <v>10.7</v>
      </c>
      <c r="O1358" s="35">
        <v>-0.90492919596541377</v>
      </c>
      <c r="P1358" s="29">
        <v>-1.4999999999986358E-2</v>
      </c>
      <c r="Q1358" s="29">
        <v>-7.500000000163709E-3</v>
      </c>
      <c r="R1358" s="29">
        <v>-1.6770509831309434E-2</v>
      </c>
      <c r="S1358" s="96">
        <v>10.7</v>
      </c>
      <c r="T1358" s="35">
        <v>-0.9879904072674115</v>
      </c>
      <c r="U1358" s="29">
        <v>-1.4999999999986358E-2</v>
      </c>
      <c r="V1358" s="29">
        <v>-1.0500000000092768E-2</v>
      </c>
      <c r="W1358" s="29">
        <v>-1.8309833423642577E-2</v>
      </c>
      <c r="X1358" s="96">
        <v>10.7</v>
      </c>
      <c r="Y1358" s="502" t="s">
        <v>3350</v>
      </c>
    </row>
    <row r="1359" spans="1:25" x14ac:dyDescent="0.25">
      <c r="A1359" s="42" t="s">
        <v>23</v>
      </c>
      <c r="B1359" s="144" t="s">
        <v>1322</v>
      </c>
      <c r="C1359" s="153" t="s">
        <v>22</v>
      </c>
      <c r="D1359" s="144">
        <v>35</v>
      </c>
      <c r="E1359" s="148" t="s">
        <v>1327</v>
      </c>
      <c r="F1359" s="144">
        <v>10</v>
      </c>
      <c r="G1359" s="148" t="s">
        <v>3350</v>
      </c>
      <c r="H1359" s="488">
        <v>1</v>
      </c>
      <c r="I1359" s="144" t="s">
        <v>1271</v>
      </c>
      <c r="J1359" s="29">
        <v>-3.2505883035572292</v>
      </c>
      <c r="K1359" s="29">
        <v>-4.4999999999618012E-2</v>
      </c>
      <c r="L1359" s="29">
        <v>-4.0049999999837382E-2</v>
      </c>
      <c r="M1359" s="29">
        <v>-6.0241202676843991E-2</v>
      </c>
      <c r="N1359" s="29">
        <v>10.7</v>
      </c>
      <c r="O1359" s="35">
        <v>-4.7195332727044468</v>
      </c>
      <c r="P1359" s="29">
        <v>-7.5000000000272848E-2</v>
      </c>
      <c r="Q1359" s="29">
        <v>-4.5000000000300133E-2</v>
      </c>
      <c r="R1359" s="29">
        <v>-8.7464278423067893E-2</v>
      </c>
      <c r="S1359" s="96">
        <v>10.7</v>
      </c>
      <c r="T1359" s="35">
        <v>-4.0469663939763425</v>
      </c>
      <c r="U1359" s="29">
        <v>-5.999999999994543E-2</v>
      </c>
      <c r="V1359" s="29">
        <v>-4.4999999999618012E-2</v>
      </c>
      <c r="W1359" s="29">
        <v>-7.4999999999727146E-2</v>
      </c>
      <c r="X1359" s="96">
        <v>10.7</v>
      </c>
      <c r="Y1359" s="502" t="s">
        <v>3350</v>
      </c>
    </row>
    <row r="1360" spans="1:25" x14ac:dyDescent="0.25">
      <c r="A1360" s="42" t="s">
        <v>23</v>
      </c>
      <c r="B1360" s="144" t="s">
        <v>1322</v>
      </c>
      <c r="C1360" s="153" t="s">
        <v>22</v>
      </c>
      <c r="D1360" s="144">
        <v>35</v>
      </c>
      <c r="E1360" s="148" t="s">
        <v>1328</v>
      </c>
      <c r="F1360" s="144">
        <v>10</v>
      </c>
      <c r="G1360" s="148" t="s">
        <v>3350</v>
      </c>
      <c r="H1360" s="144">
        <v>2</v>
      </c>
      <c r="I1360" s="144" t="s">
        <v>1271</v>
      </c>
      <c r="J1360" s="29">
        <v>-2.8502955385878308</v>
      </c>
      <c r="K1360" s="29">
        <v>-3.9999999999054126E-2</v>
      </c>
      <c r="L1360" s="29">
        <v>-3.4500000000662112E-2</v>
      </c>
      <c r="M1360" s="29">
        <v>-5.2822817039325114E-2</v>
      </c>
      <c r="N1360" s="29">
        <v>10.7</v>
      </c>
      <c r="O1360" s="35">
        <v>-4.6417761687798222</v>
      </c>
      <c r="P1360" s="29">
        <v>-6.9999999999708962E-2</v>
      </c>
      <c r="Q1360" s="29">
        <v>-5.0000000000181899E-2</v>
      </c>
      <c r="R1360" s="29">
        <v>-8.6023252670295161E-2</v>
      </c>
      <c r="S1360" s="96">
        <v>10.7</v>
      </c>
      <c r="T1360" s="35">
        <v>-3.6297576263666018</v>
      </c>
      <c r="U1360" s="29">
        <v>-4.9999999999272404E-2</v>
      </c>
      <c r="V1360" s="29">
        <v>-4.500000000007276E-2</v>
      </c>
      <c r="W1360" s="29">
        <v>-6.7268120234876411E-2</v>
      </c>
      <c r="X1360" s="96">
        <v>10.7</v>
      </c>
      <c r="Y1360" s="502" t="s">
        <v>3350</v>
      </c>
    </row>
    <row r="1361" spans="1:25" x14ac:dyDescent="0.25">
      <c r="A1361" s="42" t="s">
        <v>23</v>
      </c>
      <c r="B1361" s="144" t="s">
        <v>1322</v>
      </c>
      <c r="C1361" s="153" t="s">
        <v>22</v>
      </c>
      <c r="D1361" s="144">
        <v>35</v>
      </c>
      <c r="E1361" s="148" t="s">
        <v>1329</v>
      </c>
      <c r="F1361" s="144">
        <v>10</v>
      </c>
      <c r="G1361" s="148" t="s">
        <v>3350</v>
      </c>
      <c r="H1361" s="144">
        <v>2</v>
      </c>
      <c r="I1361" s="144" t="s">
        <v>1271</v>
      </c>
      <c r="J1361" s="29">
        <v>-1.8895476349409273</v>
      </c>
      <c r="K1361" s="29">
        <v>-2.5500000000010913E-2</v>
      </c>
      <c r="L1361" s="29">
        <v>-2.3999999999978171E-2</v>
      </c>
      <c r="M1361" s="29">
        <v>-3.5017852589779241E-2</v>
      </c>
      <c r="N1361" s="29">
        <v>10.7</v>
      </c>
      <c r="O1361" s="35">
        <v>-3.0926873758241062</v>
      </c>
      <c r="P1361" s="29">
        <v>-4.2000000000098223E-2</v>
      </c>
      <c r="Q1361" s="29">
        <v>-3.9000000000032745E-2</v>
      </c>
      <c r="R1361" s="29">
        <v>-5.7314919523722661E-2</v>
      </c>
      <c r="S1361" s="96">
        <v>10.7</v>
      </c>
      <c r="T1361" s="35">
        <v>-2.9848949269285465</v>
      </c>
      <c r="U1361" s="29">
        <v>-4.2000000000098223E-2</v>
      </c>
      <c r="V1361" s="29">
        <v>-3.599999999996726E-2</v>
      </c>
      <c r="W1361" s="29">
        <v>-5.5317266743810593E-2</v>
      </c>
      <c r="X1361" s="96">
        <v>10.7</v>
      </c>
      <c r="Y1361" s="502" t="s">
        <v>3350</v>
      </c>
    </row>
    <row r="1362" spans="1:25" ht="15.75" thickBot="1" x14ac:dyDescent="0.3">
      <c r="A1362" s="43" t="s">
        <v>23</v>
      </c>
      <c r="B1362" s="146" t="s">
        <v>1322</v>
      </c>
      <c r="C1362" s="511" t="s">
        <v>22</v>
      </c>
      <c r="D1362" s="146">
        <v>35</v>
      </c>
      <c r="E1362" s="152" t="s">
        <v>1330</v>
      </c>
      <c r="F1362" s="146">
        <v>10</v>
      </c>
      <c r="G1362" s="152" t="s">
        <v>3350</v>
      </c>
      <c r="H1362" s="146">
        <v>2</v>
      </c>
      <c r="I1362" s="146" t="s">
        <v>1271</v>
      </c>
      <c r="J1362" s="33">
        <v>-1.2643127187011254</v>
      </c>
      <c r="K1362" s="33">
        <v>-1.8000000000392903E-2</v>
      </c>
      <c r="L1362" s="33">
        <v>-1.500000000005457E-2</v>
      </c>
      <c r="M1362" s="33">
        <v>-2.3430749028056735E-2</v>
      </c>
      <c r="N1362" s="33">
        <v>10.7</v>
      </c>
      <c r="O1362" s="36">
        <v>-3.7894821752569423</v>
      </c>
      <c r="P1362" s="33">
        <v>-6.6000000000349252E-2</v>
      </c>
      <c r="Q1362" s="33">
        <v>-2.4000000000251022E-2</v>
      </c>
      <c r="R1362" s="33">
        <v>-7.0228199464731758E-2</v>
      </c>
      <c r="S1362" s="99">
        <v>10.7</v>
      </c>
      <c r="T1362" s="36">
        <v>-1.7434864800513861</v>
      </c>
      <c r="U1362" s="33">
        <v>-3.0000000000109141E-2</v>
      </c>
      <c r="V1362" s="33">
        <v>-1.1999999999989085E-2</v>
      </c>
      <c r="W1362" s="33">
        <v>-3.2310988842904308E-2</v>
      </c>
      <c r="X1362" s="99">
        <v>10.7</v>
      </c>
      <c r="Y1362" s="510" t="s">
        <v>3350</v>
      </c>
    </row>
    <row r="1363" spans="1:25" x14ac:dyDescent="0.25">
      <c r="A1363" s="41" t="s">
        <v>23</v>
      </c>
      <c r="B1363" s="142" t="s">
        <v>1331</v>
      </c>
      <c r="C1363" s="147" t="s">
        <v>21</v>
      </c>
      <c r="D1363" s="142">
        <v>110</v>
      </c>
      <c r="E1363" s="147" t="s">
        <v>1263</v>
      </c>
      <c r="F1363" s="142">
        <v>110</v>
      </c>
      <c r="G1363" s="147" t="s">
        <v>31</v>
      </c>
      <c r="H1363" s="142" t="s">
        <v>1264</v>
      </c>
      <c r="I1363" s="142" t="s">
        <v>30</v>
      </c>
      <c r="J1363" s="25">
        <v>7.9424895946965597</v>
      </c>
      <c r="K1363" s="25">
        <v>1.2211000000058265</v>
      </c>
      <c r="L1363" s="25">
        <v>0.98399999999537613</v>
      </c>
      <c r="M1363" s="25">
        <v>1.5682286854936462</v>
      </c>
      <c r="N1363" s="25" t="s">
        <v>1265</v>
      </c>
      <c r="O1363" s="92">
        <v>13.973363703560789</v>
      </c>
      <c r="P1363" s="25">
        <v>2.350100000012044</v>
      </c>
      <c r="Q1363" s="25">
        <v>1.4453999999918778</v>
      </c>
      <c r="R1363" s="25">
        <v>2.7590127165406706</v>
      </c>
      <c r="S1363" s="93" t="s">
        <v>1265</v>
      </c>
      <c r="T1363" s="92">
        <v>12.391802160723666</v>
      </c>
      <c r="U1363" s="25">
        <v>2.1225999999866692</v>
      </c>
      <c r="V1363" s="25">
        <v>1.216999999996915</v>
      </c>
      <c r="W1363" s="25">
        <v>2.4467365530305667</v>
      </c>
      <c r="X1363" s="93" t="s">
        <v>1265</v>
      </c>
      <c r="Y1363" s="501" t="s">
        <v>1332</v>
      </c>
    </row>
    <row r="1364" spans="1:25" x14ac:dyDescent="0.25">
      <c r="A1364" s="42" t="s">
        <v>23</v>
      </c>
      <c r="B1364" s="144" t="s">
        <v>1331</v>
      </c>
      <c r="C1364" s="153" t="s">
        <v>21</v>
      </c>
      <c r="D1364" s="144">
        <v>110</v>
      </c>
      <c r="E1364" s="148" t="s">
        <v>274</v>
      </c>
      <c r="F1364" s="144">
        <v>10</v>
      </c>
      <c r="G1364" s="148" t="s">
        <v>59</v>
      </c>
      <c r="H1364" s="144" t="s">
        <v>1265</v>
      </c>
      <c r="I1364" s="144" t="s">
        <v>1290</v>
      </c>
      <c r="J1364" s="29">
        <v>-3.3502932624100264E-2</v>
      </c>
      <c r="K1364" s="29">
        <v>-6.0000000001309668E-4</v>
      </c>
      <c r="L1364" s="29">
        <v>0</v>
      </c>
      <c r="M1364" s="29">
        <v>-6.0000000001309668E-4</v>
      </c>
      <c r="N1364" s="29">
        <v>10.34</v>
      </c>
      <c r="O1364" s="35">
        <v>-3.3182023304759577E-2</v>
      </c>
      <c r="P1364" s="29">
        <v>-5.9999999995852705E-4</v>
      </c>
      <c r="Q1364" s="29">
        <v>0</v>
      </c>
      <c r="R1364" s="29">
        <v>-5.9999999995852705E-4</v>
      </c>
      <c r="S1364" s="96">
        <v>10.44</v>
      </c>
      <c r="T1364" s="35">
        <v>-3.311857775651976E-2</v>
      </c>
      <c r="U1364" s="29">
        <v>-6.0000000001309668E-4</v>
      </c>
      <c r="V1364" s="29">
        <v>0</v>
      </c>
      <c r="W1364" s="29">
        <v>-6.0000000001309668E-4</v>
      </c>
      <c r="X1364" s="96">
        <v>10.46</v>
      </c>
      <c r="Y1364" s="502" t="s">
        <v>3350</v>
      </c>
    </row>
    <row r="1365" spans="1:25" x14ac:dyDescent="0.25">
      <c r="A1365" s="42" t="s">
        <v>23</v>
      </c>
      <c r="B1365" s="144" t="s">
        <v>1331</v>
      </c>
      <c r="C1365" s="153" t="s">
        <v>21</v>
      </c>
      <c r="D1365" s="144">
        <v>110</v>
      </c>
      <c r="E1365" s="148" t="s">
        <v>960</v>
      </c>
      <c r="F1365" s="144">
        <v>35</v>
      </c>
      <c r="G1365" s="148" t="s">
        <v>34</v>
      </c>
      <c r="H1365" s="488">
        <v>1</v>
      </c>
      <c r="I1365" s="144" t="s">
        <v>1333</v>
      </c>
      <c r="J1365" s="29">
        <v>13.255361733559916</v>
      </c>
      <c r="K1365" s="29">
        <v>0.6404999999967913</v>
      </c>
      <c r="L1365" s="29">
        <v>0.50399999999763168</v>
      </c>
      <c r="M1365" s="29">
        <v>0.81501917154966497</v>
      </c>
      <c r="N1365" s="29">
        <v>35.5</v>
      </c>
      <c r="O1365" s="35">
        <v>24.00286081149638</v>
      </c>
      <c r="P1365" s="29">
        <v>1.2495000000062646</v>
      </c>
      <c r="Q1365" s="29">
        <v>0.78539999999384236</v>
      </c>
      <c r="R1365" s="29">
        <v>1.4758398998556663</v>
      </c>
      <c r="S1365" s="96">
        <v>35.5</v>
      </c>
      <c r="T1365" s="35">
        <v>17.053133551505365</v>
      </c>
      <c r="U1365" s="29">
        <v>0.88199999998869316</v>
      </c>
      <c r="V1365" s="29">
        <v>0.56700000000091677</v>
      </c>
      <c r="W1365" s="29">
        <v>1.0485289695478588</v>
      </c>
      <c r="X1365" s="96">
        <v>35.5</v>
      </c>
      <c r="Y1365" s="502" t="s">
        <v>3350</v>
      </c>
    </row>
    <row r="1366" spans="1:25" x14ac:dyDescent="0.25">
      <c r="A1366" s="45" t="s">
        <v>23</v>
      </c>
      <c r="B1366" s="143" t="s">
        <v>1331</v>
      </c>
      <c r="C1366" s="150" t="s">
        <v>21</v>
      </c>
      <c r="D1366" s="143">
        <v>110</v>
      </c>
      <c r="E1366" s="150" t="s">
        <v>1334</v>
      </c>
      <c r="F1366" s="143">
        <v>35</v>
      </c>
      <c r="G1366" s="150" t="s">
        <v>182</v>
      </c>
      <c r="H1366" s="143" t="s">
        <v>2951</v>
      </c>
      <c r="I1366" s="143" t="s">
        <v>1336</v>
      </c>
      <c r="J1366" s="27">
        <v>0</v>
      </c>
      <c r="K1366" s="27" t="s">
        <v>1265</v>
      </c>
      <c r="L1366" s="27" t="s">
        <v>1265</v>
      </c>
      <c r="M1366" s="27" t="s">
        <v>1265</v>
      </c>
      <c r="N1366" s="27">
        <v>35.5</v>
      </c>
      <c r="O1366" s="94">
        <v>0</v>
      </c>
      <c r="P1366" s="27" t="s">
        <v>1265</v>
      </c>
      <c r="Q1366" s="27" t="s">
        <v>1265</v>
      </c>
      <c r="R1366" s="27" t="s">
        <v>1265</v>
      </c>
      <c r="S1366" s="95">
        <v>35.5</v>
      </c>
      <c r="T1366" s="94">
        <v>0</v>
      </c>
      <c r="U1366" s="27" t="s">
        <v>1265</v>
      </c>
      <c r="V1366" s="27" t="s">
        <v>1265</v>
      </c>
      <c r="W1366" s="27" t="s">
        <v>1265</v>
      </c>
      <c r="X1366" s="95">
        <v>35.5</v>
      </c>
      <c r="Y1366" s="504" t="s">
        <v>3039</v>
      </c>
    </row>
    <row r="1367" spans="1:25" x14ac:dyDescent="0.25">
      <c r="A1367" s="45" t="s">
        <v>23</v>
      </c>
      <c r="B1367" s="143" t="s">
        <v>1331</v>
      </c>
      <c r="C1367" s="150" t="s">
        <v>21</v>
      </c>
      <c r="D1367" s="143">
        <v>110</v>
      </c>
      <c r="E1367" s="150" t="s">
        <v>1337</v>
      </c>
      <c r="F1367" s="143">
        <v>35</v>
      </c>
      <c r="G1367" s="150" t="s">
        <v>182</v>
      </c>
      <c r="H1367" s="143" t="s">
        <v>1264</v>
      </c>
      <c r="I1367" s="143" t="s">
        <v>1338</v>
      </c>
      <c r="J1367" s="27">
        <v>3.6</v>
      </c>
      <c r="K1367" s="27">
        <v>0.16729999999924985</v>
      </c>
      <c r="L1367" s="27">
        <v>0.14350039999953879</v>
      </c>
      <c r="M1367" s="27">
        <v>0.22041246516423846</v>
      </c>
      <c r="N1367" s="27">
        <v>35.5</v>
      </c>
      <c r="O1367" s="94">
        <v>7</v>
      </c>
      <c r="P1367" s="27">
        <v>0.34029999999924254</v>
      </c>
      <c r="Q1367" s="27">
        <v>0.23999999999932697</v>
      </c>
      <c r="R1367" s="27">
        <v>0.416418167229963</v>
      </c>
      <c r="S1367" s="95">
        <v>35.5</v>
      </c>
      <c r="T1367" s="94">
        <v>5</v>
      </c>
      <c r="U1367" s="27">
        <v>0.22839999999915561</v>
      </c>
      <c r="V1367" s="27">
        <v>0.15880000000015571</v>
      </c>
      <c r="W1367" s="27">
        <v>0.27817979797185799</v>
      </c>
      <c r="X1367" s="95">
        <v>35.5</v>
      </c>
      <c r="Y1367" s="504" t="s">
        <v>32</v>
      </c>
    </row>
    <row r="1368" spans="1:25" x14ac:dyDescent="0.25">
      <c r="A1368" s="45" t="s">
        <v>23</v>
      </c>
      <c r="B1368" s="143" t="s">
        <v>1331</v>
      </c>
      <c r="C1368" s="150" t="s">
        <v>21</v>
      </c>
      <c r="D1368" s="143">
        <v>110</v>
      </c>
      <c r="E1368" s="150" t="s">
        <v>1339</v>
      </c>
      <c r="F1368" s="143">
        <v>35</v>
      </c>
      <c r="G1368" s="150" t="s">
        <v>182</v>
      </c>
      <c r="H1368" s="143" t="s">
        <v>1264</v>
      </c>
      <c r="I1368" s="143" t="s">
        <v>1340</v>
      </c>
      <c r="J1368" s="27">
        <v>9.6999999999999993</v>
      </c>
      <c r="K1368" s="27">
        <v>0.47422000000105258</v>
      </c>
      <c r="L1368" s="27">
        <v>0.36599999999543797</v>
      </c>
      <c r="M1368" s="27">
        <v>0.59903306118916255</v>
      </c>
      <c r="N1368" s="27">
        <v>35.5</v>
      </c>
      <c r="O1368" s="94">
        <v>17</v>
      </c>
      <c r="P1368" s="27">
        <v>0.89132000000142586</v>
      </c>
      <c r="Q1368" s="27">
        <v>0.54899999999724969</v>
      </c>
      <c r="R1368" s="27">
        <v>1.0468296625523763</v>
      </c>
      <c r="S1368" s="95">
        <v>35.5</v>
      </c>
      <c r="T1368" s="94">
        <v>12</v>
      </c>
      <c r="U1368" s="27">
        <v>0.63916000000193529</v>
      </c>
      <c r="V1368" s="27">
        <v>0.41450099999747181</v>
      </c>
      <c r="W1368" s="27">
        <v>0.76179825715301952</v>
      </c>
      <c r="X1368" s="95">
        <v>35.5</v>
      </c>
      <c r="Y1368" s="504" t="s">
        <v>32</v>
      </c>
    </row>
    <row r="1369" spans="1:25" x14ac:dyDescent="0.25">
      <c r="A1369" s="42" t="s">
        <v>23</v>
      </c>
      <c r="B1369" s="144" t="s">
        <v>1331</v>
      </c>
      <c r="C1369" s="153" t="s">
        <v>21</v>
      </c>
      <c r="D1369" s="144">
        <v>110</v>
      </c>
      <c r="E1369" s="148" t="s">
        <v>1341</v>
      </c>
      <c r="F1369" s="144">
        <v>10</v>
      </c>
      <c r="G1369" s="148" t="s">
        <v>37</v>
      </c>
      <c r="H1369" s="488">
        <v>1</v>
      </c>
      <c r="I1369" s="144" t="s">
        <v>1293</v>
      </c>
      <c r="J1369" s="29">
        <v>42.03843059947139</v>
      </c>
      <c r="K1369" s="29">
        <v>0.58000000000902219</v>
      </c>
      <c r="L1369" s="29">
        <v>0.47999999999774445</v>
      </c>
      <c r="M1369" s="29">
        <v>0.75286120899426112</v>
      </c>
      <c r="N1369" s="29">
        <v>10.34</v>
      </c>
      <c r="O1369" s="35">
        <v>70.943686615143108</v>
      </c>
      <c r="P1369" s="29">
        <v>1.1000000000058208</v>
      </c>
      <c r="Q1369" s="29">
        <v>0.65999999999803549</v>
      </c>
      <c r="R1369" s="29">
        <v>1.2828094168699467</v>
      </c>
      <c r="S1369" s="96">
        <v>10.44</v>
      </c>
      <c r="T1369" s="35">
        <v>77.278652748760493</v>
      </c>
      <c r="U1369" s="29">
        <v>1.2399999999979627</v>
      </c>
      <c r="V1369" s="29">
        <v>0.64999999999599822</v>
      </c>
      <c r="W1369" s="29">
        <v>1.4000357138265243</v>
      </c>
      <c r="X1369" s="96">
        <v>10.46</v>
      </c>
      <c r="Y1369" s="502" t="s">
        <v>3350</v>
      </c>
    </row>
    <row r="1370" spans="1:25" x14ac:dyDescent="0.25">
      <c r="A1370" s="42" t="s">
        <v>23</v>
      </c>
      <c r="B1370" s="144" t="s">
        <v>1331</v>
      </c>
      <c r="C1370" s="153" t="s">
        <v>21</v>
      </c>
      <c r="D1370" s="144">
        <v>110</v>
      </c>
      <c r="E1370" s="148" t="s">
        <v>1342</v>
      </c>
      <c r="F1370" s="144">
        <v>10</v>
      </c>
      <c r="G1370" s="148" t="s">
        <v>3350</v>
      </c>
      <c r="H1370" s="488">
        <v>1</v>
      </c>
      <c r="I1370" s="144" t="s">
        <v>1271</v>
      </c>
      <c r="J1370" s="29">
        <v>-14.634541551007032</v>
      </c>
      <c r="K1370" s="29">
        <v>-0.19049999999515421</v>
      </c>
      <c r="L1370" s="29">
        <v>-0.17999999999847205</v>
      </c>
      <c r="M1370" s="29">
        <v>-0.2620882484919988</v>
      </c>
      <c r="N1370" s="29">
        <v>10.34</v>
      </c>
      <c r="O1370" s="35">
        <v>-18.024169932180889</v>
      </c>
      <c r="P1370" s="29">
        <v>-0.23999999999978172</v>
      </c>
      <c r="Q1370" s="29">
        <v>-0.22049999999853753</v>
      </c>
      <c r="R1370" s="29">
        <v>-0.32591448264728939</v>
      </c>
      <c r="S1370" s="96">
        <v>10.44</v>
      </c>
      <c r="T1370" s="35">
        <v>-28.638517624473216</v>
      </c>
      <c r="U1370" s="29">
        <v>-0.45999000000301749</v>
      </c>
      <c r="V1370" s="29">
        <v>-0.23999999999978172</v>
      </c>
      <c r="W1370" s="29">
        <v>-0.51883600501764648</v>
      </c>
      <c r="X1370" s="96">
        <v>10.46</v>
      </c>
      <c r="Y1370" s="502" t="s">
        <v>3350</v>
      </c>
    </row>
    <row r="1371" spans="1:25" x14ac:dyDescent="0.25">
      <c r="A1371" s="42" t="s">
        <v>23</v>
      </c>
      <c r="B1371" s="144" t="s">
        <v>1331</v>
      </c>
      <c r="C1371" s="153" t="s">
        <v>21</v>
      </c>
      <c r="D1371" s="144">
        <v>110</v>
      </c>
      <c r="E1371" s="148" t="s">
        <v>1343</v>
      </c>
      <c r="F1371" s="144">
        <v>10</v>
      </c>
      <c r="G1371" s="148" t="s">
        <v>3350</v>
      </c>
      <c r="H1371" s="488">
        <v>1</v>
      </c>
      <c r="I1371" s="144" t="s">
        <v>1271</v>
      </c>
      <c r="J1371" s="29">
        <v>-12.079654145188863</v>
      </c>
      <c r="K1371" s="29">
        <v>-0.17999999999983629</v>
      </c>
      <c r="L1371" s="29">
        <v>-0.11999999999997613</v>
      </c>
      <c r="M1371" s="29">
        <v>-0.2163330765276899</v>
      </c>
      <c r="N1371" s="29">
        <v>10.34</v>
      </c>
      <c r="O1371" s="35">
        <v>-20.046995655801393</v>
      </c>
      <c r="P1371" s="29">
        <v>-0.33000000000004093</v>
      </c>
      <c r="Q1371" s="29">
        <v>-0.14999999999994884</v>
      </c>
      <c r="R1371" s="29">
        <v>-0.36249137920785324</v>
      </c>
      <c r="S1371" s="96">
        <v>10.44</v>
      </c>
      <c r="T1371" s="35">
        <v>-21.527075541267561</v>
      </c>
      <c r="U1371" s="29">
        <v>-0.36000000000001364</v>
      </c>
      <c r="V1371" s="29">
        <v>-0.14999999999994884</v>
      </c>
      <c r="W1371" s="29">
        <v>-0.38999999999999291</v>
      </c>
      <c r="X1371" s="96">
        <v>10.46</v>
      </c>
      <c r="Y1371" s="502" t="s">
        <v>3350</v>
      </c>
    </row>
    <row r="1372" spans="1:25" x14ac:dyDescent="0.25">
      <c r="A1372" s="42" t="s">
        <v>23</v>
      </c>
      <c r="B1372" s="144" t="s">
        <v>1331</v>
      </c>
      <c r="C1372" s="153" t="s">
        <v>21</v>
      </c>
      <c r="D1372" s="144">
        <v>110</v>
      </c>
      <c r="E1372" s="148" t="s">
        <v>1344</v>
      </c>
      <c r="F1372" s="144">
        <v>10</v>
      </c>
      <c r="G1372" s="148" t="s">
        <v>3350</v>
      </c>
      <c r="H1372" s="488">
        <v>1</v>
      </c>
      <c r="I1372" s="144" t="s">
        <v>1271</v>
      </c>
      <c r="J1372" s="29">
        <v>-8.7222089555783633</v>
      </c>
      <c r="K1372" s="29">
        <v>-0.12000000000261934</v>
      </c>
      <c r="L1372" s="29">
        <v>-0.1000000000003638</v>
      </c>
      <c r="M1372" s="29">
        <v>-0.15620499352037823</v>
      </c>
      <c r="N1372" s="29">
        <v>10.34</v>
      </c>
      <c r="O1372" s="35">
        <v>-20.847244149890283</v>
      </c>
      <c r="P1372" s="29">
        <v>-0.34999999999854481</v>
      </c>
      <c r="Q1372" s="29">
        <v>-0.13999999999941792</v>
      </c>
      <c r="R1372" s="29">
        <v>-0.37696153649784803</v>
      </c>
      <c r="S1372" s="96">
        <v>10.44</v>
      </c>
      <c r="T1372" s="35">
        <v>-15.336599549358803</v>
      </c>
      <c r="U1372" s="29">
        <v>-0.23999999999796273</v>
      </c>
      <c r="V1372" s="29">
        <v>-0.14000000000123691</v>
      </c>
      <c r="W1372" s="29">
        <v>-0.2778488797878596</v>
      </c>
      <c r="X1372" s="96">
        <v>10.46</v>
      </c>
      <c r="Y1372" s="502" t="s">
        <v>3350</v>
      </c>
    </row>
    <row r="1373" spans="1:25" ht="15.75" thickBot="1" x14ac:dyDescent="0.3">
      <c r="A1373" s="43" t="s">
        <v>23</v>
      </c>
      <c r="B1373" s="146" t="s">
        <v>1331</v>
      </c>
      <c r="C1373" s="511" t="s">
        <v>21</v>
      </c>
      <c r="D1373" s="146">
        <v>110</v>
      </c>
      <c r="E1373" s="152" t="s">
        <v>1345</v>
      </c>
      <c r="F1373" s="146">
        <v>10</v>
      </c>
      <c r="G1373" s="152" t="s">
        <v>3350</v>
      </c>
      <c r="H1373" s="498">
        <v>1</v>
      </c>
      <c r="I1373" s="146" t="s">
        <v>1271</v>
      </c>
      <c r="J1373" s="33">
        <v>-7.5122643332501475</v>
      </c>
      <c r="K1373" s="33">
        <v>-0.10000000000218279</v>
      </c>
      <c r="L1373" s="33">
        <v>-9.0000000000145519E-2</v>
      </c>
      <c r="M1373" s="33">
        <v>-0.13453624047245691</v>
      </c>
      <c r="N1373" s="33">
        <v>10.34</v>
      </c>
      <c r="O1373" s="36">
        <v>-13.318815732325886</v>
      </c>
      <c r="P1373" s="33">
        <v>-0.18000000000029104</v>
      </c>
      <c r="Q1373" s="33">
        <v>-0.16000000000167347</v>
      </c>
      <c r="R1373" s="33">
        <v>-0.24083189157717524</v>
      </c>
      <c r="S1373" s="99">
        <v>10.44</v>
      </c>
      <c r="T1373" s="36">
        <v>-11.941073026711759</v>
      </c>
      <c r="U1373" s="33">
        <v>-0.17999999999665306</v>
      </c>
      <c r="V1373" s="33">
        <v>-0.11999999999898137</v>
      </c>
      <c r="W1373" s="33">
        <v>-0.21633307652448949</v>
      </c>
      <c r="X1373" s="99">
        <v>10.46</v>
      </c>
      <c r="Y1373" s="510" t="s">
        <v>3350</v>
      </c>
    </row>
    <row r="1374" spans="1:25" x14ac:dyDescent="0.25">
      <c r="A1374" s="41" t="s">
        <v>23</v>
      </c>
      <c r="B1374" s="142" t="s">
        <v>1336</v>
      </c>
      <c r="C1374" s="147" t="s">
        <v>22</v>
      </c>
      <c r="D1374" s="142">
        <v>35</v>
      </c>
      <c r="E1374" s="147" t="s">
        <v>1311</v>
      </c>
      <c r="F1374" s="142">
        <v>35</v>
      </c>
      <c r="G1374" s="147" t="s">
        <v>31</v>
      </c>
      <c r="H1374" s="142" t="s">
        <v>1264</v>
      </c>
      <c r="I1374" s="142" t="s">
        <v>30</v>
      </c>
      <c r="J1374" s="25">
        <v>6.4843103053743842</v>
      </c>
      <c r="K1374" s="25">
        <v>0.32433037499959938</v>
      </c>
      <c r="L1374" s="25">
        <v>0.26433971100014697</v>
      </c>
      <c r="M1374" s="25">
        <v>0.41840850249370171</v>
      </c>
      <c r="N1374" s="25" t="s">
        <v>1265</v>
      </c>
      <c r="O1374" s="92">
        <v>15.093640596777403</v>
      </c>
      <c r="P1374" s="25">
        <v>0.80420437500016306</v>
      </c>
      <c r="Q1374" s="25">
        <v>0.49229017999994723</v>
      </c>
      <c r="R1374" s="25">
        <v>0.94291796997076227</v>
      </c>
      <c r="S1374" s="93" t="s">
        <v>1265</v>
      </c>
      <c r="T1374" s="92">
        <v>10.23512683650979</v>
      </c>
      <c r="U1374" s="25">
        <v>0.58836637500008693</v>
      </c>
      <c r="V1374" s="25">
        <v>0.28833747599994969</v>
      </c>
      <c r="W1374" s="25">
        <v>0.65522018535509463</v>
      </c>
      <c r="X1374" s="93" t="s">
        <v>1265</v>
      </c>
      <c r="Y1374" s="501" t="s">
        <v>1266</v>
      </c>
    </row>
    <row r="1375" spans="1:25" x14ac:dyDescent="0.25">
      <c r="A1375" s="42" t="s">
        <v>23</v>
      </c>
      <c r="B1375" s="144" t="s">
        <v>1336</v>
      </c>
      <c r="C1375" s="153" t="s">
        <v>22</v>
      </c>
      <c r="D1375" s="144">
        <v>35</v>
      </c>
      <c r="E1375" s="148" t="s">
        <v>274</v>
      </c>
      <c r="F1375" s="144">
        <v>10</v>
      </c>
      <c r="G1375" s="148" t="s">
        <v>59</v>
      </c>
      <c r="H1375" s="144" t="s">
        <v>1265</v>
      </c>
      <c r="I1375" s="144" t="s">
        <v>1323</v>
      </c>
      <c r="J1375" s="29">
        <v>-2.0827245986287671E-2</v>
      </c>
      <c r="K1375" s="29">
        <v>-2.3437499999999999E-4</v>
      </c>
      <c r="L1375" s="29">
        <v>-3.0371100000047593E-4</v>
      </c>
      <c r="M1375" s="29">
        <v>-3.8363004593786591E-4</v>
      </c>
      <c r="N1375" s="29">
        <v>10.634887000000001</v>
      </c>
      <c r="O1375" s="35">
        <v>-2.064535475804254E-2</v>
      </c>
      <c r="P1375" s="29">
        <v>-2.3437499999999999E-4</v>
      </c>
      <c r="Q1375" s="29">
        <v>-2.8418000000056057E-4</v>
      </c>
      <c r="R1375" s="29">
        <v>-3.6836111768931125E-4</v>
      </c>
      <c r="S1375" s="96">
        <v>10.301572999999999</v>
      </c>
      <c r="T1375" s="35">
        <v>-2.1410791740463755E-2</v>
      </c>
      <c r="U1375" s="29">
        <v>-2.3437499999999999E-4</v>
      </c>
      <c r="V1375" s="29">
        <v>-3.1347599999935482E-4</v>
      </c>
      <c r="W1375" s="29">
        <v>-3.9140623807062085E-4</v>
      </c>
      <c r="X1375" s="96">
        <v>10.554729999999999</v>
      </c>
      <c r="Y1375" s="502" t="s">
        <v>3350</v>
      </c>
    </row>
    <row r="1376" spans="1:25" x14ac:dyDescent="0.25">
      <c r="A1376" s="42" t="s">
        <v>23</v>
      </c>
      <c r="B1376" s="144" t="s">
        <v>1336</v>
      </c>
      <c r="C1376" s="153" t="s">
        <v>22</v>
      </c>
      <c r="D1376" s="144">
        <v>35</v>
      </c>
      <c r="E1376" s="148" t="s">
        <v>1285</v>
      </c>
      <c r="F1376" s="144">
        <v>10</v>
      </c>
      <c r="G1376" s="148" t="s">
        <v>37</v>
      </c>
      <c r="H1376" s="488">
        <v>1</v>
      </c>
      <c r="I1376" s="144" t="s">
        <v>1293</v>
      </c>
      <c r="J1376" s="29">
        <v>22.695086068810344</v>
      </c>
      <c r="K1376" s="29">
        <v>0.32409599999959937</v>
      </c>
      <c r="L1376" s="29">
        <v>0.26403600000014649</v>
      </c>
      <c r="M1376" s="29">
        <v>0.41803495848052907</v>
      </c>
      <c r="N1376" s="29">
        <v>10.634887000000001</v>
      </c>
      <c r="O1376" s="35">
        <v>52.82774208872091</v>
      </c>
      <c r="P1376" s="29">
        <v>0.80397000000016305</v>
      </c>
      <c r="Q1376" s="29">
        <v>0.49200599999994665</v>
      </c>
      <c r="R1376" s="29">
        <v>0.94256971356829078</v>
      </c>
      <c r="S1376" s="96">
        <v>10.301572999999999</v>
      </c>
      <c r="T1376" s="35">
        <v>35.822943927784266</v>
      </c>
      <c r="U1376" s="29">
        <v>0.58813200000008692</v>
      </c>
      <c r="V1376" s="29">
        <v>0.28802399999995032</v>
      </c>
      <c r="W1376" s="29">
        <v>0.65487179966774689</v>
      </c>
      <c r="X1376" s="96">
        <v>10.554729999999999</v>
      </c>
      <c r="Y1376" s="502" t="s">
        <v>3350</v>
      </c>
    </row>
    <row r="1377" spans="1:25" x14ac:dyDescent="0.25">
      <c r="A1377" s="46" t="s">
        <v>23</v>
      </c>
      <c r="B1377" s="145" t="s">
        <v>1336</v>
      </c>
      <c r="C1377" s="149" t="s">
        <v>22</v>
      </c>
      <c r="D1377" s="145">
        <v>35</v>
      </c>
      <c r="E1377" s="149" t="s">
        <v>1313</v>
      </c>
      <c r="F1377" s="145">
        <v>35</v>
      </c>
      <c r="G1377" s="149" t="s">
        <v>31</v>
      </c>
      <c r="H1377" s="145" t="s">
        <v>1264</v>
      </c>
      <c r="I1377" s="145" t="s">
        <v>30</v>
      </c>
      <c r="J1377" s="31">
        <v>0</v>
      </c>
      <c r="K1377" s="31">
        <v>0</v>
      </c>
      <c r="L1377" s="31">
        <v>0</v>
      </c>
      <c r="M1377" s="31">
        <v>0</v>
      </c>
      <c r="N1377" s="31" t="s">
        <v>1265</v>
      </c>
      <c r="O1377" s="97">
        <v>0</v>
      </c>
      <c r="P1377" s="31">
        <v>0</v>
      </c>
      <c r="Q1377" s="31">
        <v>0</v>
      </c>
      <c r="R1377" s="31">
        <v>0</v>
      </c>
      <c r="S1377" s="98" t="s">
        <v>1265</v>
      </c>
      <c r="T1377" s="97">
        <v>0</v>
      </c>
      <c r="U1377" s="31">
        <v>0</v>
      </c>
      <c r="V1377" s="31">
        <v>0</v>
      </c>
      <c r="W1377" s="31">
        <v>0</v>
      </c>
      <c r="X1377" s="98" t="s">
        <v>1265</v>
      </c>
      <c r="Y1377" s="503" t="s">
        <v>1346</v>
      </c>
    </row>
    <row r="1378" spans="1:25" x14ac:dyDescent="0.25">
      <c r="A1378" s="42" t="s">
        <v>23</v>
      </c>
      <c r="B1378" s="144" t="s">
        <v>1336</v>
      </c>
      <c r="C1378" s="153" t="s">
        <v>22</v>
      </c>
      <c r="D1378" s="144">
        <v>35</v>
      </c>
      <c r="E1378" s="148" t="s">
        <v>622</v>
      </c>
      <c r="F1378" s="144">
        <v>10</v>
      </c>
      <c r="G1378" s="148" t="s">
        <v>59</v>
      </c>
      <c r="H1378" s="144" t="s">
        <v>1265</v>
      </c>
      <c r="I1378" s="144" t="s">
        <v>1324</v>
      </c>
      <c r="J1378" s="29">
        <v>0</v>
      </c>
      <c r="K1378" s="29">
        <v>0</v>
      </c>
      <c r="L1378" s="29">
        <v>0</v>
      </c>
      <c r="M1378" s="29">
        <v>0</v>
      </c>
      <c r="N1378" s="29">
        <v>10.621623</v>
      </c>
      <c r="O1378" s="35">
        <v>0</v>
      </c>
      <c r="P1378" s="29">
        <v>0</v>
      </c>
      <c r="Q1378" s="29">
        <v>0</v>
      </c>
      <c r="R1378" s="29">
        <v>0</v>
      </c>
      <c r="S1378" s="96">
        <v>10.273892999999999</v>
      </c>
      <c r="T1378" s="35">
        <v>0</v>
      </c>
      <c r="U1378" s="29">
        <v>0</v>
      </c>
      <c r="V1378" s="29">
        <v>0</v>
      </c>
      <c r="W1378" s="29">
        <v>0</v>
      </c>
      <c r="X1378" s="96">
        <v>10.540889999999999</v>
      </c>
      <c r="Y1378" s="502" t="s">
        <v>3350</v>
      </c>
    </row>
    <row r="1379" spans="1:25" x14ac:dyDescent="0.25">
      <c r="A1379" s="42" t="s">
        <v>23</v>
      </c>
      <c r="B1379" s="144" t="s">
        <v>1336</v>
      </c>
      <c r="C1379" s="153" t="s">
        <v>22</v>
      </c>
      <c r="D1379" s="144">
        <v>35</v>
      </c>
      <c r="E1379" s="148" t="s">
        <v>1314</v>
      </c>
      <c r="F1379" s="144">
        <v>10</v>
      </c>
      <c r="G1379" s="148" t="s">
        <v>37</v>
      </c>
      <c r="H1379" s="144">
        <v>2</v>
      </c>
      <c r="I1379" s="144" t="s">
        <v>1299</v>
      </c>
      <c r="J1379" s="29">
        <v>0</v>
      </c>
      <c r="K1379" s="29">
        <v>0</v>
      </c>
      <c r="L1379" s="29">
        <v>0</v>
      </c>
      <c r="M1379" s="29">
        <v>0</v>
      </c>
      <c r="N1379" s="29">
        <v>10.621623</v>
      </c>
      <c r="O1379" s="35">
        <v>0</v>
      </c>
      <c r="P1379" s="29">
        <v>0</v>
      </c>
      <c r="Q1379" s="29">
        <v>0</v>
      </c>
      <c r="R1379" s="29">
        <v>0</v>
      </c>
      <c r="S1379" s="96">
        <v>10.273892999999999</v>
      </c>
      <c r="T1379" s="35">
        <v>0</v>
      </c>
      <c r="U1379" s="29">
        <v>0</v>
      </c>
      <c r="V1379" s="29">
        <v>0</v>
      </c>
      <c r="W1379" s="29">
        <v>0</v>
      </c>
      <c r="X1379" s="96">
        <v>10.540889999999999</v>
      </c>
      <c r="Y1379" s="502" t="s">
        <v>1346</v>
      </c>
    </row>
    <row r="1380" spans="1:25" x14ac:dyDescent="0.25">
      <c r="A1380" s="42" t="s">
        <v>23</v>
      </c>
      <c r="B1380" s="144" t="s">
        <v>1336</v>
      </c>
      <c r="C1380" s="153" t="s">
        <v>22</v>
      </c>
      <c r="D1380" s="144">
        <v>35</v>
      </c>
      <c r="E1380" s="148" t="s">
        <v>2952</v>
      </c>
      <c r="F1380" s="144">
        <v>10</v>
      </c>
      <c r="G1380" s="148" t="s">
        <v>3350</v>
      </c>
      <c r="H1380" s="488">
        <v>1</v>
      </c>
      <c r="I1380" s="144" t="s">
        <v>1271</v>
      </c>
      <c r="J1380" s="29">
        <v>-0.4852439347601451</v>
      </c>
      <c r="K1380" s="29">
        <v>-7.9939999999396605E-3</v>
      </c>
      <c r="L1380" s="29">
        <v>-3.9980000000241489E-3</v>
      </c>
      <c r="M1380" s="29">
        <v>-8.9380109643716812E-3</v>
      </c>
      <c r="N1380" s="29">
        <v>10.634887000000001</v>
      </c>
      <c r="O1380" s="35">
        <v>-0.71533158884879677</v>
      </c>
      <c r="P1380" s="29">
        <v>-9.9480000000085056E-3</v>
      </c>
      <c r="Q1380" s="29">
        <v>-7.9959999999914544E-3</v>
      </c>
      <c r="R1380" s="29">
        <v>-1.2763178287559591E-2</v>
      </c>
      <c r="S1380" s="96">
        <v>10.301572999999999</v>
      </c>
      <c r="T1380" s="35">
        <v>-0.5899535225290482</v>
      </c>
      <c r="U1380" s="29">
        <v>-1.0010000000079344E-2</v>
      </c>
      <c r="V1380" s="29">
        <v>-4.0140000000121745E-3</v>
      </c>
      <c r="W1380" s="29">
        <v>-1.0784817847404109E-2</v>
      </c>
      <c r="X1380" s="96">
        <v>10.554729999999999</v>
      </c>
      <c r="Y1380" s="502" t="s">
        <v>3350</v>
      </c>
    </row>
    <row r="1381" spans="1:25" x14ac:dyDescent="0.25">
      <c r="A1381" s="42" t="s">
        <v>23</v>
      </c>
      <c r="B1381" s="144" t="s">
        <v>1336</v>
      </c>
      <c r="C1381" s="153" t="s">
        <v>22</v>
      </c>
      <c r="D1381" s="144">
        <v>35</v>
      </c>
      <c r="E1381" s="148" t="s">
        <v>1347</v>
      </c>
      <c r="F1381" s="144">
        <v>10</v>
      </c>
      <c r="G1381" s="148" t="s">
        <v>3350</v>
      </c>
      <c r="H1381" s="488">
        <v>1</v>
      </c>
      <c r="I1381" s="144" t="s">
        <v>1271</v>
      </c>
      <c r="J1381" s="29">
        <v>-6.9927850080225324</v>
      </c>
      <c r="K1381" s="29">
        <v>-0.10400200000003679</v>
      </c>
      <c r="L1381" s="29">
        <v>-7.5987999999938438E-2</v>
      </c>
      <c r="M1381" s="29">
        <v>-0.12880447254656296</v>
      </c>
      <c r="N1381" s="29">
        <v>10.634887000000001</v>
      </c>
      <c r="O1381" s="35">
        <v>-25.153237358114858</v>
      </c>
      <c r="P1381" s="29">
        <v>-0.3900140000000647</v>
      </c>
      <c r="Q1381" s="29">
        <v>-0.22204399999998259</v>
      </c>
      <c r="R1381" s="29">
        <v>-0.44879222155920073</v>
      </c>
      <c r="S1381" s="96">
        <v>10.301572999999999</v>
      </c>
      <c r="T1381" s="35">
        <v>-12.370125598631361</v>
      </c>
      <c r="U1381" s="29">
        <v>-0.20996199999990495</v>
      </c>
      <c r="V1381" s="29">
        <v>-8.3983999999986736E-2</v>
      </c>
      <c r="W1381" s="29">
        <v>-0.22613569753570059</v>
      </c>
      <c r="X1381" s="96">
        <v>10.554729999999999</v>
      </c>
      <c r="Y1381" s="502" t="s">
        <v>3350</v>
      </c>
    </row>
    <row r="1382" spans="1:25" x14ac:dyDescent="0.25">
      <c r="A1382" s="42" t="s">
        <v>23</v>
      </c>
      <c r="B1382" s="144" t="s">
        <v>1336</v>
      </c>
      <c r="C1382" s="153" t="s">
        <v>22</v>
      </c>
      <c r="D1382" s="144">
        <v>35</v>
      </c>
      <c r="E1382" s="148" t="s">
        <v>1348</v>
      </c>
      <c r="F1382" s="144">
        <v>10</v>
      </c>
      <c r="G1382" s="148" t="s">
        <v>3350</v>
      </c>
      <c r="H1382" s="488">
        <v>1</v>
      </c>
      <c r="I1382" s="144" t="s">
        <v>1271</v>
      </c>
      <c r="J1382" s="29">
        <v>-2.3499350894367752</v>
      </c>
      <c r="K1382" s="29">
        <v>-2.4018000000012307E-2</v>
      </c>
      <c r="L1382" s="29">
        <v>-3.6009999999976117E-2</v>
      </c>
      <c r="M1382" s="29">
        <v>-4.3284921439213343E-2</v>
      </c>
      <c r="N1382" s="29">
        <v>10.634887000000001</v>
      </c>
      <c r="O1382" s="35">
        <v>-2.775546336025724</v>
      </c>
      <c r="P1382" s="29">
        <v>-3.6009999999976117E-2</v>
      </c>
      <c r="Q1382" s="29">
        <v>-3.3996000000001914E-2</v>
      </c>
      <c r="R1382" s="29">
        <v>-4.9522198214522042E-2</v>
      </c>
      <c r="S1382" s="96">
        <v>10.301572999999999</v>
      </c>
      <c r="T1382" s="35">
        <v>-3.4031715482484231</v>
      </c>
      <c r="U1382" s="29">
        <v>-4.397599999998647E-2</v>
      </c>
      <c r="V1382" s="29">
        <v>-4.4006000000024414E-2</v>
      </c>
      <c r="W1382" s="29">
        <v>-6.221267243898914E-2</v>
      </c>
      <c r="X1382" s="96">
        <v>10.554729999999999</v>
      </c>
      <c r="Y1382" s="502" t="s">
        <v>3350</v>
      </c>
    </row>
    <row r="1383" spans="1:25" x14ac:dyDescent="0.25">
      <c r="A1383" s="42" t="s">
        <v>23</v>
      </c>
      <c r="B1383" s="144" t="s">
        <v>1336</v>
      </c>
      <c r="C1383" s="153" t="s">
        <v>22</v>
      </c>
      <c r="D1383" s="144">
        <v>35</v>
      </c>
      <c r="E1383" s="148" t="s">
        <v>1349</v>
      </c>
      <c r="F1383" s="144">
        <v>10</v>
      </c>
      <c r="G1383" s="148" t="s">
        <v>3350</v>
      </c>
      <c r="H1383" s="488">
        <v>1</v>
      </c>
      <c r="I1383" s="144" t="s">
        <v>1271</v>
      </c>
      <c r="J1383" s="29">
        <v>-3.256570540446337</v>
      </c>
      <c r="K1383" s="29">
        <v>-4.7971999999845139E-2</v>
      </c>
      <c r="L1383" s="29">
        <v>-3.6012000000027911E-2</v>
      </c>
      <c r="M1383" s="29">
        <v>-5.9984805809364362E-2</v>
      </c>
      <c r="N1383" s="29">
        <v>10.634887000000001</v>
      </c>
      <c r="O1383" s="35">
        <v>-12.199841187042916</v>
      </c>
      <c r="P1383" s="29">
        <v>-0.17602399999987028</v>
      </c>
      <c r="Q1383" s="29">
        <v>-0.12805200000002515</v>
      </c>
      <c r="R1383" s="29">
        <v>-0.21767352452689503</v>
      </c>
      <c r="S1383" s="96">
        <v>10.301572999999999</v>
      </c>
      <c r="T1383" s="35">
        <v>-4.800541148908863</v>
      </c>
      <c r="U1383" s="29">
        <v>-7.5927999999976237E-2</v>
      </c>
      <c r="V1383" s="29">
        <v>-4.4004000000086307E-2</v>
      </c>
      <c r="W1383" s="29">
        <v>-8.7757695958838769E-2</v>
      </c>
      <c r="X1383" s="96">
        <v>10.554729999999999</v>
      </c>
      <c r="Y1383" s="502" t="s">
        <v>3350</v>
      </c>
    </row>
    <row r="1384" spans="1:25" x14ac:dyDescent="0.25">
      <c r="A1384" s="42" t="s">
        <v>23</v>
      </c>
      <c r="B1384" s="144" t="s">
        <v>1336</v>
      </c>
      <c r="C1384" s="153" t="s">
        <v>22</v>
      </c>
      <c r="D1384" s="144">
        <v>35</v>
      </c>
      <c r="E1384" s="148" t="s">
        <v>2953</v>
      </c>
      <c r="F1384" s="144">
        <v>10</v>
      </c>
      <c r="G1384" s="148" t="s">
        <v>3350</v>
      </c>
      <c r="H1384" s="144">
        <v>2</v>
      </c>
      <c r="I1384" s="144" t="s">
        <v>1271</v>
      </c>
      <c r="J1384" s="29">
        <v>-0.27170163386112245</v>
      </c>
      <c r="K1384" s="29">
        <v>-3.998000000009938E-3</v>
      </c>
      <c r="L1384" s="29">
        <v>-3.0000000000001137E-3</v>
      </c>
      <c r="M1384" s="29">
        <v>-4.9984001440541099E-3</v>
      </c>
      <c r="N1384" s="29">
        <v>10.621623</v>
      </c>
      <c r="O1384" s="35">
        <v>-0.2512223813260524</v>
      </c>
      <c r="P1384" s="29">
        <v>-3.9979999999957272E-3</v>
      </c>
      <c r="Q1384" s="29">
        <v>-1.9999999999988916E-3</v>
      </c>
      <c r="R1384" s="29">
        <v>-4.4703471900917717E-3</v>
      </c>
      <c r="S1384" s="96">
        <v>10.273892999999999</v>
      </c>
      <c r="T1384" s="35">
        <v>-0.39516358864535162</v>
      </c>
      <c r="U1384" s="29">
        <v>-6.0039999999901283E-3</v>
      </c>
      <c r="V1384" s="29">
        <v>-4.0000000000013358E-3</v>
      </c>
      <c r="W1384" s="29">
        <v>-7.2144310932943387E-3</v>
      </c>
      <c r="X1384" s="96">
        <v>10.540889999999999</v>
      </c>
      <c r="Y1384" s="502" t="s">
        <v>3350</v>
      </c>
    </row>
    <row r="1385" spans="1:25" x14ac:dyDescent="0.25">
      <c r="A1385" s="42" t="s">
        <v>23</v>
      </c>
      <c r="B1385" s="144" t="s">
        <v>1336</v>
      </c>
      <c r="C1385" s="153" t="s">
        <v>22</v>
      </c>
      <c r="D1385" s="144">
        <v>35</v>
      </c>
      <c r="E1385" s="148" t="s">
        <v>1350</v>
      </c>
      <c r="F1385" s="144">
        <v>10</v>
      </c>
      <c r="G1385" s="148" t="s">
        <v>3350</v>
      </c>
      <c r="H1385" s="144">
        <v>2</v>
      </c>
      <c r="I1385" s="144" t="s">
        <v>1271</v>
      </c>
      <c r="J1385" s="29">
        <v>-5.6098331065891047</v>
      </c>
      <c r="K1385" s="29">
        <v>-7.3974000000134765E-2</v>
      </c>
      <c r="L1385" s="29">
        <v>-7.1961999999984982E-2</v>
      </c>
      <c r="M1385" s="29">
        <v>-0.10320214203211955</v>
      </c>
      <c r="N1385" s="29">
        <v>10.621623</v>
      </c>
      <c r="O1385" s="35">
        <v>-6.8048479112864895</v>
      </c>
      <c r="P1385" s="29">
        <v>-0.10400400000003174</v>
      </c>
      <c r="Q1385" s="29">
        <v>-6.2011999999981526E-2</v>
      </c>
      <c r="R1385" s="29">
        <v>-0.12108806778541109</v>
      </c>
      <c r="S1385" s="96">
        <v>10.273892999999999</v>
      </c>
      <c r="T1385" s="35">
        <v>-8.6798315312159779</v>
      </c>
      <c r="U1385" s="29">
        <v>-0.1379380000000765</v>
      </c>
      <c r="V1385" s="29">
        <v>-7.8004000000078122E-2</v>
      </c>
      <c r="W1385" s="29">
        <v>-0.15846613474188512</v>
      </c>
      <c r="X1385" s="96">
        <v>10.540889999999999</v>
      </c>
      <c r="Y1385" s="502" t="s">
        <v>3350</v>
      </c>
    </row>
    <row r="1386" spans="1:25" ht="15.75" thickBot="1" x14ac:dyDescent="0.3">
      <c r="A1386" s="43" t="s">
        <v>23</v>
      </c>
      <c r="B1386" s="146" t="s">
        <v>1336</v>
      </c>
      <c r="C1386" s="511" t="s">
        <v>22</v>
      </c>
      <c r="D1386" s="146">
        <v>35</v>
      </c>
      <c r="E1386" s="152" t="s">
        <v>1351</v>
      </c>
      <c r="F1386" s="146">
        <v>10</v>
      </c>
      <c r="G1386" s="152" t="s">
        <v>3350</v>
      </c>
      <c r="H1386" s="146">
        <v>2</v>
      </c>
      <c r="I1386" s="146" t="s">
        <v>1271</v>
      </c>
      <c r="J1386" s="33">
        <v>-3.9383725949392137</v>
      </c>
      <c r="K1386" s="33">
        <v>-6.3966000000164058E-2</v>
      </c>
      <c r="L1386" s="33">
        <v>-3.4025999999983014E-2</v>
      </c>
      <c r="M1386" s="33">
        <v>-7.2452866278842495E-2</v>
      </c>
      <c r="N1386" s="33">
        <v>10.621623</v>
      </c>
      <c r="O1386" s="36">
        <v>-5.0923382163131441</v>
      </c>
      <c r="P1386" s="33">
        <v>-8.3983999999873049E-2</v>
      </c>
      <c r="Q1386" s="33">
        <v>-3.4025999999983014E-2</v>
      </c>
      <c r="R1386" s="33">
        <v>-9.061501493669534E-2</v>
      </c>
      <c r="S1386" s="99">
        <v>10.273892999999999</v>
      </c>
      <c r="T1386" s="36">
        <v>-6.0950501025021975</v>
      </c>
      <c r="U1386" s="33">
        <v>-0.10595599999987826</v>
      </c>
      <c r="V1386" s="33">
        <v>-3.3996000000001914E-2</v>
      </c>
      <c r="W1386" s="33">
        <v>-0.11127624163303833</v>
      </c>
      <c r="X1386" s="99">
        <v>10.540889999999999</v>
      </c>
      <c r="Y1386" s="510" t="s">
        <v>3350</v>
      </c>
    </row>
    <row r="1387" spans="1:25" x14ac:dyDescent="0.25">
      <c r="A1387" s="41" t="s">
        <v>23</v>
      </c>
      <c r="B1387" s="142" t="s">
        <v>1340</v>
      </c>
      <c r="C1387" s="147" t="s">
        <v>22</v>
      </c>
      <c r="D1387" s="142">
        <v>35</v>
      </c>
      <c r="E1387" s="147" t="s">
        <v>1311</v>
      </c>
      <c r="F1387" s="142">
        <v>35</v>
      </c>
      <c r="G1387" s="147" t="s">
        <v>31</v>
      </c>
      <c r="H1387" s="142" t="s">
        <v>1264</v>
      </c>
      <c r="I1387" s="142" t="s">
        <v>30</v>
      </c>
      <c r="J1387" s="25">
        <v>4.2124528390523235</v>
      </c>
      <c r="K1387" s="25">
        <v>0.20412000000061381</v>
      </c>
      <c r="L1387" s="25">
        <v>0.17399999999997817</v>
      </c>
      <c r="M1387" s="25">
        <v>0.26821814703752428</v>
      </c>
      <c r="N1387" s="25" t="s">
        <v>1265</v>
      </c>
      <c r="O1387" s="92">
        <v>4.8328821248283287</v>
      </c>
      <c r="P1387" s="25">
        <v>0.24011999999976252</v>
      </c>
      <c r="Q1387" s="25">
        <v>0.19800000000213913</v>
      </c>
      <c r="R1387" s="25">
        <v>0.3112259860627532</v>
      </c>
      <c r="S1387" s="93" t="s">
        <v>1265</v>
      </c>
      <c r="T1387" s="92">
        <v>4.8524487835644674</v>
      </c>
      <c r="U1387" s="25">
        <v>0.25506000000009954</v>
      </c>
      <c r="V1387" s="25">
        <v>0.18449999999938882</v>
      </c>
      <c r="W1387" s="25">
        <v>0.31479493896793392</v>
      </c>
      <c r="X1387" s="93" t="s">
        <v>1265</v>
      </c>
      <c r="Y1387" s="501" t="s">
        <v>1266</v>
      </c>
    </row>
    <row r="1388" spans="1:25" x14ac:dyDescent="0.25">
      <c r="A1388" s="42" t="s">
        <v>23</v>
      </c>
      <c r="B1388" s="144" t="s">
        <v>1340</v>
      </c>
      <c r="C1388" s="153" t="s">
        <v>22</v>
      </c>
      <c r="D1388" s="144">
        <v>35</v>
      </c>
      <c r="E1388" s="148" t="s">
        <v>274</v>
      </c>
      <c r="F1388" s="144">
        <v>10</v>
      </c>
      <c r="G1388" s="148" t="s">
        <v>59</v>
      </c>
      <c r="H1388" s="144" t="s">
        <v>1265</v>
      </c>
      <c r="I1388" s="144" t="s">
        <v>1290</v>
      </c>
      <c r="J1388" s="29">
        <v>-6.5984823480034907E-3</v>
      </c>
      <c r="K1388" s="29">
        <v>-1.1999999998079148E-4</v>
      </c>
      <c r="L1388" s="29">
        <v>0</v>
      </c>
      <c r="M1388" s="29">
        <v>-1.1999999998079148E-4</v>
      </c>
      <c r="N1388" s="29">
        <v>10.5</v>
      </c>
      <c r="O1388" s="35">
        <v>-6.5239232254271804E-3</v>
      </c>
      <c r="P1388" s="29">
        <v>-1.1999999998079148E-4</v>
      </c>
      <c r="Q1388" s="29">
        <v>0</v>
      </c>
      <c r="R1388" s="29">
        <v>-1.1999999998079148E-4</v>
      </c>
      <c r="S1388" s="96">
        <v>10.62</v>
      </c>
      <c r="T1388" s="35">
        <v>-3.2375731146746102E-3</v>
      </c>
      <c r="U1388" s="29">
        <v>-5.9999999990395739E-5</v>
      </c>
      <c r="V1388" s="29">
        <v>0</v>
      </c>
      <c r="W1388" s="29">
        <v>-5.9999999990395739E-5</v>
      </c>
      <c r="X1388" s="96">
        <v>10.7</v>
      </c>
      <c r="Y1388" s="502" t="s">
        <v>3350</v>
      </c>
    </row>
    <row r="1389" spans="1:25" x14ac:dyDescent="0.25">
      <c r="A1389" s="42" t="s">
        <v>23</v>
      </c>
      <c r="B1389" s="144" t="s">
        <v>1340</v>
      </c>
      <c r="C1389" s="153" t="s">
        <v>22</v>
      </c>
      <c r="D1389" s="144">
        <v>35</v>
      </c>
      <c r="E1389" s="148" t="s">
        <v>1341</v>
      </c>
      <c r="F1389" s="144">
        <v>10</v>
      </c>
      <c r="G1389" s="148" t="s">
        <v>37</v>
      </c>
      <c r="H1389" s="488">
        <v>1</v>
      </c>
      <c r="I1389" s="144" t="s">
        <v>1293</v>
      </c>
      <c r="J1389" s="29">
        <v>14.743584936683131</v>
      </c>
      <c r="K1389" s="29">
        <v>0.20400000000063301</v>
      </c>
      <c r="L1389" s="29">
        <v>0.17399999999997817</v>
      </c>
      <c r="M1389" s="29">
        <v>0.26812683565851941</v>
      </c>
      <c r="N1389" s="29">
        <v>10.5</v>
      </c>
      <c r="O1389" s="35">
        <v>16.91508743689915</v>
      </c>
      <c r="P1389" s="29">
        <v>0.23999999999978172</v>
      </c>
      <c r="Q1389" s="29">
        <v>0.19800000000213913</v>
      </c>
      <c r="R1389" s="29">
        <v>0.31113341190033306</v>
      </c>
      <c r="S1389" s="96">
        <v>10.62</v>
      </c>
      <c r="T1389" s="35">
        <v>16.983570742475635</v>
      </c>
      <c r="U1389" s="29">
        <v>0.25500000000010914</v>
      </c>
      <c r="V1389" s="29">
        <v>0.18449999999938882</v>
      </c>
      <c r="W1389" s="29">
        <v>0.31474632642785544</v>
      </c>
      <c r="X1389" s="96">
        <v>10.7</v>
      </c>
      <c r="Y1389" s="502" t="s">
        <v>3350</v>
      </c>
    </row>
    <row r="1390" spans="1:25" x14ac:dyDescent="0.25">
      <c r="A1390" s="42" t="s">
        <v>23</v>
      </c>
      <c r="B1390" s="144" t="s">
        <v>1340</v>
      </c>
      <c r="C1390" s="153" t="s">
        <v>22</v>
      </c>
      <c r="D1390" s="144">
        <v>35</v>
      </c>
      <c r="E1390" s="148" t="s">
        <v>1352</v>
      </c>
      <c r="F1390" s="144">
        <v>10</v>
      </c>
      <c r="G1390" s="148" t="s">
        <v>3350</v>
      </c>
      <c r="H1390" s="488">
        <v>1</v>
      </c>
      <c r="I1390" s="144" t="s">
        <v>1271</v>
      </c>
      <c r="J1390" s="29">
        <v>-1.8443318851044344</v>
      </c>
      <c r="K1390" s="29">
        <v>-3.0000000000015348E-2</v>
      </c>
      <c r="L1390" s="29">
        <v>-1.4999999999997016E-2</v>
      </c>
      <c r="M1390" s="29">
        <v>-3.354101966250924E-2</v>
      </c>
      <c r="N1390" s="29">
        <v>10.5</v>
      </c>
      <c r="O1390" s="35">
        <v>-1.8234919767973921</v>
      </c>
      <c r="P1390" s="29">
        <v>-2.9999999999994031E-2</v>
      </c>
      <c r="Q1390" s="29">
        <v>-1.5000000000007674E-2</v>
      </c>
      <c r="R1390" s="29">
        <v>-3.3541019662494939E-2</v>
      </c>
      <c r="S1390" s="96">
        <v>10.62</v>
      </c>
      <c r="T1390" s="35">
        <v>-2.559526283834062</v>
      </c>
      <c r="U1390" s="29">
        <v>-4.5000000000001705E-2</v>
      </c>
      <c r="V1390" s="29">
        <v>-1.4999999999997016E-2</v>
      </c>
      <c r="W1390" s="29">
        <v>-4.7434164902526367E-2</v>
      </c>
      <c r="X1390" s="96">
        <v>10.7</v>
      </c>
      <c r="Y1390" s="502" t="s">
        <v>3350</v>
      </c>
    </row>
    <row r="1391" spans="1:25" x14ac:dyDescent="0.25">
      <c r="A1391" s="42" t="s">
        <v>23</v>
      </c>
      <c r="B1391" s="144" t="s">
        <v>1340</v>
      </c>
      <c r="C1391" s="153" t="s">
        <v>22</v>
      </c>
      <c r="D1391" s="144">
        <v>35</v>
      </c>
      <c r="E1391" s="148" t="s">
        <v>1353</v>
      </c>
      <c r="F1391" s="144">
        <v>10</v>
      </c>
      <c r="G1391" s="148" t="s">
        <v>3350</v>
      </c>
      <c r="H1391" s="488">
        <v>1</v>
      </c>
      <c r="I1391" s="144" t="s">
        <v>1271</v>
      </c>
      <c r="J1391" s="29">
        <v>-8.9512925305734967</v>
      </c>
      <c r="K1391" s="29">
        <v>-0.12000000000000455</v>
      </c>
      <c r="L1391" s="29">
        <v>-0.11000000000001364</v>
      </c>
      <c r="M1391" s="29">
        <v>-0.16278820596100962</v>
      </c>
      <c r="N1391" s="29">
        <v>10.5</v>
      </c>
      <c r="O1391" s="35">
        <v>-11.558375861415286</v>
      </c>
      <c r="P1391" s="29">
        <v>-0.15999999999996817</v>
      </c>
      <c r="Q1391" s="29">
        <v>-0.14000000000010004</v>
      </c>
      <c r="R1391" s="29">
        <v>-0.2126029162547349</v>
      </c>
      <c r="S1391" s="96">
        <v>10.62</v>
      </c>
      <c r="T1391" s="35">
        <v>-10.308957919400521</v>
      </c>
      <c r="U1391" s="29">
        <v>-0.14000000000010004</v>
      </c>
      <c r="V1391" s="29">
        <v>-0.12999999999999545</v>
      </c>
      <c r="W1391" s="29">
        <v>-0.19104973174549822</v>
      </c>
      <c r="X1391" s="96">
        <v>10.7</v>
      </c>
      <c r="Y1391" s="502" t="s">
        <v>3350</v>
      </c>
    </row>
    <row r="1392" spans="1:25" x14ac:dyDescent="0.25">
      <c r="A1392" s="42" t="s">
        <v>23</v>
      </c>
      <c r="B1392" s="144" t="s">
        <v>1340</v>
      </c>
      <c r="C1392" s="153" t="s">
        <v>22</v>
      </c>
      <c r="D1392" s="144">
        <v>35</v>
      </c>
      <c r="E1392" s="148" t="s">
        <v>1354</v>
      </c>
      <c r="F1392" s="144">
        <v>10</v>
      </c>
      <c r="G1392" s="148" t="s">
        <v>3350</v>
      </c>
      <c r="H1392" s="488">
        <v>1</v>
      </c>
      <c r="I1392" s="144" t="s">
        <v>1271</v>
      </c>
      <c r="J1392" s="29">
        <v>-0.58322895183271384</v>
      </c>
      <c r="K1392" s="29">
        <v>-7.500000000163709E-3</v>
      </c>
      <c r="L1392" s="29">
        <v>-7.500000000163709E-3</v>
      </c>
      <c r="M1392" s="29">
        <v>-1.0606601718029733E-2</v>
      </c>
      <c r="N1392" s="29">
        <v>10.5</v>
      </c>
      <c r="O1392" s="35">
        <v>-0.9117459884186494</v>
      </c>
      <c r="P1392" s="29">
        <v>-7.500000000163709E-3</v>
      </c>
      <c r="Q1392" s="29">
        <v>-1.5000000000327418E-2</v>
      </c>
      <c r="R1392" s="29">
        <v>-1.6770509831614488E-2</v>
      </c>
      <c r="S1392" s="96">
        <v>10.62</v>
      </c>
      <c r="T1392" s="35">
        <v>-0.57232747609752288</v>
      </c>
      <c r="U1392" s="29">
        <v>-7.500000000163709E-3</v>
      </c>
      <c r="V1392" s="29">
        <v>-7.500000000163709E-3</v>
      </c>
      <c r="W1392" s="29">
        <v>-1.0606601718029733E-2</v>
      </c>
      <c r="X1392" s="96">
        <v>10.7</v>
      </c>
      <c r="Y1392" s="502" t="s">
        <v>3350</v>
      </c>
    </row>
    <row r="1393" spans="1:25" x14ac:dyDescent="0.25">
      <c r="A1393" s="42" t="s">
        <v>23</v>
      </c>
      <c r="B1393" s="144" t="s">
        <v>1340</v>
      </c>
      <c r="C1393" s="153" t="s">
        <v>22</v>
      </c>
      <c r="D1393" s="144">
        <v>35</v>
      </c>
      <c r="E1393" s="148" t="s">
        <v>1355</v>
      </c>
      <c r="F1393" s="144">
        <v>10</v>
      </c>
      <c r="G1393" s="148" t="s">
        <v>3350</v>
      </c>
      <c r="H1393" s="488">
        <v>1</v>
      </c>
      <c r="I1393" s="144" t="s">
        <v>1271</v>
      </c>
      <c r="J1393" s="29">
        <v>0</v>
      </c>
      <c r="K1393" s="29">
        <v>0</v>
      </c>
      <c r="L1393" s="29">
        <v>0</v>
      </c>
      <c r="M1393" s="29">
        <v>0</v>
      </c>
      <c r="N1393" s="29">
        <v>10.5</v>
      </c>
      <c r="O1393" s="35">
        <v>0</v>
      </c>
      <c r="P1393" s="29">
        <v>0</v>
      </c>
      <c r="Q1393" s="29">
        <v>0</v>
      </c>
      <c r="R1393" s="29">
        <v>0</v>
      </c>
      <c r="S1393" s="96">
        <v>10.62</v>
      </c>
      <c r="T1393" s="35">
        <v>0</v>
      </c>
      <c r="U1393" s="29">
        <v>0</v>
      </c>
      <c r="V1393" s="29">
        <v>0</v>
      </c>
      <c r="W1393" s="29">
        <v>0</v>
      </c>
      <c r="X1393" s="96">
        <v>10.7</v>
      </c>
      <c r="Y1393" s="502" t="s">
        <v>3038</v>
      </c>
    </row>
    <row r="1394" spans="1:25" ht="15.75" thickBot="1" x14ac:dyDescent="0.3">
      <c r="A1394" s="43" t="s">
        <v>23</v>
      </c>
      <c r="B1394" s="146" t="s">
        <v>1340</v>
      </c>
      <c r="C1394" s="511" t="s">
        <v>22</v>
      </c>
      <c r="D1394" s="146">
        <v>35</v>
      </c>
      <c r="E1394" s="152" t="s">
        <v>1356</v>
      </c>
      <c r="F1394" s="146">
        <v>10</v>
      </c>
      <c r="G1394" s="152" t="s">
        <v>3350</v>
      </c>
      <c r="H1394" s="498">
        <v>1</v>
      </c>
      <c r="I1394" s="146" t="s">
        <v>1271</v>
      </c>
      <c r="J1394" s="33">
        <v>-3.3125042713250061</v>
      </c>
      <c r="K1394" s="33">
        <v>-4.5000000000982254E-2</v>
      </c>
      <c r="L1394" s="33">
        <v>-4.0050000000519503E-2</v>
      </c>
      <c r="M1394" s="33">
        <v>-6.0241202678316563E-2</v>
      </c>
      <c r="N1394" s="33">
        <v>10.5</v>
      </c>
      <c r="O1394" s="36">
        <v>-2.7999836574487511</v>
      </c>
      <c r="P1394" s="33">
        <v>-4.4999999999618012E-2</v>
      </c>
      <c r="Q1394" s="33">
        <v>-2.5050000000192085E-2</v>
      </c>
      <c r="R1394" s="33">
        <v>-5.1502451397727127E-2</v>
      </c>
      <c r="S1394" s="99">
        <v>10.62</v>
      </c>
      <c r="T1394" s="36">
        <v>-3.6197167838451945</v>
      </c>
      <c r="U1394" s="33">
        <v>-5.999999999994543E-2</v>
      </c>
      <c r="V1394" s="33">
        <v>-2.9999999999972715E-2</v>
      </c>
      <c r="W1394" s="33">
        <v>-6.7082039324932674E-2</v>
      </c>
      <c r="X1394" s="99">
        <v>10.7</v>
      </c>
      <c r="Y1394" s="510" t="s">
        <v>3350</v>
      </c>
    </row>
    <row r="1395" spans="1:25" x14ac:dyDescent="0.25">
      <c r="A1395" s="41" t="s">
        <v>23</v>
      </c>
      <c r="B1395" s="142" t="s">
        <v>1357</v>
      </c>
      <c r="C1395" s="147" t="s">
        <v>22</v>
      </c>
      <c r="D1395" s="142">
        <v>35</v>
      </c>
      <c r="E1395" s="147" t="s">
        <v>1311</v>
      </c>
      <c r="F1395" s="142">
        <v>35</v>
      </c>
      <c r="G1395" s="147" t="s">
        <v>31</v>
      </c>
      <c r="H1395" s="142" t="s">
        <v>1264</v>
      </c>
      <c r="I1395" s="142" t="s">
        <v>30</v>
      </c>
      <c r="J1395" s="25">
        <v>0</v>
      </c>
      <c r="K1395" s="25">
        <v>0</v>
      </c>
      <c r="L1395" s="25">
        <v>0</v>
      </c>
      <c r="M1395" s="25">
        <v>0</v>
      </c>
      <c r="N1395" s="25">
        <v>34.4</v>
      </c>
      <c r="O1395" s="92">
        <v>0</v>
      </c>
      <c r="P1395" s="25">
        <v>0</v>
      </c>
      <c r="Q1395" s="25">
        <v>0</v>
      </c>
      <c r="R1395" s="25">
        <v>0</v>
      </c>
      <c r="S1395" s="93">
        <v>34.5</v>
      </c>
      <c r="T1395" s="92">
        <v>0</v>
      </c>
      <c r="U1395" s="25">
        <v>0</v>
      </c>
      <c r="V1395" s="25">
        <v>0</v>
      </c>
      <c r="W1395" s="25">
        <v>0</v>
      </c>
      <c r="X1395" s="93">
        <v>34.5</v>
      </c>
      <c r="Y1395" s="501" t="s">
        <v>1283</v>
      </c>
    </row>
    <row r="1396" spans="1:25" x14ac:dyDescent="0.25">
      <c r="A1396" s="42" t="s">
        <v>23</v>
      </c>
      <c r="B1396" s="144" t="s">
        <v>1357</v>
      </c>
      <c r="C1396" s="153" t="s">
        <v>22</v>
      </c>
      <c r="D1396" s="144">
        <v>35</v>
      </c>
      <c r="E1396" s="148" t="s">
        <v>274</v>
      </c>
      <c r="F1396" s="144">
        <v>10</v>
      </c>
      <c r="G1396" s="148" t="s">
        <v>59</v>
      </c>
      <c r="H1396" s="144" t="s">
        <v>1265</v>
      </c>
      <c r="I1396" s="144" t="s">
        <v>1323</v>
      </c>
      <c r="J1396" s="29">
        <v>0</v>
      </c>
      <c r="K1396" s="29">
        <v>0</v>
      </c>
      <c r="L1396" s="29">
        <v>0</v>
      </c>
      <c r="M1396" s="29">
        <v>0</v>
      </c>
      <c r="N1396" s="29">
        <v>10.44</v>
      </c>
      <c r="O1396" s="35">
        <v>0</v>
      </c>
      <c r="P1396" s="29">
        <v>0</v>
      </c>
      <c r="Q1396" s="29">
        <v>0</v>
      </c>
      <c r="R1396" s="29">
        <v>0</v>
      </c>
      <c r="S1396" s="96">
        <v>10.5</v>
      </c>
      <c r="T1396" s="35">
        <v>0</v>
      </c>
      <c r="U1396" s="29">
        <v>0</v>
      </c>
      <c r="V1396" s="29">
        <v>0</v>
      </c>
      <c r="W1396" s="29">
        <v>0</v>
      </c>
      <c r="X1396" s="96">
        <v>10.56</v>
      </c>
      <c r="Y1396" s="502" t="s">
        <v>3350</v>
      </c>
    </row>
    <row r="1397" spans="1:25" x14ac:dyDescent="0.25">
      <c r="A1397" s="42" t="s">
        <v>23</v>
      </c>
      <c r="B1397" s="144" t="s">
        <v>1357</v>
      </c>
      <c r="C1397" s="153" t="s">
        <v>22</v>
      </c>
      <c r="D1397" s="144">
        <v>35</v>
      </c>
      <c r="E1397" s="148" t="s">
        <v>1358</v>
      </c>
      <c r="F1397" s="144">
        <v>10</v>
      </c>
      <c r="G1397" s="148" t="s">
        <v>37</v>
      </c>
      <c r="H1397" s="488">
        <v>1</v>
      </c>
      <c r="I1397" s="144" t="s">
        <v>1293</v>
      </c>
      <c r="J1397" s="29">
        <v>0</v>
      </c>
      <c r="K1397" s="29">
        <v>0</v>
      </c>
      <c r="L1397" s="29">
        <v>0</v>
      </c>
      <c r="M1397" s="29">
        <v>0</v>
      </c>
      <c r="N1397" s="29">
        <v>10.44</v>
      </c>
      <c r="O1397" s="35">
        <v>0</v>
      </c>
      <c r="P1397" s="29">
        <v>0</v>
      </c>
      <c r="Q1397" s="29">
        <v>0</v>
      </c>
      <c r="R1397" s="29">
        <v>0</v>
      </c>
      <c r="S1397" s="96">
        <v>10.5</v>
      </c>
      <c r="T1397" s="35">
        <v>0</v>
      </c>
      <c r="U1397" s="29">
        <v>0</v>
      </c>
      <c r="V1397" s="29">
        <v>0</v>
      </c>
      <c r="W1397" s="29">
        <v>0</v>
      </c>
      <c r="X1397" s="96">
        <v>10.56</v>
      </c>
      <c r="Y1397" s="502" t="s">
        <v>3040</v>
      </c>
    </row>
    <row r="1398" spans="1:25" x14ac:dyDescent="0.25">
      <c r="A1398" s="46" t="s">
        <v>23</v>
      </c>
      <c r="B1398" s="145" t="s">
        <v>1357</v>
      </c>
      <c r="C1398" s="149" t="s">
        <v>22</v>
      </c>
      <c r="D1398" s="145">
        <v>35</v>
      </c>
      <c r="E1398" s="149" t="s">
        <v>1313</v>
      </c>
      <c r="F1398" s="145">
        <v>35</v>
      </c>
      <c r="G1398" s="149" t="s">
        <v>31</v>
      </c>
      <c r="H1398" s="145" t="s">
        <v>1264</v>
      </c>
      <c r="I1398" s="145" t="s">
        <v>61</v>
      </c>
      <c r="J1398" s="31">
        <v>1.5960791465738102</v>
      </c>
      <c r="K1398" s="31">
        <v>7.7200000000020738E-2</v>
      </c>
      <c r="L1398" s="31">
        <v>5.599999999958527E-2</v>
      </c>
      <c r="M1398" s="31">
        <v>9.5372113324371455E-2</v>
      </c>
      <c r="N1398" s="31">
        <v>34.5</v>
      </c>
      <c r="O1398" s="97">
        <v>2.2474763672107958</v>
      </c>
      <c r="P1398" s="31">
        <v>0.10019999999945867</v>
      </c>
      <c r="Q1398" s="31">
        <v>9.0000000000145519E-2</v>
      </c>
      <c r="R1398" s="31">
        <v>0.13468496575311481</v>
      </c>
      <c r="S1398" s="98">
        <v>34.6</v>
      </c>
      <c r="T1398" s="97">
        <v>1.9866322369125526</v>
      </c>
      <c r="U1398" s="31">
        <v>9.6299999999546346E-2</v>
      </c>
      <c r="V1398" s="31">
        <v>7.0000000000618456E-2</v>
      </c>
      <c r="W1398" s="31">
        <v>0.11905330738790591</v>
      </c>
      <c r="X1398" s="98">
        <v>34.6</v>
      </c>
      <c r="Y1398" s="503" t="s">
        <v>1283</v>
      </c>
    </row>
    <row r="1399" spans="1:25" x14ac:dyDescent="0.25">
      <c r="A1399" s="42" t="s">
        <v>23</v>
      </c>
      <c r="B1399" s="144" t="s">
        <v>1357</v>
      </c>
      <c r="C1399" s="153" t="s">
        <v>22</v>
      </c>
      <c r="D1399" s="144">
        <v>35</v>
      </c>
      <c r="E1399" s="148" t="s">
        <v>622</v>
      </c>
      <c r="F1399" s="144">
        <v>10</v>
      </c>
      <c r="G1399" s="148" t="s">
        <v>59</v>
      </c>
      <c r="H1399" s="144" t="s">
        <v>1265</v>
      </c>
      <c r="I1399" s="144" t="s">
        <v>1324</v>
      </c>
      <c r="J1399" s="29">
        <v>-6.6364046614045991E-2</v>
      </c>
      <c r="K1399" s="29">
        <v>-1.1999999999989085E-3</v>
      </c>
      <c r="L1399" s="29">
        <v>0</v>
      </c>
      <c r="M1399" s="29">
        <v>-1.1999999999989085E-3</v>
      </c>
      <c r="N1399" s="29">
        <v>10.44</v>
      </c>
      <c r="O1399" s="35">
        <v>-1.1018458121284882E-2</v>
      </c>
      <c r="P1399" s="29">
        <v>-2.0000000000436558E-4</v>
      </c>
      <c r="Q1399" s="29">
        <v>0</v>
      </c>
      <c r="R1399" s="29">
        <v>-2.0000000000436558E-4</v>
      </c>
      <c r="S1399" s="96">
        <v>10.48</v>
      </c>
      <c r="T1399" s="35">
        <v>-1.6433601675649643E-2</v>
      </c>
      <c r="U1399" s="29">
        <v>-2.999999999974534E-4</v>
      </c>
      <c r="V1399" s="29">
        <v>0</v>
      </c>
      <c r="W1399" s="29">
        <v>-2.999999999974534E-4</v>
      </c>
      <c r="X1399" s="96">
        <v>10.54</v>
      </c>
      <c r="Y1399" s="502" t="s">
        <v>3350</v>
      </c>
    </row>
    <row r="1400" spans="1:25" x14ac:dyDescent="0.25">
      <c r="A1400" s="42" t="s">
        <v>23</v>
      </c>
      <c r="B1400" s="144" t="s">
        <v>1357</v>
      </c>
      <c r="C1400" s="153" t="s">
        <v>22</v>
      </c>
      <c r="D1400" s="144">
        <v>35</v>
      </c>
      <c r="E1400" s="148" t="s">
        <v>1298</v>
      </c>
      <c r="F1400" s="144">
        <v>10</v>
      </c>
      <c r="G1400" s="148" t="s">
        <v>37</v>
      </c>
      <c r="H1400" s="144">
        <v>2</v>
      </c>
      <c r="I1400" s="144" t="s">
        <v>1299</v>
      </c>
      <c r="J1400" s="29">
        <v>5.2208257993228182</v>
      </c>
      <c r="K1400" s="29">
        <v>7.6000000000021828E-2</v>
      </c>
      <c r="L1400" s="29">
        <v>5.599999999958527E-2</v>
      </c>
      <c r="M1400" s="29">
        <v>9.440338976941913E-2</v>
      </c>
      <c r="N1400" s="29">
        <v>10.44</v>
      </c>
      <c r="O1400" s="35">
        <v>7.4119096569308756</v>
      </c>
      <c r="P1400" s="29">
        <v>9.9999999999454303E-2</v>
      </c>
      <c r="Q1400" s="29">
        <v>9.0000000000145519E-2</v>
      </c>
      <c r="R1400" s="29">
        <v>0.13453624047042884</v>
      </c>
      <c r="S1400" s="96">
        <v>10.48</v>
      </c>
      <c r="T1400" s="35">
        <v>6.5082964447673799</v>
      </c>
      <c r="U1400" s="29">
        <v>9.5999999999548891E-2</v>
      </c>
      <c r="V1400" s="29">
        <v>7.0000000000618456E-2</v>
      </c>
      <c r="W1400" s="29">
        <v>0.11881077392223305</v>
      </c>
      <c r="X1400" s="96">
        <v>10.54</v>
      </c>
      <c r="Y1400" s="502" t="s">
        <v>3350</v>
      </c>
    </row>
    <row r="1401" spans="1:25" x14ac:dyDescent="0.25">
      <c r="A1401" s="42" t="s">
        <v>23</v>
      </c>
      <c r="B1401" s="144" t="s">
        <v>1357</v>
      </c>
      <c r="C1401" s="153" t="s">
        <v>22</v>
      </c>
      <c r="D1401" s="144">
        <v>35</v>
      </c>
      <c r="E1401" s="148" t="s">
        <v>1359</v>
      </c>
      <c r="F1401" s="144">
        <v>10</v>
      </c>
      <c r="G1401" s="148" t="s">
        <v>3350</v>
      </c>
      <c r="H1401" s="488">
        <v>1</v>
      </c>
      <c r="I1401" s="144" t="s">
        <v>1271</v>
      </c>
      <c r="J1401" s="29">
        <v>-2.7651686089110381</v>
      </c>
      <c r="K1401" s="29">
        <v>-3.999999999996362E-2</v>
      </c>
      <c r="L1401" s="29">
        <v>-2.9999999999745341E-2</v>
      </c>
      <c r="M1401" s="29">
        <v>-4.99999999998181E-2</v>
      </c>
      <c r="N1401" s="29">
        <v>10.44</v>
      </c>
      <c r="O1401" s="35">
        <v>-3.5209085216307483</v>
      </c>
      <c r="P1401" s="29">
        <v>-4.9999999999727152E-2</v>
      </c>
      <c r="Q1401" s="29">
        <v>-4.0000000000418368E-2</v>
      </c>
      <c r="R1401" s="29">
        <v>-6.4031242374376782E-2</v>
      </c>
      <c r="S1401" s="96">
        <v>10.5</v>
      </c>
      <c r="T1401" s="35">
        <v>-3.5009033595799113</v>
      </c>
      <c r="U1401" s="29">
        <v>-5.0000000000181899E-2</v>
      </c>
      <c r="V1401" s="29">
        <v>-3.999999999996362E-2</v>
      </c>
      <c r="W1401" s="29">
        <v>-6.4031242374447808E-2</v>
      </c>
      <c r="X1401" s="96">
        <v>10.56</v>
      </c>
      <c r="Y1401" s="502" t="s">
        <v>3350</v>
      </c>
    </row>
    <row r="1402" spans="1:25" x14ac:dyDescent="0.25">
      <c r="A1402" s="42" t="s">
        <v>23</v>
      </c>
      <c r="B1402" s="144" t="s">
        <v>1357</v>
      </c>
      <c r="C1402" s="153" t="s">
        <v>22</v>
      </c>
      <c r="D1402" s="144">
        <v>35</v>
      </c>
      <c r="E1402" s="148" t="s">
        <v>1360</v>
      </c>
      <c r="F1402" s="144">
        <v>10</v>
      </c>
      <c r="G1402" s="148" t="s">
        <v>3350</v>
      </c>
      <c r="H1402" s="488">
        <v>1</v>
      </c>
      <c r="I1402" s="144" t="s">
        <v>1271</v>
      </c>
      <c r="J1402" s="29">
        <v>-1.236620995696238</v>
      </c>
      <c r="K1402" s="29">
        <v>-1.9999999998617568E-2</v>
      </c>
      <c r="L1402" s="29">
        <v>-1.0000000000218279E-2</v>
      </c>
      <c r="M1402" s="29">
        <v>-2.236067977385903E-2</v>
      </c>
      <c r="N1402" s="29">
        <v>10.44</v>
      </c>
      <c r="O1402" s="35">
        <v>-1.2295545900065452</v>
      </c>
      <c r="P1402" s="29">
        <v>-1.9999999998617568E-2</v>
      </c>
      <c r="Q1402" s="29">
        <v>-1.0000000000218279E-2</v>
      </c>
      <c r="R1402" s="29">
        <v>-2.236067977385903E-2</v>
      </c>
      <c r="S1402" s="96">
        <v>10.5</v>
      </c>
      <c r="T1402" s="35">
        <v>-1.2225684844704614</v>
      </c>
      <c r="U1402" s="29">
        <v>-2.0000000000436557E-2</v>
      </c>
      <c r="V1402" s="29">
        <v>-1.0000000000218279E-2</v>
      </c>
      <c r="W1402" s="29">
        <v>-2.2360679775485982E-2</v>
      </c>
      <c r="X1402" s="96">
        <v>10.56</v>
      </c>
      <c r="Y1402" s="502" t="s">
        <v>3350</v>
      </c>
    </row>
    <row r="1403" spans="1:25" x14ac:dyDescent="0.25">
      <c r="A1403" s="42" t="s">
        <v>23</v>
      </c>
      <c r="B1403" s="144" t="s">
        <v>1357</v>
      </c>
      <c r="C1403" s="153" t="s">
        <v>22</v>
      </c>
      <c r="D1403" s="144">
        <v>35</v>
      </c>
      <c r="E1403" s="148" t="s">
        <v>1361</v>
      </c>
      <c r="F1403" s="144">
        <v>10</v>
      </c>
      <c r="G1403" s="148" t="s">
        <v>3350</v>
      </c>
      <c r="H1403" s="144">
        <v>2</v>
      </c>
      <c r="I1403" s="144" t="s">
        <v>1271</v>
      </c>
      <c r="J1403" s="29">
        <v>-0.61831049787904824</v>
      </c>
      <c r="K1403" s="29">
        <v>-9.9999999999909051E-3</v>
      </c>
      <c r="L1403" s="29">
        <v>-4.9999999999954525E-3</v>
      </c>
      <c r="M1403" s="29">
        <v>-1.118033988748878E-2</v>
      </c>
      <c r="N1403" s="29">
        <v>10.44</v>
      </c>
      <c r="O1403" s="35">
        <v>-1.9863807866001379</v>
      </c>
      <c r="P1403" s="29">
        <v>-2.0000000000038654E-2</v>
      </c>
      <c r="Q1403" s="29">
        <v>-3.0000000000001137E-2</v>
      </c>
      <c r="R1403" s="29">
        <v>-3.6055512754662282E-2</v>
      </c>
      <c r="S1403" s="96">
        <v>10.48</v>
      </c>
      <c r="T1403" s="35">
        <v>-0.98753655804344387</v>
      </c>
      <c r="U1403" s="29">
        <v>-1.4999999999986358E-2</v>
      </c>
      <c r="V1403" s="29">
        <v>-1.0000000000019327E-2</v>
      </c>
      <c r="W1403" s="29">
        <v>-1.8027756377319317E-2</v>
      </c>
      <c r="X1403" s="96">
        <v>10.54</v>
      </c>
      <c r="Y1403" s="502" t="s">
        <v>3350</v>
      </c>
    </row>
    <row r="1404" spans="1:25" ht="15.75" thickBot="1" x14ac:dyDescent="0.3">
      <c r="A1404" s="43" t="s">
        <v>23</v>
      </c>
      <c r="B1404" s="146" t="s">
        <v>1357</v>
      </c>
      <c r="C1404" s="511" t="s">
        <v>22</v>
      </c>
      <c r="D1404" s="146">
        <v>35</v>
      </c>
      <c r="E1404" s="152" t="s">
        <v>1362</v>
      </c>
      <c r="F1404" s="146">
        <v>10</v>
      </c>
      <c r="G1404" s="152" t="s">
        <v>3350</v>
      </c>
      <c r="H1404" s="146">
        <v>2</v>
      </c>
      <c r="I1404" s="146" t="s">
        <v>1271</v>
      </c>
      <c r="J1404" s="33">
        <v>-0.61831049787623638</v>
      </c>
      <c r="K1404" s="33">
        <v>-4.9999999998817657E-3</v>
      </c>
      <c r="L1404" s="33">
        <v>-9.9999999999909051E-3</v>
      </c>
      <c r="M1404" s="33">
        <v>-1.1180339887437937E-2</v>
      </c>
      <c r="N1404" s="33">
        <v>10.44</v>
      </c>
      <c r="O1404" s="36">
        <v>-0.7791226455603375</v>
      </c>
      <c r="P1404" s="33">
        <v>-9.9999999999909051E-3</v>
      </c>
      <c r="Q1404" s="33">
        <v>-9.9999999999909051E-3</v>
      </c>
      <c r="R1404" s="33">
        <v>-1.4142135623718088E-2</v>
      </c>
      <c r="S1404" s="99">
        <v>10.48</v>
      </c>
      <c r="T1404" s="36">
        <v>-0.77468741228390303</v>
      </c>
      <c r="U1404" s="33">
        <v>-9.9999999999909051E-3</v>
      </c>
      <c r="V1404" s="33">
        <v>-9.9999999999909051E-3</v>
      </c>
      <c r="W1404" s="33">
        <v>-1.4142135623718088E-2</v>
      </c>
      <c r="X1404" s="99">
        <v>10.54</v>
      </c>
      <c r="Y1404" s="510" t="s">
        <v>3350</v>
      </c>
    </row>
    <row r="1405" spans="1:25" x14ac:dyDescent="0.25">
      <c r="A1405" s="41" t="s">
        <v>23</v>
      </c>
      <c r="B1405" s="142" t="s">
        <v>1363</v>
      </c>
      <c r="C1405" s="147" t="s">
        <v>22</v>
      </c>
      <c r="D1405" s="142">
        <v>35</v>
      </c>
      <c r="E1405" s="147" t="s">
        <v>1311</v>
      </c>
      <c r="F1405" s="142">
        <v>35</v>
      </c>
      <c r="G1405" s="147" t="s">
        <v>31</v>
      </c>
      <c r="H1405" s="142" t="s">
        <v>1264</v>
      </c>
      <c r="I1405" s="142" t="s">
        <v>30</v>
      </c>
      <c r="J1405" s="25">
        <v>5.214981209002036</v>
      </c>
      <c r="K1405" s="25">
        <v>0.27010000000043877</v>
      </c>
      <c r="L1405" s="25">
        <v>0.1919999999954598</v>
      </c>
      <c r="M1405" s="25">
        <v>0.3313880052121585</v>
      </c>
      <c r="N1405" s="25" t="s">
        <v>1265</v>
      </c>
      <c r="O1405" s="92">
        <v>11.575450821808724</v>
      </c>
      <c r="P1405" s="25">
        <v>0.65120000000166334</v>
      </c>
      <c r="Q1405" s="25">
        <v>0.35099999999511056</v>
      </c>
      <c r="R1405" s="25">
        <v>0.73977188375791492</v>
      </c>
      <c r="S1405" s="93" t="s">
        <v>1265</v>
      </c>
      <c r="T1405" s="92">
        <v>7.0055966974783823</v>
      </c>
      <c r="U1405" s="25">
        <v>0.38410000000183575</v>
      </c>
      <c r="V1405" s="25">
        <v>0.23000099999808299</v>
      </c>
      <c r="W1405" s="25">
        <v>0.44769774402103968</v>
      </c>
      <c r="X1405" s="93" t="s">
        <v>1265</v>
      </c>
      <c r="Y1405" s="501" t="s">
        <v>1266</v>
      </c>
    </row>
    <row r="1406" spans="1:25" x14ac:dyDescent="0.25">
      <c r="A1406" s="42" t="s">
        <v>23</v>
      </c>
      <c r="B1406" s="144" t="s">
        <v>1363</v>
      </c>
      <c r="C1406" s="153" t="s">
        <v>22</v>
      </c>
      <c r="D1406" s="144">
        <v>35</v>
      </c>
      <c r="E1406" s="148" t="s">
        <v>274</v>
      </c>
      <c r="F1406" s="144">
        <v>10</v>
      </c>
      <c r="G1406" s="148" t="s">
        <v>59</v>
      </c>
      <c r="H1406" s="144" t="s">
        <v>1265</v>
      </c>
      <c r="I1406" s="144" t="s">
        <v>1323</v>
      </c>
      <c r="J1406" s="29">
        <v>-5.5092290606424408E-3</v>
      </c>
      <c r="K1406" s="29">
        <v>-1.0000000000218279E-4</v>
      </c>
      <c r="L1406" s="29">
        <v>0</v>
      </c>
      <c r="M1406" s="29">
        <v>-1.0000000000218279E-4</v>
      </c>
      <c r="N1406" s="29">
        <v>10.48</v>
      </c>
      <c r="O1406" s="35">
        <v>-1.0955734450765236E-2</v>
      </c>
      <c r="P1406" s="29">
        <v>-2.0000000000436558E-4</v>
      </c>
      <c r="Q1406" s="29">
        <v>0</v>
      </c>
      <c r="R1406" s="29">
        <v>-2.0000000000436558E-4</v>
      </c>
      <c r="S1406" s="96">
        <v>10.54</v>
      </c>
      <c r="T1406" s="35">
        <v>-5.4778672253826179E-3</v>
      </c>
      <c r="U1406" s="29">
        <v>-1.0000000000218279E-4</v>
      </c>
      <c r="V1406" s="29">
        <v>0</v>
      </c>
      <c r="W1406" s="29">
        <v>-1.0000000000218279E-4</v>
      </c>
      <c r="X1406" s="96">
        <v>10.54</v>
      </c>
      <c r="Y1406" s="502" t="s">
        <v>3350</v>
      </c>
    </row>
    <row r="1407" spans="1:25" x14ac:dyDescent="0.25">
      <c r="A1407" s="42" t="s">
        <v>23</v>
      </c>
      <c r="B1407" s="144" t="s">
        <v>1363</v>
      </c>
      <c r="C1407" s="153" t="s">
        <v>22</v>
      </c>
      <c r="D1407" s="144">
        <v>35</v>
      </c>
      <c r="E1407" s="148" t="s">
        <v>1358</v>
      </c>
      <c r="F1407" s="144">
        <v>10</v>
      </c>
      <c r="G1407" s="148" t="s">
        <v>37</v>
      </c>
      <c r="H1407" s="488">
        <v>1</v>
      </c>
      <c r="I1407" s="144" t="s">
        <v>1293</v>
      </c>
      <c r="J1407" s="29">
        <v>18.252434231507127</v>
      </c>
      <c r="K1407" s="29">
        <v>0.27000000000043656</v>
      </c>
      <c r="L1407" s="29">
        <v>0.1919999999954598</v>
      </c>
      <c r="M1407" s="29">
        <v>0.33130650461240918</v>
      </c>
      <c r="N1407" s="29">
        <v>10.48</v>
      </c>
      <c r="O1407" s="35">
        <v>40.514077876330532</v>
      </c>
      <c r="P1407" s="29">
        <v>0.65100000000165892</v>
      </c>
      <c r="Q1407" s="29">
        <v>0.35099999999511056</v>
      </c>
      <c r="R1407" s="29">
        <v>0.73959583557421926</v>
      </c>
      <c r="S1407" s="96">
        <v>10.54</v>
      </c>
      <c r="T1407" s="35">
        <v>24.519588441174339</v>
      </c>
      <c r="U1407" s="29">
        <v>0.38400000000183354</v>
      </c>
      <c r="V1407" s="29">
        <v>0.23000099999808299</v>
      </c>
      <c r="W1407" s="29">
        <v>0.44761195247840102</v>
      </c>
      <c r="X1407" s="96">
        <v>10.54</v>
      </c>
      <c r="Y1407" s="502" t="s">
        <v>3350</v>
      </c>
    </row>
    <row r="1408" spans="1:25" x14ac:dyDescent="0.25">
      <c r="A1408" s="46" t="s">
        <v>23</v>
      </c>
      <c r="B1408" s="145" t="s">
        <v>1363</v>
      </c>
      <c r="C1408" s="149" t="s">
        <v>22</v>
      </c>
      <c r="D1408" s="145">
        <v>35</v>
      </c>
      <c r="E1408" s="149" t="s">
        <v>1313</v>
      </c>
      <c r="F1408" s="145">
        <v>35</v>
      </c>
      <c r="G1408" s="149" t="s">
        <v>31</v>
      </c>
      <c r="H1408" s="145" t="s">
        <v>1264</v>
      </c>
      <c r="I1408" s="145" t="s">
        <v>61</v>
      </c>
      <c r="J1408" s="31">
        <v>1.9645851335290665</v>
      </c>
      <c r="K1408" s="31">
        <v>9.0099999999229116E-2</v>
      </c>
      <c r="L1408" s="31">
        <v>8.7500399999953515E-2</v>
      </c>
      <c r="M1408" s="31">
        <v>0.12559589961464884</v>
      </c>
      <c r="N1408" s="31" t="s">
        <v>1265</v>
      </c>
      <c r="O1408" s="97">
        <v>4.3796874752182298</v>
      </c>
      <c r="P1408" s="31">
        <v>0.2400999999997839</v>
      </c>
      <c r="Q1408" s="31">
        <v>0.14999999999918145</v>
      </c>
      <c r="R1408" s="31">
        <v>0.28310423875253204</v>
      </c>
      <c r="S1408" s="98" t="s">
        <v>1265</v>
      </c>
      <c r="T1408" s="97">
        <v>2.4572768165830516</v>
      </c>
      <c r="U1408" s="31">
        <v>0.13209999999960928</v>
      </c>
      <c r="V1408" s="31">
        <v>8.8799999999537249E-2</v>
      </c>
      <c r="W1408" s="31">
        <v>0.15917239082144424</v>
      </c>
      <c r="X1408" s="98" t="s">
        <v>1265</v>
      </c>
      <c r="Y1408" s="503" t="s">
        <v>1266</v>
      </c>
    </row>
    <row r="1409" spans="1:25" x14ac:dyDescent="0.25">
      <c r="A1409" s="42" t="s">
        <v>23</v>
      </c>
      <c r="B1409" s="144" t="s">
        <v>1363</v>
      </c>
      <c r="C1409" s="153" t="s">
        <v>22</v>
      </c>
      <c r="D1409" s="144">
        <v>35</v>
      </c>
      <c r="E1409" s="148" t="s">
        <v>622</v>
      </c>
      <c r="F1409" s="144">
        <v>10</v>
      </c>
      <c r="G1409" s="148" t="s">
        <v>59</v>
      </c>
      <c r="H1409" s="144" t="s">
        <v>1265</v>
      </c>
      <c r="I1409" s="144" t="s">
        <v>1324</v>
      </c>
      <c r="J1409" s="29">
        <v>-5.4778672248844088E-3</v>
      </c>
      <c r="K1409" s="29">
        <v>-9.9999999993087836E-5</v>
      </c>
      <c r="L1409" s="29">
        <v>0</v>
      </c>
      <c r="M1409" s="29">
        <v>-9.9999999993087836E-5</v>
      </c>
      <c r="N1409" s="29">
        <v>10.54</v>
      </c>
      <c r="O1409" s="35">
        <v>-5.416202678755421E-3</v>
      </c>
      <c r="P1409" s="29">
        <v>-1.0000000000218279E-4</v>
      </c>
      <c r="Q1409" s="29">
        <v>0</v>
      </c>
      <c r="R1409" s="29">
        <v>-1.0000000000218279E-4</v>
      </c>
      <c r="S1409" s="96">
        <v>10.66</v>
      </c>
      <c r="T1409" s="35">
        <v>-5.4060599771098118E-3</v>
      </c>
      <c r="U1409" s="29">
        <v>-1.0000000000218279E-4</v>
      </c>
      <c r="V1409" s="29">
        <v>0</v>
      </c>
      <c r="W1409" s="29">
        <v>-1.0000000000218279E-4</v>
      </c>
      <c r="X1409" s="96">
        <v>10.68</v>
      </c>
      <c r="Y1409" s="502" t="s">
        <v>3350</v>
      </c>
    </row>
    <row r="1410" spans="1:25" x14ac:dyDescent="0.25">
      <c r="A1410" s="42" t="s">
        <v>23</v>
      </c>
      <c r="B1410" s="144" t="s">
        <v>1363</v>
      </c>
      <c r="C1410" s="153" t="s">
        <v>22</v>
      </c>
      <c r="D1410" s="144">
        <v>35</v>
      </c>
      <c r="E1410" s="148" t="s">
        <v>1298</v>
      </c>
      <c r="F1410" s="144">
        <v>10</v>
      </c>
      <c r="G1410" s="148" t="s">
        <v>37</v>
      </c>
      <c r="H1410" s="144">
        <v>2</v>
      </c>
      <c r="I1410" s="144" t="s">
        <v>1299</v>
      </c>
      <c r="J1410" s="29">
        <v>6.8760479673517327</v>
      </c>
      <c r="K1410" s="29">
        <v>8.9999999999236024E-2</v>
      </c>
      <c r="L1410" s="29">
        <v>8.7500399999953515E-2</v>
      </c>
      <c r="M1410" s="29">
        <v>0.12552418093743672</v>
      </c>
      <c r="N1410" s="29">
        <v>10.54</v>
      </c>
      <c r="O1410" s="35">
        <v>15.328906163263804</v>
      </c>
      <c r="P1410" s="29">
        <v>0.23999999999978172</v>
      </c>
      <c r="Q1410" s="29">
        <v>0.14999999999918145</v>
      </c>
      <c r="R1410" s="29">
        <v>0.2830194339610792</v>
      </c>
      <c r="S1410" s="96">
        <v>10.66</v>
      </c>
      <c r="T1410" s="35">
        <v>8.6004688580406814</v>
      </c>
      <c r="U1410" s="29">
        <v>0.1319999999996071</v>
      </c>
      <c r="V1410" s="29">
        <v>8.8799999999537249E-2</v>
      </c>
      <c r="W1410" s="29">
        <v>0.15908940882351058</v>
      </c>
      <c r="X1410" s="96">
        <v>10.68</v>
      </c>
      <c r="Y1410" s="502" t="s">
        <v>3350</v>
      </c>
    </row>
    <row r="1411" spans="1:25" x14ac:dyDescent="0.25">
      <c r="A1411" s="42" t="s">
        <v>23</v>
      </c>
      <c r="B1411" s="144" t="s">
        <v>1363</v>
      </c>
      <c r="C1411" s="153" t="s">
        <v>22</v>
      </c>
      <c r="D1411" s="144">
        <v>35</v>
      </c>
      <c r="E1411" s="148" t="s">
        <v>1364</v>
      </c>
      <c r="F1411" s="144">
        <v>10</v>
      </c>
      <c r="G1411" s="148" t="s">
        <v>3350</v>
      </c>
      <c r="H1411" s="488">
        <v>1</v>
      </c>
      <c r="I1411" s="144" t="s">
        <v>1271</v>
      </c>
      <c r="J1411" s="29">
        <v>-8.6056908968575065</v>
      </c>
      <c r="K1411" s="29">
        <v>-0.11999999999898137</v>
      </c>
      <c r="L1411" s="29">
        <v>-0.1000000000003638</v>
      </c>
      <c r="M1411" s="29">
        <v>-0.15620499351758346</v>
      </c>
      <c r="N1411" s="29">
        <v>10.48</v>
      </c>
      <c r="O1411" s="35">
        <v>-14.698660184941065</v>
      </c>
      <c r="P1411" s="29">
        <v>-0.24000000000160071</v>
      </c>
      <c r="Q1411" s="29">
        <v>-0.11999999999898137</v>
      </c>
      <c r="R1411" s="29">
        <v>-0.26832815730095094</v>
      </c>
      <c r="S1411" s="96">
        <v>10.54</v>
      </c>
      <c r="T1411" s="35">
        <v>-7.9002924645202715</v>
      </c>
      <c r="U1411" s="29">
        <v>-0.12000000000261934</v>
      </c>
      <c r="V1411" s="29">
        <v>-8.000000000174623E-2</v>
      </c>
      <c r="W1411" s="29">
        <v>-0.14422205102170763</v>
      </c>
      <c r="X1411" s="96">
        <v>10.54</v>
      </c>
      <c r="Y1411" s="502" t="s">
        <v>3350</v>
      </c>
    </row>
    <row r="1412" spans="1:25" x14ac:dyDescent="0.25">
      <c r="A1412" s="42" t="s">
        <v>23</v>
      </c>
      <c r="B1412" s="144" t="s">
        <v>1363</v>
      </c>
      <c r="C1412" s="153" t="s">
        <v>22</v>
      </c>
      <c r="D1412" s="144">
        <v>35</v>
      </c>
      <c r="E1412" s="148" t="s">
        <v>1365</v>
      </c>
      <c r="F1412" s="144">
        <v>10</v>
      </c>
      <c r="G1412" s="148" t="s">
        <v>3350</v>
      </c>
      <c r="H1412" s="488">
        <v>1</v>
      </c>
      <c r="I1412" s="144" t="s">
        <v>1271</v>
      </c>
      <c r="J1412" s="29">
        <v>-3.5276278127456004</v>
      </c>
      <c r="K1412" s="29">
        <v>-5.0000000001091394E-2</v>
      </c>
      <c r="L1412" s="29">
        <v>-3.999999999996362E-2</v>
      </c>
      <c r="M1412" s="29">
        <v>-6.403124237515799E-2</v>
      </c>
      <c r="N1412" s="29">
        <v>10.48</v>
      </c>
      <c r="O1412" s="35">
        <v>-7.9002924643820931</v>
      </c>
      <c r="P1412" s="29">
        <v>-0.12000000000080036</v>
      </c>
      <c r="Q1412" s="29">
        <v>-7.999999999992724E-2</v>
      </c>
      <c r="R1412" s="29">
        <v>-0.14422205101918514</v>
      </c>
      <c r="S1412" s="96">
        <v>10.54</v>
      </c>
      <c r="T1412" s="35">
        <v>-6.3882360554000739</v>
      </c>
      <c r="U1412" s="29">
        <v>-0.1000000000003638</v>
      </c>
      <c r="V1412" s="29">
        <v>-6.0000000000400178E-2</v>
      </c>
      <c r="W1412" s="29">
        <v>-0.11661903789742385</v>
      </c>
      <c r="X1412" s="96">
        <v>10.54</v>
      </c>
      <c r="Y1412" s="502" t="s">
        <v>3350</v>
      </c>
    </row>
    <row r="1413" spans="1:25" x14ac:dyDescent="0.25">
      <c r="A1413" s="42" t="s">
        <v>23</v>
      </c>
      <c r="B1413" s="144" t="s">
        <v>1363</v>
      </c>
      <c r="C1413" s="153" t="s">
        <v>22</v>
      </c>
      <c r="D1413" s="144">
        <v>35</v>
      </c>
      <c r="E1413" s="148" t="s">
        <v>1366</v>
      </c>
      <c r="F1413" s="144">
        <v>10</v>
      </c>
      <c r="G1413" s="148" t="s">
        <v>3350</v>
      </c>
      <c r="H1413" s="488">
        <v>1</v>
      </c>
      <c r="I1413" s="144" t="s">
        <v>1271</v>
      </c>
      <c r="J1413" s="29">
        <v>-2.2715133332268844</v>
      </c>
      <c r="K1413" s="29">
        <v>-4.0000000000020464E-2</v>
      </c>
      <c r="L1413" s="29">
        <v>-1.0000000000019327E-2</v>
      </c>
      <c r="M1413" s="29">
        <v>-4.1231056256201146E-2</v>
      </c>
      <c r="N1413" s="29">
        <v>10.48</v>
      </c>
      <c r="O1413" s="35">
        <v>-5.1967611455440839</v>
      </c>
      <c r="P1413" s="29">
        <v>-8.9999999999974989E-2</v>
      </c>
      <c r="Q1413" s="29">
        <v>-3.0000000000001137E-2</v>
      </c>
      <c r="R1413" s="29">
        <v>-9.4868329805028004E-2</v>
      </c>
      <c r="S1413" s="96">
        <v>10.54</v>
      </c>
      <c r="T1413" s="35">
        <v>-2.2585825172882115</v>
      </c>
      <c r="U1413" s="29">
        <v>-4.0000000000020464E-2</v>
      </c>
      <c r="V1413" s="29">
        <v>-1.0000000000019327E-2</v>
      </c>
      <c r="W1413" s="29">
        <v>-4.1231056256201146E-2</v>
      </c>
      <c r="X1413" s="96">
        <v>10.54</v>
      </c>
      <c r="Y1413" s="502" t="s">
        <v>3350</v>
      </c>
    </row>
    <row r="1414" spans="1:25" x14ac:dyDescent="0.25">
      <c r="A1414" s="42" t="s">
        <v>23</v>
      </c>
      <c r="B1414" s="144" t="s">
        <v>1363</v>
      </c>
      <c r="C1414" s="153" t="s">
        <v>22</v>
      </c>
      <c r="D1414" s="144">
        <v>35</v>
      </c>
      <c r="E1414" s="148" t="s">
        <v>1367</v>
      </c>
      <c r="F1414" s="144">
        <v>10</v>
      </c>
      <c r="G1414" s="148" t="s">
        <v>3350</v>
      </c>
      <c r="H1414" s="488">
        <v>1</v>
      </c>
      <c r="I1414" s="144" t="s">
        <v>1271</v>
      </c>
      <c r="J1414" s="29">
        <v>-3.9727615732289383</v>
      </c>
      <c r="K1414" s="29">
        <v>-6.0000000001309672E-2</v>
      </c>
      <c r="L1414" s="29">
        <v>-3.9999999999054126E-2</v>
      </c>
      <c r="M1414" s="29">
        <v>-7.2111025509844828E-2</v>
      </c>
      <c r="N1414" s="29">
        <v>10.48</v>
      </c>
      <c r="O1414" s="35">
        <v>-12.776472110800148</v>
      </c>
      <c r="P1414" s="29">
        <v>-0.2000000000007276</v>
      </c>
      <c r="Q1414" s="29">
        <v>-0.12000000000080036</v>
      </c>
      <c r="R1414" s="29">
        <v>-0.2332380757948477</v>
      </c>
      <c r="S1414" s="96">
        <v>10.54</v>
      </c>
      <c r="T1414" s="35">
        <v>-7.9002924642991861</v>
      </c>
      <c r="U1414" s="29">
        <v>-0.11999999999898137</v>
      </c>
      <c r="V1414" s="29">
        <v>-7.999999999992724E-2</v>
      </c>
      <c r="W1414" s="29">
        <v>-0.14422205101767166</v>
      </c>
      <c r="X1414" s="96">
        <v>10.54</v>
      </c>
      <c r="Y1414" s="502" t="s">
        <v>3350</v>
      </c>
    </row>
    <row r="1415" spans="1:25" x14ac:dyDescent="0.25">
      <c r="A1415" s="42" t="s">
        <v>23</v>
      </c>
      <c r="B1415" s="144" t="s">
        <v>1363</v>
      </c>
      <c r="C1415" s="153" t="s">
        <v>22</v>
      </c>
      <c r="D1415" s="144">
        <v>35</v>
      </c>
      <c r="E1415" s="148" t="s">
        <v>2954</v>
      </c>
      <c r="F1415" s="144">
        <v>10</v>
      </c>
      <c r="G1415" s="148" t="s">
        <v>3350</v>
      </c>
      <c r="H1415" s="144">
        <v>2</v>
      </c>
      <c r="I1415" s="144" t="s">
        <v>1271</v>
      </c>
      <c r="J1415" s="29">
        <v>-6.1974992982712243</v>
      </c>
      <c r="K1415" s="29">
        <v>-7.999999999992724E-2</v>
      </c>
      <c r="L1415" s="29">
        <v>-7.999999999992724E-2</v>
      </c>
      <c r="M1415" s="29">
        <v>-0.1131370849897447</v>
      </c>
      <c r="N1415" s="29">
        <v>10.54</v>
      </c>
      <c r="O1415" s="35">
        <v>-14.583572026666968</v>
      </c>
      <c r="P1415" s="29">
        <v>-0.22999999999956344</v>
      </c>
      <c r="Q1415" s="29">
        <v>-0.14000000000123691</v>
      </c>
      <c r="R1415" s="29">
        <v>-0.26925824035699542</v>
      </c>
      <c r="S1415" s="96">
        <v>10.66</v>
      </c>
      <c r="T1415" s="35">
        <v>-7.3530365345740449</v>
      </c>
      <c r="U1415" s="29">
        <v>-0.11000000000058208</v>
      </c>
      <c r="V1415" s="29">
        <v>-7.999999999992724E-2</v>
      </c>
      <c r="W1415" s="29">
        <v>-0.13601470508778238</v>
      </c>
      <c r="X1415" s="96">
        <v>10.68</v>
      </c>
      <c r="Y1415" s="502" t="s">
        <v>3350</v>
      </c>
    </row>
    <row r="1416" spans="1:25" ht="15.75" thickBot="1" x14ac:dyDescent="0.3">
      <c r="A1416" s="43" t="s">
        <v>23</v>
      </c>
      <c r="B1416" s="146" t="s">
        <v>1363</v>
      </c>
      <c r="C1416" s="511" t="s">
        <v>22</v>
      </c>
      <c r="D1416" s="146">
        <v>35</v>
      </c>
      <c r="E1416" s="152" t="s">
        <v>1368</v>
      </c>
      <c r="F1416" s="146">
        <v>10</v>
      </c>
      <c r="G1416" s="152" t="s">
        <v>3350</v>
      </c>
      <c r="H1416" s="146">
        <v>2</v>
      </c>
      <c r="I1416" s="146" t="s">
        <v>1271</v>
      </c>
      <c r="J1416" s="33">
        <v>-0.68473340315538989</v>
      </c>
      <c r="K1416" s="33">
        <v>-9.9999999999909051E-3</v>
      </c>
      <c r="L1416" s="33">
        <v>-7.4999999999363354E-3</v>
      </c>
      <c r="M1416" s="33">
        <v>-1.2499999999954525E-2</v>
      </c>
      <c r="N1416" s="33">
        <v>10.54</v>
      </c>
      <c r="O1416" s="36">
        <v>-0.67702533483088112</v>
      </c>
      <c r="P1416" s="33">
        <v>-9.9999999999909051E-3</v>
      </c>
      <c r="Q1416" s="33">
        <v>-7.5000000000500222E-3</v>
      </c>
      <c r="R1416" s="33">
        <v>-1.2500000000022738E-2</v>
      </c>
      <c r="S1416" s="99">
        <v>10.66</v>
      </c>
      <c r="T1416" s="36">
        <v>-1.1547349172707593</v>
      </c>
      <c r="U1416" s="33">
        <v>-1.999999999998181E-2</v>
      </c>
      <c r="V1416" s="33">
        <v>-7.5000000000500222E-3</v>
      </c>
      <c r="W1416" s="33">
        <v>-2.1360009363294359E-2</v>
      </c>
      <c r="X1416" s="99">
        <v>10.68</v>
      </c>
      <c r="Y1416" s="510" t="s">
        <v>3350</v>
      </c>
    </row>
    <row r="1417" spans="1:25" x14ac:dyDescent="0.25">
      <c r="A1417" s="41" t="s">
        <v>23</v>
      </c>
      <c r="B1417" s="142" t="s">
        <v>1369</v>
      </c>
      <c r="C1417" s="147" t="s">
        <v>22</v>
      </c>
      <c r="D1417" s="142">
        <v>35</v>
      </c>
      <c r="E1417" s="147" t="s">
        <v>1311</v>
      </c>
      <c r="F1417" s="142">
        <v>35</v>
      </c>
      <c r="G1417" s="147" t="s">
        <v>31</v>
      </c>
      <c r="H1417" s="142" t="s">
        <v>1264</v>
      </c>
      <c r="I1417" s="142" t="s">
        <v>30</v>
      </c>
      <c r="J1417" s="25">
        <v>7.3276702145995483</v>
      </c>
      <c r="K1417" s="25">
        <v>0.40023999999416265</v>
      </c>
      <c r="L1417" s="25">
        <v>0.26000000000203727</v>
      </c>
      <c r="M1417" s="25">
        <v>0.4772756620616504</v>
      </c>
      <c r="N1417" s="25" t="s">
        <v>1265</v>
      </c>
      <c r="O1417" s="92">
        <v>10.42690983418774</v>
      </c>
      <c r="P1417" s="25">
        <v>0.58011999998719699</v>
      </c>
      <c r="Q1417" s="25">
        <v>0.32519999999931315</v>
      </c>
      <c r="R1417" s="25">
        <v>0.66505206892746282</v>
      </c>
      <c r="S1417" s="93" t="s">
        <v>1265</v>
      </c>
      <c r="T1417" s="92">
        <v>10.246183655099149</v>
      </c>
      <c r="U1417" s="25">
        <v>0.60011999999127152</v>
      </c>
      <c r="V1417" s="25">
        <v>0.27999999999883585</v>
      </c>
      <c r="W1417" s="25">
        <v>0.66222655820260778</v>
      </c>
      <c r="X1417" s="93" t="s">
        <v>1265</v>
      </c>
      <c r="Y1417" s="501" t="s">
        <v>1266</v>
      </c>
    </row>
    <row r="1418" spans="1:25" x14ac:dyDescent="0.25">
      <c r="A1418" s="42" t="s">
        <v>23</v>
      </c>
      <c r="B1418" s="144" t="s">
        <v>1369</v>
      </c>
      <c r="C1418" s="153" t="s">
        <v>22</v>
      </c>
      <c r="D1418" s="144">
        <v>35</v>
      </c>
      <c r="E1418" s="148" t="s">
        <v>274</v>
      </c>
      <c r="F1418" s="144">
        <v>10</v>
      </c>
      <c r="G1418" s="148" t="s">
        <v>59</v>
      </c>
      <c r="H1418" s="144" t="s">
        <v>1265</v>
      </c>
      <c r="I1418" s="144" t="s">
        <v>1290</v>
      </c>
      <c r="J1418" s="29">
        <v>-1.29020604581635E-2</v>
      </c>
      <c r="K1418" s="29">
        <v>-2.3999999998341082E-4</v>
      </c>
      <c r="L1418" s="29">
        <v>0</v>
      </c>
      <c r="M1418" s="29">
        <v>-2.3999999998341082E-4</v>
      </c>
      <c r="N1418" s="29">
        <v>10.74</v>
      </c>
      <c r="O1418" s="35">
        <v>-6.5859377059543107E-3</v>
      </c>
      <c r="P1418" s="29">
        <v>-1.2000000000261934E-4</v>
      </c>
      <c r="Q1418" s="29">
        <v>0</v>
      </c>
      <c r="R1418" s="29">
        <v>-1.2000000000261934E-4</v>
      </c>
      <c r="S1418" s="96">
        <v>10.52</v>
      </c>
      <c r="T1418" s="35">
        <v>-6.4994432145065052E-3</v>
      </c>
      <c r="U1418" s="29">
        <v>-1.2000000000261934E-4</v>
      </c>
      <c r="V1418" s="29">
        <v>0</v>
      </c>
      <c r="W1418" s="29">
        <v>-1.2000000000261934E-4</v>
      </c>
      <c r="X1418" s="96">
        <v>10.66</v>
      </c>
      <c r="Y1418" s="502" t="s">
        <v>3350</v>
      </c>
    </row>
    <row r="1419" spans="1:25" x14ac:dyDescent="0.25">
      <c r="A1419" s="42" t="s">
        <v>23</v>
      </c>
      <c r="B1419" s="144" t="s">
        <v>1369</v>
      </c>
      <c r="C1419" s="153" t="s">
        <v>22</v>
      </c>
      <c r="D1419" s="144">
        <v>35</v>
      </c>
      <c r="E1419" s="148" t="s">
        <v>1292</v>
      </c>
      <c r="F1419" s="144">
        <v>10</v>
      </c>
      <c r="G1419" s="148" t="s">
        <v>37</v>
      </c>
      <c r="H1419" s="488">
        <v>1</v>
      </c>
      <c r="I1419" s="144" t="s">
        <v>1293</v>
      </c>
      <c r="J1419" s="29">
        <v>25.646845751098418</v>
      </c>
      <c r="K1419" s="29">
        <v>0.39999999999417923</v>
      </c>
      <c r="L1419" s="29">
        <v>0.26000000000203727</v>
      </c>
      <c r="M1419" s="29">
        <v>0.47707441767129244</v>
      </c>
      <c r="N1419" s="29">
        <v>10.74</v>
      </c>
      <c r="O1419" s="35">
        <v>36.494184419657088</v>
      </c>
      <c r="P1419" s="29">
        <v>0.57999999998719431</v>
      </c>
      <c r="Q1419" s="29">
        <v>0.32519999999931315</v>
      </c>
      <c r="R1419" s="29">
        <v>0.66494739640418077</v>
      </c>
      <c r="S1419" s="96">
        <v>10.52</v>
      </c>
      <c r="T1419" s="35">
        <v>35.861642792847022</v>
      </c>
      <c r="U1419" s="29">
        <v>0.59999999999126885</v>
      </c>
      <c r="V1419" s="29">
        <v>0.27999999999883585</v>
      </c>
      <c r="W1419" s="29">
        <v>0.66211781428146965</v>
      </c>
      <c r="X1419" s="96">
        <v>10.66</v>
      </c>
      <c r="Y1419" s="502" t="s">
        <v>3350</v>
      </c>
    </row>
    <row r="1420" spans="1:25" x14ac:dyDescent="0.25">
      <c r="A1420" s="42" t="s">
        <v>23</v>
      </c>
      <c r="B1420" s="144" t="s">
        <v>1369</v>
      </c>
      <c r="C1420" s="153" t="s">
        <v>22</v>
      </c>
      <c r="D1420" s="144">
        <v>35</v>
      </c>
      <c r="E1420" s="148" t="s">
        <v>1370</v>
      </c>
      <c r="F1420" s="144">
        <v>10</v>
      </c>
      <c r="G1420" s="148" t="s">
        <v>3350</v>
      </c>
      <c r="H1420" s="488">
        <v>1</v>
      </c>
      <c r="I1420" s="144" t="s">
        <v>1271</v>
      </c>
      <c r="J1420" s="29">
        <v>-12.53854898041291</v>
      </c>
      <c r="K1420" s="29">
        <v>-0.20000000000436557</v>
      </c>
      <c r="L1420" s="29">
        <v>-0.12000000000080036</v>
      </c>
      <c r="M1420" s="29">
        <v>-0.23323807579796724</v>
      </c>
      <c r="N1420" s="29">
        <v>10.74</v>
      </c>
      <c r="O1420" s="35">
        <v>-13.75359382130587</v>
      </c>
      <c r="P1420" s="29">
        <v>-0.22000000000116415</v>
      </c>
      <c r="Q1420" s="29">
        <v>-0.12000000000080036</v>
      </c>
      <c r="R1420" s="29">
        <v>-0.25059928172423862</v>
      </c>
      <c r="S1420" s="96">
        <v>10.52</v>
      </c>
      <c r="T1420" s="35">
        <v>-17.500286432145256</v>
      </c>
      <c r="U1420" s="29">
        <v>-0.30000000000291038</v>
      </c>
      <c r="V1420" s="29">
        <v>-0.12000000000080036</v>
      </c>
      <c r="W1420" s="29">
        <v>-0.32310988843106969</v>
      </c>
      <c r="X1420" s="96">
        <v>10.66</v>
      </c>
      <c r="Y1420" s="502" t="s">
        <v>3350</v>
      </c>
    </row>
    <row r="1421" spans="1:25" x14ac:dyDescent="0.25">
      <c r="A1421" s="42" t="s">
        <v>23</v>
      </c>
      <c r="B1421" s="144" t="s">
        <v>1369</v>
      </c>
      <c r="C1421" s="153" t="s">
        <v>22</v>
      </c>
      <c r="D1421" s="144">
        <v>35</v>
      </c>
      <c r="E1421" s="148" t="s">
        <v>1371</v>
      </c>
      <c r="F1421" s="144">
        <v>10</v>
      </c>
      <c r="G1421" s="148" t="s">
        <v>3350</v>
      </c>
      <c r="H1421" s="488">
        <v>1</v>
      </c>
      <c r="I1421" s="144" t="s">
        <v>1271</v>
      </c>
      <c r="J1421" s="29">
        <v>-2.4041570196861315</v>
      </c>
      <c r="K1421" s="29">
        <v>-3.999999999996362E-2</v>
      </c>
      <c r="L1421" s="29">
        <v>-1.999999999998181E-2</v>
      </c>
      <c r="M1421" s="29">
        <v>-4.4721359549955118E-2</v>
      </c>
      <c r="N1421" s="29">
        <v>10.74</v>
      </c>
      <c r="O1421" s="35">
        <v>-2.4544340676263356</v>
      </c>
      <c r="P1421" s="29">
        <v>-3.999999999996362E-2</v>
      </c>
      <c r="Q1421" s="29">
        <v>-1.999999999998181E-2</v>
      </c>
      <c r="R1421" s="29">
        <v>-4.4721359549955118E-2</v>
      </c>
      <c r="S1421" s="96">
        <v>10.52</v>
      </c>
      <c r="T1421" s="35">
        <v>-2.4221994738676407</v>
      </c>
      <c r="U1421" s="29">
        <v>-3.999999999996362E-2</v>
      </c>
      <c r="V1421" s="29">
        <v>-1.999999999998181E-2</v>
      </c>
      <c r="W1421" s="29">
        <v>-4.4721359549955118E-2</v>
      </c>
      <c r="X1421" s="96">
        <v>10.66</v>
      </c>
      <c r="Y1421" s="502" t="s">
        <v>3350</v>
      </c>
    </row>
    <row r="1422" spans="1:25" x14ac:dyDescent="0.25">
      <c r="A1422" s="42" t="s">
        <v>23</v>
      </c>
      <c r="B1422" s="144" t="s">
        <v>1369</v>
      </c>
      <c r="C1422" s="153" t="s">
        <v>22</v>
      </c>
      <c r="D1422" s="144">
        <v>35</v>
      </c>
      <c r="E1422" s="148" t="s">
        <v>1372</v>
      </c>
      <c r="F1422" s="144">
        <v>10</v>
      </c>
      <c r="G1422" s="148" t="s">
        <v>3350</v>
      </c>
      <c r="H1422" s="488">
        <v>1</v>
      </c>
      <c r="I1422" s="144" t="s">
        <v>1271</v>
      </c>
      <c r="J1422" s="29">
        <v>-1.1482838842133807</v>
      </c>
      <c r="K1422" s="29">
        <v>-1.999999999998181E-2</v>
      </c>
      <c r="L1422" s="29">
        <v>-7.5000000000500222E-3</v>
      </c>
      <c r="M1422" s="29">
        <v>-2.1360009363294359E-2</v>
      </c>
      <c r="N1422" s="29">
        <v>10.74</v>
      </c>
      <c r="O1422" s="35">
        <v>-1.1722974255160326</v>
      </c>
      <c r="P1422" s="29">
        <v>-1.999999999998181E-2</v>
      </c>
      <c r="Q1422" s="29">
        <v>-7.4999999999363354E-3</v>
      </c>
      <c r="R1422" s="29">
        <v>-2.1360009363254443E-2</v>
      </c>
      <c r="S1422" s="96">
        <v>10.52</v>
      </c>
      <c r="T1422" s="35">
        <v>-2.2042347929398027</v>
      </c>
      <c r="U1422" s="29">
        <v>-3.999999999996362E-2</v>
      </c>
      <c r="V1422" s="29">
        <v>-7.5000000000500222E-3</v>
      </c>
      <c r="W1422" s="29">
        <v>-4.0697051490222728E-2</v>
      </c>
      <c r="X1422" s="96">
        <v>10.66</v>
      </c>
      <c r="Y1422" s="502" t="s">
        <v>3350</v>
      </c>
    </row>
    <row r="1423" spans="1:25" x14ac:dyDescent="0.25">
      <c r="A1423" s="42" t="s">
        <v>23</v>
      </c>
      <c r="B1423" s="144" t="s">
        <v>1369</v>
      </c>
      <c r="C1423" s="153" t="s">
        <v>22</v>
      </c>
      <c r="D1423" s="144">
        <v>35</v>
      </c>
      <c r="E1423" s="148" t="s">
        <v>1373</v>
      </c>
      <c r="F1423" s="144">
        <v>10</v>
      </c>
      <c r="G1423" s="148" t="s">
        <v>3350</v>
      </c>
      <c r="H1423" s="488">
        <v>1</v>
      </c>
      <c r="I1423" s="144" t="s">
        <v>1271</v>
      </c>
      <c r="J1423" s="29">
        <v>-2.4781483331926371</v>
      </c>
      <c r="K1423" s="29">
        <v>-3.5000000000081855E-2</v>
      </c>
      <c r="L1423" s="29">
        <v>-3.0000000000086402E-2</v>
      </c>
      <c r="M1423" s="29">
        <v>-4.6097722286582814E-2</v>
      </c>
      <c r="N1423" s="29">
        <v>10.74</v>
      </c>
      <c r="O1423" s="35">
        <v>-3.5142147791922387</v>
      </c>
      <c r="P1423" s="29">
        <v>-4.9999999999954525E-2</v>
      </c>
      <c r="Q1423" s="29">
        <v>-4.0000000000077307E-2</v>
      </c>
      <c r="R1423" s="29">
        <v>-6.4031242374341268E-2</v>
      </c>
      <c r="S1423" s="96">
        <v>10.52</v>
      </c>
      <c r="T1423" s="35">
        <v>-3.2609858406283312</v>
      </c>
      <c r="U1423" s="29">
        <v>-4.4999999999845386E-2</v>
      </c>
      <c r="V1423" s="29">
        <v>-3.999999999996362E-2</v>
      </c>
      <c r="W1423" s="29">
        <v>-6.0207972893821751E-2</v>
      </c>
      <c r="X1423" s="96">
        <v>10.66</v>
      </c>
      <c r="Y1423" s="502" t="s">
        <v>3350</v>
      </c>
    </row>
    <row r="1424" spans="1:25" ht="15.75" thickBot="1" x14ac:dyDescent="0.3">
      <c r="A1424" s="43" t="s">
        <v>23</v>
      </c>
      <c r="B1424" s="146" t="s">
        <v>1369</v>
      </c>
      <c r="C1424" s="511" t="s">
        <v>22</v>
      </c>
      <c r="D1424" s="146">
        <v>35</v>
      </c>
      <c r="E1424" s="152" t="s">
        <v>2955</v>
      </c>
      <c r="F1424" s="146">
        <v>10</v>
      </c>
      <c r="G1424" s="152" t="s">
        <v>3350</v>
      </c>
      <c r="H1424" s="498">
        <v>1</v>
      </c>
      <c r="I1424" s="146" t="s">
        <v>1271</v>
      </c>
      <c r="J1424" s="33">
        <v>-6.8844580031962499</v>
      </c>
      <c r="K1424" s="33">
        <v>-0.1000000000003638</v>
      </c>
      <c r="L1424" s="33">
        <v>-7.999999999992724E-2</v>
      </c>
      <c r="M1424" s="33">
        <v>-0.12806248474889562</v>
      </c>
      <c r="N1424" s="33">
        <v>10.74</v>
      </c>
      <c r="O1424" s="36">
        <v>-15.249128449303331</v>
      </c>
      <c r="P1424" s="33">
        <v>-0.23999999999978172</v>
      </c>
      <c r="Q1424" s="33">
        <v>-0.13999999999941792</v>
      </c>
      <c r="R1424" s="33">
        <v>-0.27784887978851425</v>
      </c>
      <c r="S1424" s="99">
        <v>10.52</v>
      </c>
      <c r="T1424" s="36">
        <v>-10.899897632431923</v>
      </c>
      <c r="U1424" s="33">
        <v>-0.18000000000029104</v>
      </c>
      <c r="V1424" s="33">
        <v>-9.0000000000145519E-2</v>
      </c>
      <c r="W1424" s="33">
        <v>-0.20124611797530648</v>
      </c>
      <c r="X1424" s="99">
        <v>10.66</v>
      </c>
      <c r="Y1424" s="510" t="s">
        <v>3350</v>
      </c>
    </row>
    <row r="1425" spans="1:25" x14ac:dyDescent="0.25">
      <c r="A1425" s="41" t="s">
        <v>23</v>
      </c>
      <c r="B1425" s="142" t="s">
        <v>1374</v>
      </c>
      <c r="C1425" s="147" t="s">
        <v>20</v>
      </c>
      <c r="D1425" s="142">
        <v>110</v>
      </c>
      <c r="E1425" s="147" t="s">
        <v>1263</v>
      </c>
      <c r="F1425" s="142">
        <v>110</v>
      </c>
      <c r="G1425" s="147" t="s">
        <v>31</v>
      </c>
      <c r="H1425" s="142" t="s">
        <v>1264</v>
      </c>
      <c r="I1425" s="142" t="s">
        <v>30</v>
      </c>
      <c r="J1425" s="25">
        <v>0.67356840705285059</v>
      </c>
      <c r="K1425" s="25">
        <v>0.119399999996931</v>
      </c>
      <c r="L1425" s="25">
        <v>7.5300000000879663E-2</v>
      </c>
      <c r="M1425" s="25">
        <v>0.14116107820287999</v>
      </c>
      <c r="N1425" s="25">
        <v>121</v>
      </c>
      <c r="O1425" s="92">
        <v>1.2150056334685597</v>
      </c>
      <c r="P1425" s="25">
        <v>0.22410000000189029</v>
      </c>
      <c r="Q1425" s="25">
        <v>0.11640000000079453</v>
      </c>
      <c r="R1425" s="25">
        <v>0.25252677086010544</v>
      </c>
      <c r="S1425" s="93">
        <v>120</v>
      </c>
      <c r="T1425" s="92">
        <v>1.0974039013788484</v>
      </c>
      <c r="U1425" s="25">
        <v>0.2051999999979307</v>
      </c>
      <c r="V1425" s="25">
        <v>0.10800000000017462</v>
      </c>
      <c r="W1425" s="25">
        <v>0.23188583397695617</v>
      </c>
      <c r="X1425" s="93">
        <v>122</v>
      </c>
      <c r="Y1425" s="501" t="s">
        <v>1283</v>
      </c>
    </row>
    <row r="1426" spans="1:25" x14ac:dyDescent="0.25">
      <c r="A1426" s="42" t="s">
        <v>23</v>
      </c>
      <c r="B1426" s="144" t="s">
        <v>1374</v>
      </c>
      <c r="C1426" s="153" t="s">
        <v>20</v>
      </c>
      <c r="D1426" s="144">
        <v>110</v>
      </c>
      <c r="E1426" s="148" t="s">
        <v>274</v>
      </c>
      <c r="F1426" s="144">
        <v>10</v>
      </c>
      <c r="G1426" s="148" t="s">
        <v>59</v>
      </c>
      <c r="H1426" s="144" t="s">
        <v>1265</v>
      </c>
      <c r="I1426" s="144" t="s">
        <v>1267</v>
      </c>
      <c r="J1426" s="29">
        <v>-4.9021743870877529E-2</v>
      </c>
      <c r="K1426" s="29">
        <v>-9.0000000007421481E-4</v>
      </c>
      <c r="L1426" s="29">
        <v>0</v>
      </c>
      <c r="M1426" s="29">
        <v>-9.0000000007421481E-4</v>
      </c>
      <c r="N1426" s="29">
        <v>10.6</v>
      </c>
      <c r="O1426" s="35">
        <v>-3.2992411746018732E-2</v>
      </c>
      <c r="P1426" s="29">
        <v>-6.0000000001309668E-4</v>
      </c>
      <c r="Q1426" s="29">
        <v>0</v>
      </c>
      <c r="R1426" s="29">
        <v>-6.0000000001309668E-4</v>
      </c>
      <c r="S1426" s="96">
        <v>10.5</v>
      </c>
      <c r="T1426" s="35">
        <v>-6.4751462305270416E-2</v>
      </c>
      <c r="U1426" s="29">
        <v>-1.2000000000261934E-3</v>
      </c>
      <c r="V1426" s="29">
        <v>0</v>
      </c>
      <c r="W1426" s="29">
        <v>-1.2000000000261934E-3</v>
      </c>
      <c r="X1426" s="96">
        <v>10.7</v>
      </c>
      <c r="Y1426" s="502" t="s">
        <v>3350</v>
      </c>
    </row>
    <row r="1427" spans="1:25" x14ac:dyDescent="0.25">
      <c r="A1427" s="42" t="s">
        <v>23</v>
      </c>
      <c r="B1427" s="144" t="s">
        <v>1374</v>
      </c>
      <c r="C1427" s="153" t="s">
        <v>20</v>
      </c>
      <c r="D1427" s="144">
        <v>110</v>
      </c>
      <c r="E1427" s="148" t="s">
        <v>1375</v>
      </c>
      <c r="F1427" s="144">
        <v>10</v>
      </c>
      <c r="G1427" s="148" t="s">
        <v>37</v>
      </c>
      <c r="H1427" s="488">
        <v>1</v>
      </c>
      <c r="I1427" s="144" t="s">
        <v>1293</v>
      </c>
      <c r="J1427" s="29">
        <v>7.647426958799759</v>
      </c>
      <c r="K1427" s="29">
        <v>0.11849999999685679</v>
      </c>
      <c r="L1427" s="29">
        <v>7.5300000000879663E-2</v>
      </c>
      <c r="M1427" s="29">
        <v>0.14040064102199654</v>
      </c>
      <c r="N1427" s="29">
        <v>10.6</v>
      </c>
      <c r="O1427" s="35">
        <v>13.856508535518699</v>
      </c>
      <c r="P1427" s="29">
        <v>0.2235000000018772</v>
      </c>
      <c r="Q1427" s="29">
        <v>0.11640000000079453</v>
      </c>
      <c r="R1427" s="29">
        <v>0.25199446422694305</v>
      </c>
      <c r="S1427" s="96">
        <v>10.5</v>
      </c>
      <c r="T1427" s="35">
        <v>12.455192459599722</v>
      </c>
      <c r="U1427" s="29">
        <v>0.20399999999790452</v>
      </c>
      <c r="V1427" s="29">
        <v>0.10800000000017462</v>
      </c>
      <c r="W1427" s="29">
        <v>0.23082460873828589</v>
      </c>
      <c r="X1427" s="96">
        <v>10.7</v>
      </c>
      <c r="Y1427" s="502" t="s">
        <v>3350</v>
      </c>
    </row>
    <row r="1428" spans="1:25" x14ac:dyDescent="0.25">
      <c r="A1428" s="42" t="s">
        <v>23</v>
      </c>
      <c r="B1428" s="144" t="s">
        <v>1374</v>
      </c>
      <c r="C1428" s="153" t="s">
        <v>20</v>
      </c>
      <c r="D1428" s="144">
        <v>110</v>
      </c>
      <c r="E1428" s="148" t="s">
        <v>2956</v>
      </c>
      <c r="F1428" s="144">
        <v>10</v>
      </c>
      <c r="G1428" s="148" t="s">
        <v>3350</v>
      </c>
      <c r="H1428" s="488">
        <v>1</v>
      </c>
      <c r="I1428" s="144" t="s">
        <v>1271</v>
      </c>
      <c r="J1428" s="29">
        <v>-2.4359100369826554</v>
      </c>
      <c r="K1428" s="29">
        <v>-4.0000000000873115E-2</v>
      </c>
      <c r="L1428" s="29">
        <v>-2.0000000000436557E-2</v>
      </c>
      <c r="M1428" s="29">
        <v>-4.4721359550971965E-2</v>
      </c>
      <c r="N1428" s="29">
        <v>10.6</v>
      </c>
      <c r="O1428" s="35">
        <v>-4.9182183602722001</v>
      </c>
      <c r="P1428" s="29">
        <v>-7.999999999992724E-2</v>
      </c>
      <c r="Q1428" s="29">
        <v>-3.999999999996362E-2</v>
      </c>
      <c r="R1428" s="29">
        <v>-8.9442719099910237E-2</v>
      </c>
      <c r="S1428" s="96">
        <v>10.5</v>
      </c>
      <c r="T1428" s="35">
        <v>-4.8262890451269254</v>
      </c>
      <c r="U1428" s="29">
        <v>-7.999999999992724E-2</v>
      </c>
      <c r="V1428" s="29">
        <v>-3.999999999996362E-2</v>
      </c>
      <c r="W1428" s="29">
        <v>-8.9442719099910237E-2</v>
      </c>
      <c r="X1428" s="96">
        <v>10.7</v>
      </c>
      <c r="Y1428" s="502" t="s">
        <v>3350</v>
      </c>
    </row>
    <row r="1429" spans="1:25" x14ac:dyDescent="0.25">
      <c r="A1429" s="42" t="s">
        <v>23</v>
      </c>
      <c r="B1429" s="144" t="s">
        <v>1374</v>
      </c>
      <c r="C1429" s="153" t="s">
        <v>20</v>
      </c>
      <c r="D1429" s="144">
        <v>110</v>
      </c>
      <c r="E1429" s="148" t="s">
        <v>2957</v>
      </c>
      <c r="F1429" s="144">
        <v>10</v>
      </c>
      <c r="G1429" s="148" t="s">
        <v>3350</v>
      </c>
      <c r="H1429" s="488">
        <v>1</v>
      </c>
      <c r="I1429" s="144" t="s">
        <v>1271</v>
      </c>
      <c r="J1429" s="29">
        <v>-3.2704133448083934</v>
      </c>
      <c r="K1429" s="29">
        <v>-4.5000000000982254E-2</v>
      </c>
      <c r="L1429" s="29">
        <v>-3.975000000059481E-2</v>
      </c>
      <c r="M1429" s="29">
        <v>-6.0042172680006257E-2</v>
      </c>
      <c r="N1429" s="29">
        <v>10.6</v>
      </c>
      <c r="O1429" s="35">
        <v>-5.9477916125329369</v>
      </c>
      <c r="P1429" s="29">
        <v>-9.0000000001964509E-2</v>
      </c>
      <c r="Q1429" s="29">
        <v>-5.999999999994543E-2</v>
      </c>
      <c r="R1429" s="29">
        <v>-0.10816653826552398</v>
      </c>
      <c r="S1429" s="96">
        <v>10.5</v>
      </c>
      <c r="T1429" s="35">
        <v>-4.7195332727486337</v>
      </c>
      <c r="U1429" s="29">
        <v>-7.500000000163709E-2</v>
      </c>
      <c r="V1429" s="29">
        <v>-4.4999999999618012E-2</v>
      </c>
      <c r="W1429" s="29">
        <v>-8.7464278423886765E-2</v>
      </c>
      <c r="X1429" s="96">
        <v>10.7</v>
      </c>
      <c r="Y1429" s="502" t="s">
        <v>3350</v>
      </c>
    </row>
    <row r="1430" spans="1:25" x14ac:dyDescent="0.25">
      <c r="A1430" s="42" t="s">
        <v>23</v>
      </c>
      <c r="B1430" s="144" t="s">
        <v>1374</v>
      </c>
      <c r="C1430" s="153" t="s">
        <v>20</v>
      </c>
      <c r="D1430" s="144">
        <v>110</v>
      </c>
      <c r="E1430" s="148" t="s">
        <v>2958</v>
      </c>
      <c r="F1430" s="144">
        <v>10</v>
      </c>
      <c r="G1430" s="148" t="s">
        <v>3350</v>
      </c>
      <c r="H1430" s="488">
        <v>1</v>
      </c>
      <c r="I1430" s="144" t="s">
        <v>1271</v>
      </c>
      <c r="J1430" s="29">
        <v>-0.77030238919550353</v>
      </c>
      <c r="K1430" s="29">
        <v>-9.9999999999909051E-3</v>
      </c>
      <c r="L1430" s="29">
        <v>-9.9999999999909051E-3</v>
      </c>
      <c r="M1430" s="29">
        <v>-1.4142135623718088E-2</v>
      </c>
      <c r="N1430" s="29">
        <v>10.6</v>
      </c>
      <c r="O1430" s="35">
        <v>-0.77763860243477756</v>
      </c>
      <c r="P1430" s="29">
        <v>-9.9999999999909051E-3</v>
      </c>
      <c r="Q1430" s="29">
        <v>-1.0000000000218279E-2</v>
      </c>
      <c r="R1430" s="29">
        <v>-1.4142135623878865E-2</v>
      </c>
      <c r="S1430" s="96">
        <v>10.5</v>
      </c>
      <c r="T1430" s="35">
        <v>-1.1446549521690192</v>
      </c>
      <c r="U1430" s="29">
        <v>-1.4999999999872671E-2</v>
      </c>
      <c r="V1430" s="29">
        <v>-1.5000000000100044E-2</v>
      </c>
      <c r="W1430" s="29">
        <v>-2.1213203435577133E-2</v>
      </c>
      <c r="X1430" s="96">
        <v>10.7</v>
      </c>
      <c r="Y1430" s="502" t="s">
        <v>3350</v>
      </c>
    </row>
    <row r="1431" spans="1:25" x14ac:dyDescent="0.25">
      <c r="A1431" s="42" t="s">
        <v>23</v>
      </c>
      <c r="B1431" s="144" t="s">
        <v>1374</v>
      </c>
      <c r="C1431" s="153" t="s">
        <v>20</v>
      </c>
      <c r="D1431" s="144">
        <v>110</v>
      </c>
      <c r="E1431" s="148" t="s">
        <v>2959</v>
      </c>
      <c r="F1431" s="144">
        <v>10</v>
      </c>
      <c r="G1431" s="148" t="s">
        <v>3350</v>
      </c>
      <c r="H1431" s="488">
        <v>1</v>
      </c>
      <c r="I1431" s="144" t="s">
        <v>1271</v>
      </c>
      <c r="J1431" s="29">
        <v>-1.1405158669671773</v>
      </c>
      <c r="K1431" s="29">
        <v>-2.0000000000436557E-2</v>
      </c>
      <c r="L1431" s="29">
        <v>-6.2000000000352884E-3</v>
      </c>
      <c r="M1431" s="29">
        <v>-2.09389589048238E-2</v>
      </c>
      <c r="N1431" s="29">
        <v>10.6</v>
      </c>
      <c r="O1431" s="35">
        <v>-2.2257587239081364</v>
      </c>
      <c r="P1431" s="29">
        <v>-3.999999999996362E-2</v>
      </c>
      <c r="Q1431" s="29">
        <v>-6.2000000000352884E-3</v>
      </c>
      <c r="R1431" s="29">
        <v>-4.0477648152993366E-2</v>
      </c>
      <c r="S1431" s="96">
        <v>10.5</v>
      </c>
      <c r="T1431" s="35">
        <v>-1.652995190822903</v>
      </c>
      <c r="U1431" s="29">
        <v>-2.9999999999745341E-2</v>
      </c>
      <c r="V1431" s="29">
        <v>-6.1999999999216016E-3</v>
      </c>
      <c r="W1431" s="29">
        <v>-3.0633968074406364E-2</v>
      </c>
      <c r="X1431" s="96">
        <v>10.7</v>
      </c>
      <c r="Y1431" s="502" t="s">
        <v>3350</v>
      </c>
    </row>
    <row r="1432" spans="1:25" ht="15.75" thickBot="1" x14ac:dyDescent="0.3">
      <c r="A1432" s="43" t="s">
        <v>23</v>
      </c>
      <c r="B1432" s="146" t="s">
        <v>1374</v>
      </c>
      <c r="C1432" s="511" t="s">
        <v>20</v>
      </c>
      <c r="D1432" s="146">
        <v>110</v>
      </c>
      <c r="E1432" s="152" t="s">
        <v>2960</v>
      </c>
      <c r="F1432" s="146">
        <v>10</v>
      </c>
      <c r="G1432" s="152" t="s">
        <v>3350</v>
      </c>
      <c r="H1432" s="498">
        <v>1</v>
      </c>
      <c r="I1432" s="146" t="s">
        <v>1271</v>
      </c>
      <c r="J1432" s="33">
        <v>-7.1486800886463142E-2</v>
      </c>
      <c r="K1432" s="33">
        <v>-1.239999999995689E-3</v>
      </c>
      <c r="L1432" s="33">
        <v>-4.2999999999437932E-4</v>
      </c>
      <c r="M1432" s="33">
        <v>-1.312440474834754E-3</v>
      </c>
      <c r="N1432" s="33">
        <v>10.6</v>
      </c>
      <c r="O1432" s="36">
        <v>-7.198934498635795E-2</v>
      </c>
      <c r="P1432" s="33">
        <v>-1.239999999995689E-3</v>
      </c>
      <c r="Q1432" s="33">
        <v>-4.2000000000541604E-4</v>
      </c>
      <c r="R1432" s="33">
        <v>-1.3091982279219057E-3</v>
      </c>
      <c r="S1432" s="99">
        <v>10.5</v>
      </c>
      <c r="T1432" s="36">
        <v>-7.0643749752968096E-2</v>
      </c>
      <c r="U1432" s="33">
        <v>-1.239999999995689E-3</v>
      </c>
      <c r="V1432" s="33">
        <v>-4.2000000000541604E-4</v>
      </c>
      <c r="W1432" s="33">
        <v>-1.3091982279219057E-3</v>
      </c>
      <c r="X1432" s="99">
        <v>10.7</v>
      </c>
      <c r="Y1432" s="510" t="s">
        <v>3350</v>
      </c>
    </row>
    <row r="1433" spans="1:25" x14ac:dyDescent="0.25">
      <c r="A1433" s="41" t="s">
        <v>23</v>
      </c>
      <c r="B1433" s="142" t="s">
        <v>1376</v>
      </c>
      <c r="C1433" s="147" t="s">
        <v>22</v>
      </c>
      <c r="D1433" s="142">
        <v>35</v>
      </c>
      <c r="E1433" s="147" t="s">
        <v>1311</v>
      </c>
      <c r="F1433" s="142">
        <v>35</v>
      </c>
      <c r="G1433" s="147" t="s">
        <v>31</v>
      </c>
      <c r="H1433" s="142" t="s">
        <v>1264</v>
      </c>
      <c r="I1433" s="142" t="s">
        <v>30</v>
      </c>
      <c r="J1433" s="25">
        <v>1.4269603404972022</v>
      </c>
      <c r="K1433" s="25">
        <v>5.0999999999999997E-2</v>
      </c>
      <c r="L1433" s="25">
        <v>7.4999999999999997E-2</v>
      </c>
      <c r="M1433" s="25">
        <v>9.0697298746985844E-2</v>
      </c>
      <c r="N1433" s="25">
        <v>36.697338000000002</v>
      </c>
      <c r="O1433" s="92">
        <v>2.0411650571331155</v>
      </c>
      <c r="P1433" s="25">
        <v>0.10199999999999999</v>
      </c>
      <c r="Q1433" s="25">
        <v>8.1000000000000003E-2</v>
      </c>
      <c r="R1433" s="25">
        <v>0.13024976007655445</v>
      </c>
      <c r="S1433" s="93">
        <v>36.842655000000001</v>
      </c>
      <c r="T1433" s="92">
        <v>1.9683321778085607</v>
      </c>
      <c r="U1433" s="25">
        <v>9.2999999999999999E-2</v>
      </c>
      <c r="V1433" s="25">
        <v>8.6999999999999994E-2</v>
      </c>
      <c r="W1433" s="25">
        <v>0.12734991166074675</v>
      </c>
      <c r="X1433" s="93">
        <v>37.355311999999998</v>
      </c>
      <c r="Y1433" s="501" t="s">
        <v>1283</v>
      </c>
    </row>
    <row r="1434" spans="1:25" x14ac:dyDescent="0.25">
      <c r="A1434" s="42" t="s">
        <v>23</v>
      </c>
      <c r="B1434" s="144" t="s">
        <v>1376</v>
      </c>
      <c r="C1434" s="153" t="s">
        <v>22</v>
      </c>
      <c r="D1434" s="144">
        <v>35</v>
      </c>
      <c r="E1434" s="148" t="s">
        <v>274</v>
      </c>
      <c r="F1434" s="144">
        <v>10</v>
      </c>
      <c r="G1434" s="148" t="s">
        <v>59</v>
      </c>
      <c r="H1434" s="144" t="s">
        <v>1265</v>
      </c>
      <c r="I1434" s="144" t="s">
        <v>1267</v>
      </c>
      <c r="J1434" s="29">
        <v>0</v>
      </c>
      <c r="K1434" s="29">
        <v>0</v>
      </c>
      <c r="L1434" s="29">
        <v>0</v>
      </c>
      <c r="M1434" s="29">
        <v>0</v>
      </c>
      <c r="N1434" s="29">
        <v>10.71908</v>
      </c>
      <c r="O1434" s="35">
        <v>0</v>
      </c>
      <c r="P1434" s="29">
        <v>0</v>
      </c>
      <c r="Q1434" s="29">
        <v>0</v>
      </c>
      <c r="R1434" s="29">
        <v>0</v>
      </c>
      <c r="S1434" s="96">
        <v>10.740417000000001</v>
      </c>
      <c r="T1434" s="35">
        <v>0</v>
      </c>
      <c r="U1434" s="29">
        <v>0</v>
      </c>
      <c r="V1434" s="29">
        <v>0</v>
      </c>
      <c r="W1434" s="29">
        <v>0</v>
      </c>
      <c r="X1434" s="96">
        <v>10.886889999999999</v>
      </c>
      <c r="Y1434" s="502" t="s">
        <v>3350</v>
      </c>
    </row>
    <row r="1435" spans="1:25" x14ac:dyDescent="0.25">
      <c r="A1435" s="42" t="s">
        <v>23</v>
      </c>
      <c r="B1435" s="144" t="s">
        <v>1376</v>
      </c>
      <c r="C1435" s="153" t="s">
        <v>22</v>
      </c>
      <c r="D1435" s="144">
        <v>35</v>
      </c>
      <c r="E1435" s="148" t="s">
        <v>1268</v>
      </c>
      <c r="F1435" s="144">
        <v>10</v>
      </c>
      <c r="G1435" s="148" t="s">
        <v>37</v>
      </c>
      <c r="H1435" s="488">
        <v>1</v>
      </c>
      <c r="I1435" s="144" t="s">
        <v>1293</v>
      </c>
      <c r="J1435" s="29">
        <v>4.8852742891946814</v>
      </c>
      <c r="K1435" s="29">
        <v>5.0999999999999997E-2</v>
      </c>
      <c r="L1435" s="29">
        <v>7.4999999999999997E-2</v>
      </c>
      <c r="M1435" s="29">
        <v>9.0697298746985844E-2</v>
      </c>
      <c r="N1435" s="29">
        <v>10.71908</v>
      </c>
      <c r="O1435" s="35">
        <v>7.0017709738840361</v>
      </c>
      <c r="P1435" s="29">
        <v>0.10199999999999999</v>
      </c>
      <c r="Q1435" s="29">
        <v>8.1000000000000003E-2</v>
      </c>
      <c r="R1435" s="29">
        <v>0.13024976007655445</v>
      </c>
      <c r="S1435" s="96">
        <v>10.740417000000001</v>
      </c>
      <c r="T1435" s="35">
        <v>6.7537802459360083</v>
      </c>
      <c r="U1435" s="29">
        <v>9.2999999999999999E-2</v>
      </c>
      <c r="V1435" s="29">
        <v>8.6999999999999994E-2</v>
      </c>
      <c r="W1435" s="29">
        <v>0.12734991166074675</v>
      </c>
      <c r="X1435" s="96">
        <v>10.886889999999999</v>
      </c>
      <c r="Y1435" s="502" t="s">
        <v>3350</v>
      </c>
    </row>
    <row r="1436" spans="1:25" x14ac:dyDescent="0.25">
      <c r="A1436" s="46" t="s">
        <v>23</v>
      </c>
      <c r="B1436" s="145" t="s">
        <v>1376</v>
      </c>
      <c r="C1436" s="149" t="s">
        <v>22</v>
      </c>
      <c r="D1436" s="145">
        <v>35</v>
      </c>
      <c r="E1436" s="149" t="s">
        <v>1313</v>
      </c>
      <c r="F1436" s="145">
        <v>35</v>
      </c>
      <c r="G1436" s="149" t="s">
        <v>31</v>
      </c>
      <c r="H1436" s="145" t="s">
        <v>1264</v>
      </c>
      <c r="I1436" s="145" t="s">
        <v>61</v>
      </c>
      <c r="J1436" s="31">
        <v>0.5862075281788669</v>
      </c>
      <c r="K1436" s="31">
        <v>2.4E-2</v>
      </c>
      <c r="L1436" s="31">
        <v>2.8500000000000001E-2</v>
      </c>
      <c r="M1436" s="31">
        <v>3.7259227045122661E-2</v>
      </c>
      <c r="N1436" s="31">
        <v>36.697338000000002</v>
      </c>
      <c r="O1436" s="97">
        <v>0.73137330322080141</v>
      </c>
      <c r="P1436" s="31">
        <v>3.5999999999999997E-2</v>
      </c>
      <c r="Q1436" s="31">
        <v>2.9699999999720603E-2</v>
      </c>
      <c r="R1436" s="31">
        <v>4.6670011784693217E-2</v>
      </c>
      <c r="S1436" s="98">
        <v>36.842655000000001</v>
      </c>
      <c r="T1436" s="97">
        <v>0.82556377844737483</v>
      </c>
      <c r="U1436" s="31">
        <v>4.2000000000000003E-2</v>
      </c>
      <c r="V1436" s="31">
        <v>3.3000000000000002E-2</v>
      </c>
      <c r="W1436" s="31">
        <v>5.3413481444294572E-2</v>
      </c>
      <c r="X1436" s="98">
        <v>37.355311999999998</v>
      </c>
      <c r="Y1436" s="503" t="s">
        <v>1283</v>
      </c>
    </row>
    <row r="1437" spans="1:25" x14ac:dyDescent="0.25">
      <c r="A1437" s="42" t="s">
        <v>23</v>
      </c>
      <c r="B1437" s="144" t="s">
        <v>1376</v>
      </c>
      <c r="C1437" s="153" t="s">
        <v>22</v>
      </c>
      <c r="D1437" s="144">
        <v>35</v>
      </c>
      <c r="E1437" s="148" t="s">
        <v>622</v>
      </c>
      <c r="F1437" s="144">
        <v>10</v>
      </c>
      <c r="G1437" s="148" t="s">
        <v>59</v>
      </c>
      <c r="H1437" s="144" t="s">
        <v>1265</v>
      </c>
      <c r="I1437" s="144" t="s">
        <v>1267</v>
      </c>
      <c r="J1437" s="29">
        <v>0</v>
      </c>
      <c r="K1437" s="29">
        <v>0</v>
      </c>
      <c r="L1437" s="29">
        <v>0</v>
      </c>
      <c r="M1437" s="29">
        <v>0</v>
      </c>
      <c r="N1437" s="29">
        <v>10.702356</v>
      </c>
      <c r="O1437" s="35">
        <v>0</v>
      </c>
      <c r="P1437" s="29">
        <v>0</v>
      </c>
      <c r="Q1437" s="29">
        <v>0</v>
      </c>
      <c r="R1437" s="29">
        <v>0</v>
      </c>
      <c r="S1437" s="96">
        <v>10.723117</v>
      </c>
      <c r="T1437" s="35">
        <v>0</v>
      </c>
      <c r="U1437" s="29">
        <v>0</v>
      </c>
      <c r="V1437" s="29">
        <v>0</v>
      </c>
      <c r="W1437" s="29">
        <v>0</v>
      </c>
      <c r="X1437" s="96">
        <v>10.889196</v>
      </c>
      <c r="Y1437" s="502" t="s">
        <v>3350</v>
      </c>
    </row>
    <row r="1438" spans="1:25" x14ac:dyDescent="0.25">
      <c r="A1438" s="42" t="s">
        <v>23</v>
      </c>
      <c r="B1438" s="144" t="s">
        <v>1376</v>
      </c>
      <c r="C1438" s="153" t="s">
        <v>22</v>
      </c>
      <c r="D1438" s="144">
        <v>35</v>
      </c>
      <c r="E1438" s="148" t="s">
        <v>1298</v>
      </c>
      <c r="F1438" s="144">
        <v>10</v>
      </c>
      <c r="G1438" s="148" t="s">
        <v>37</v>
      </c>
      <c r="H1438" s="144">
        <v>2</v>
      </c>
      <c r="I1438" s="144" t="s">
        <v>1299</v>
      </c>
      <c r="J1438" s="29">
        <v>2.0100486098317423</v>
      </c>
      <c r="K1438" s="29">
        <v>2.4E-2</v>
      </c>
      <c r="L1438" s="29">
        <v>2.8500000000000001E-2</v>
      </c>
      <c r="M1438" s="29">
        <v>3.7259227045122661E-2</v>
      </c>
      <c r="N1438" s="29">
        <v>10.702356</v>
      </c>
      <c r="O1438" s="35">
        <v>2.5128639636007306</v>
      </c>
      <c r="P1438" s="29">
        <v>3.5999999999999997E-2</v>
      </c>
      <c r="Q1438" s="29">
        <v>2.9699999999720603E-2</v>
      </c>
      <c r="R1438" s="29">
        <v>4.6670011784693217E-2</v>
      </c>
      <c r="S1438" s="96">
        <v>10.723117</v>
      </c>
      <c r="T1438" s="35">
        <v>2.8320908650923871</v>
      </c>
      <c r="U1438" s="29">
        <v>4.2000000000000003E-2</v>
      </c>
      <c r="V1438" s="29">
        <v>3.3000000000000002E-2</v>
      </c>
      <c r="W1438" s="29">
        <v>5.3413481444294572E-2</v>
      </c>
      <c r="X1438" s="96">
        <v>10.889196</v>
      </c>
      <c r="Y1438" s="502" t="s">
        <v>3350</v>
      </c>
    </row>
    <row r="1439" spans="1:25" x14ac:dyDescent="0.25">
      <c r="A1439" s="42" t="s">
        <v>23</v>
      </c>
      <c r="B1439" s="144" t="s">
        <v>1376</v>
      </c>
      <c r="C1439" s="153" t="s">
        <v>22</v>
      </c>
      <c r="D1439" s="144">
        <v>35</v>
      </c>
      <c r="E1439" s="148" t="s">
        <v>2961</v>
      </c>
      <c r="F1439" s="144">
        <v>10</v>
      </c>
      <c r="G1439" s="148" t="s">
        <v>3350</v>
      </c>
      <c r="H1439" s="488">
        <v>1</v>
      </c>
      <c r="I1439" s="144" t="s">
        <v>1271</v>
      </c>
      <c r="J1439" s="29">
        <v>-0.57972746321373536</v>
      </c>
      <c r="K1439" s="29">
        <v>-7.1999999999999998E-3</v>
      </c>
      <c r="L1439" s="29">
        <v>-8.0000000000000002E-3</v>
      </c>
      <c r="M1439" s="29">
        <v>-1.0762899237658968E-2</v>
      </c>
      <c r="N1439" s="29">
        <v>10.71908</v>
      </c>
      <c r="O1439" s="35">
        <v>-0.94415756038954934</v>
      </c>
      <c r="P1439" s="29">
        <v>-1.52E-2</v>
      </c>
      <c r="Q1439" s="29">
        <v>-8.8000000000000005E-3</v>
      </c>
      <c r="R1439" s="29">
        <v>-1.756359872008012E-2</v>
      </c>
      <c r="S1439" s="96">
        <v>10.740417000000001</v>
      </c>
      <c r="T1439" s="35">
        <v>-0.88284042794997053</v>
      </c>
      <c r="U1439" s="29">
        <v>-1.3599999999999999E-2</v>
      </c>
      <c r="V1439" s="29">
        <v>-9.5999999999999992E-3</v>
      </c>
      <c r="W1439" s="29">
        <v>-1.6646921637347847E-2</v>
      </c>
      <c r="X1439" s="96">
        <v>10.886889999999999</v>
      </c>
      <c r="Y1439" s="502" t="s">
        <v>3350</v>
      </c>
    </row>
    <row r="1440" spans="1:25" x14ac:dyDescent="0.25">
      <c r="A1440" s="42" t="s">
        <v>23</v>
      </c>
      <c r="B1440" s="144" t="s">
        <v>1376</v>
      </c>
      <c r="C1440" s="153" t="s">
        <v>22</v>
      </c>
      <c r="D1440" s="144">
        <v>35</v>
      </c>
      <c r="E1440" s="148" t="s">
        <v>2962</v>
      </c>
      <c r="F1440" s="144">
        <v>10</v>
      </c>
      <c r="G1440" s="148" t="s">
        <v>3350</v>
      </c>
      <c r="H1440" s="488">
        <v>1</v>
      </c>
      <c r="I1440" s="144" t="s">
        <v>1271</v>
      </c>
      <c r="J1440" s="29">
        <v>-4.3174882678074944</v>
      </c>
      <c r="K1440" s="29">
        <v>-4.3999999999999997E-2</v>
      </c>
      <c r="L1440" s="29">
        <v>-6.7000000000000004E-2</v>
      </c>
      <c r="M1440" s="29">
        <v>-8.0156097709406987E-2</v>
      </c>
      <c r="N1440" s="29">
        <v>10.71908</v>
      </c>
      <c r="O1440" s="35">
        <v>-6.1808285460295025</v>
      </c>
      <c r="P1440" s="29">
        <v>-8.7999999999999995E-2</v>
      </c>
      <c r="Q1440" s="29">
        <v>-7.3999999999999996E-2</v>
      </c>
      <c r="R1440" s="29">
        <v>-0.11497825881443847</v>
      </c>
      <c r="S1440" s="96">
        <v>10.740417000000001</v>
      </c>
      <c r="T1440" s="35">
        <v>-5.8886020217377109</v>
      </c>
      <c r="U1440" s="29">
        <v>-0.08</v>
      </c>
      <c r="V1440" s="29">
        <v>-7.6999999999999999E-2</v>
      </c>
      <c r="W1440" s="29">
        <v>-0.11103603018840326</v>
      </c>
      <c r="X1440" s="96">
        <v>10.886889999999999</v>
      </c>
      <c r="Y1440" s="502" t="s">
        <v>3350</v>
      </c>
    </row>
    <row r="1441" spans="1:25" x14ac:dyDescent="0.25">
      <c r="A1441" s="42" t="s">
        <v>23</v>
      </c>
      <c r="B1441" s="144" t="s">
        <v>1376</v>
      </c>
      <c r="C1441" s="153" t="s">
        <v>22</v>
      </c>
      <c r="D1441" s="144">
        <v>35</v>
      </c>
      <c r="E1441" s="148" t="s">
        <v>2963</v>
      </c>
      <c r="F1441" s="144">
        <v>10</v>
      </c>
      <c r="G1441" s="148" t="s">
        <v>3350</v>
      </c>
      <c r="H1441" s="144">
        <v>2</v>
      </c>
      <c r="I1441" s="144" t="s">
        <v>1271</v>
      </c>
      <c r="J1441" s="29">
        <v>-1.9616786469906005</v>
      </c>
      <c r="K1441" s="29">
        <v>-2.3200000000186266E-2</v>
      </c>
      <c r="L1441" s="29">
        <v>-2.8000000000000001E-2</v>
      </c>
      <c r="M1441" s="29">
        <v>-3.6362618167682083E-2</v>
      </c>
      <c r="N1441" s="29">
        <v>10.702356</v>
      </c>
      <c r="O1441" s="35">
        <v>-2.4473508073285872</v>
      </c>
      <c r="P1441" s="29">
        <v>-3.5000000000000003E-2</v>
      </c>
      <c r="Q1441" s="29">
        <v>-2.9000000000000001E-2</v>
      </c>
      <c r="R1441" s="29">
        <v>-4.5453272709454047E-2</v>
      </c>
      <c r="S1441" s="96">
        <v>10.723117</v>
      </c>
      <c r="T1441" s="35">
        <v>-2.8320908650923871</v>
      </c>
      <c r="U1441" s="29">
        <v>-4.2000000000000003E-2</v>
      </c>
      <c r="V1441" s="29">
        <v>-3.3000000000000002E-2</v>
      </c>
      <c r="W1441" s="29">
        <v>-5.3413481444294572E-2</v>
      </c>
      <c r="X1441" s="96">
        <v>10.889196</v>
      </c>
      <c r="Y1441" s="502" t="s">
        <v>3350</v>
      </c>
    </row>
    <row r="1442" spans="1:25" ht="15.75" thickBot="1" x14ac:dyDescent="0.3">
      <c r="A1442" s="43" t="s">
        <v>23</v>
      </c>
      <c r="B1442" s="146" t="s">
        <v>1376</v>
      </c>
      <c r="C1442" s="511" t="s">
        <v>22</v>
      </c>
      <c r="D1442" s="146">
        <v>35</v>
      </c>
      <c r="E1442" s="152" t="s">
        <v>2964</v>
      </c>
      <c r="F1442" s="146">
        <v>10</v>
      </c>
      <c r="G1442" s="152" t="s">
        <v>3350</v>
      </c>
      <c r="H1442" s="146">
        <v>2</v>
      </c>
      <c r="I1442" s="146" t="s">
        <v>1271</v>
      </c>
      <c r="J1442" s="33">
        <v>0</v>
      </c>
      <c r="K1442" s="33">
        <v>0</v>
      </c>
      <c r="L1442" s="33">
        <v>0</v>
      </c>
      <c r="M1442" s="33">
        <v>0</v>
      </c>
      <c r="N1442" s="33">
        <v>10.702356</v>
      </c>
      <c r="O1442" s="36">
        <v>0</v>
      </c>
      <c r="P1442" s="33">
        <v>0</v>
      </c>
      <c r="Q1442" s="33">
        <v>0</v>
      </c>
      <c r="R1442" s="33">
        <v>0</v>
      </c>
      <c r="S1442" s="99">
        <v>10.723117</v>
      </c>
      <c r="T1442" s="36">
        <v>0</v>
      </c>
      <c r="U1442" s="33">
        <v>0</v>
      </c>
      <c r="V1442" s="33">
        <v>0</v>
      </c>
      <c r="W1442" s="33">
        <v>0</v>
      </c>
      <c r="X1442" s="99">
        <v>10.889196</v>
      </c>
      <c r="Y1442" s="510" t="s">
        <v>3041</v>
      </c>
    </row>
    <row r="1443" spans="1:25" x14ac:dyDescent="0.25">
      <c r="A1443" s="41" t="s">
        <v>23</v>
      </c>
      <c r="B1443" s="142" t="s">
        <v>1377</v>
      </c>
      <c r="C1443" s="147" t="s">
        <v>20</v>
      </c>
      <c r="D1443" s="142">
        <v>110</v>
      </c>
      <c r="E1443" s="147" t="s">
        <v>1263</v>
      </c>
      <c r="F1443" s="142">
        <v>110</v>
      </c>
      <c r="G1443" s="147" t="s">
        <v>31</v>
      </c>
      <c r="H1443" s="142" t="s">
        <v>1264</v>
      </c>
      <c r="I1443" s="142" t="s">
        <v>30</v>
      </c>
      <c r="J1443" s="25">
        <v>11.181513561585385</v>
      </c>
      <c r="K1443" s="25">
        <v>2.0401199999999999</v>
      </c>
      <c r="L1443" s="25">
        <v>0.54024000000000005</v>
      </c>
      <c r="M1443" s="25">
        <v>2.1104380758506038</v>
      </c>
      <c r="N1443" s="25" t="s">
        <v>1265</v>
      </c>
      <c r="O1443" s="92">
        <v>22.888370984137143</v>
      </c>
      <c r="P1443" s="25">
        <v>4.2301400000000005</v>
      </c>
      <c r="Q1443" s="25">
        <v>0.90024000000000004</v>
      </c>
      <c r="R1443" s="25">
        <v>4.3248718451764558</v>
      </c>
      <c r="S1443" s="93" t="s">
        <v>1265</v>
      </c>
      <c r="T1443" s="92">
        <v>19.302390231086161</v>
      </c>
      <c r="U1443" s="25">
        <v>3.5701399999999999</v>
      </c>
      <c r="V1443" s="25">
        <v>0.75026000000000004</v>
      </c>
      <c r="W1443" s="25">
        <v>3.6481213915109785</v>
      </c>
      <c r="X1443" s="93" t="s">
        <v>1265</v>
      </c>
      <c r="Y1443" s="501" t="s">
        <v>1266</v>
      </c>
    </row>
    <row r="1444" spans="1:25" x14ac:dyDescent="0.25">
      <c r="A1444" s="42" t="s">
        <v>23</v>
      </c>
      <c r="B1444" s="144" t="s">
        <v>1377</v>
      </c>
      <c r="C1444" s="153" t="s">
        <v>20</v>
      </c>
      <c r="D1444" s="144">
        <v>110</v>
      </c>
      <c r="E1444" s="148" t="s">
        <v>274</v>
      </c>
      <c r="F1444" s="144">
        <v>10</v>
      </c>
      <c r="G1444" s="148" t="s">
        <v>59</v>
      </c>
      <c r="H1444" s="144" t="s">
        <v>1265</v>
      </c>
      <c r="I1444" s="144" t="s">
        <v>1312</v>
      </c>
      <c r="J1444" s="29">
        <v>-1.4857544282488363E-2</v>
      </c>
      <c r="K1444" s="29">
        <v>-1.2E-4</v>
      </c>
      <c r="L1444" s="29">
        <v>-2.4000000000000001E-4</v>
      </c>
      <c r="M1444" s="29">
        <v>-2.6832815729997477E-4</v>
      </c>
      <c r="N1444" s="29">
        <v>10.427287</v>
      </c>
      <c r="O1444" s="35">
        <v>-1.5366867577404061E-2</v>
      </c>
      <c r="P1444" s="29">
        <v>-1.3999999999999999E-4</v>
      </c>
      <c r="Q1444" s="29">
        <v>-2.4000000000000001E-4</v>
      </c>
      <c r="R1444" s="29">
        <v>-2.7784887978899608E-4</v>
      </c>
      <c r="S1444" s="96">
        <v>10.439397</v>
      </c>
      <c r="T1444" s="35">
        <v>-1.632822659410969E-2</v>
      </c>
      <c r="U1444" s="29">
        <v>-1.3999999999999999E-4</v>
      </c>
      <c r="V1444" s="29">
        <v>-2.5999999999999998E-4</v>
      </c>
      <c r="W1444" s="29">
        <v>-2.95296461204668E-4</v>
      </c>
      <c r="X1444" s="96">
        <v>10.441703</v>
      </c>
      <c r="Y1444" s="502" t="s">
        <v>3350</v>
      </c>
    </row>
    <row r="1445" spans="1:25" x14ac:dyDescent="0.25">
      <c r="A1445" s="42" t="s">
        <v>23</v>
      </c>
      <c r="B1445" s="144" t="s">
        <v>1377</v>
      </c>
      <c r="C1445" s="153" t="s">
        <v>20</v>
      </c>
      <c r="D1445" s="144">
        <v>110</v>
      </c>
      <c r="E1445" s="148" t="s">
        <v>1378</v>
      </c>
      <c r="F1445" s="144">
        <v>10</v>
      </c>
      <c r="G1445" s="148" t="s">
        <v>37</v>
      </c>
      <c r="H1445" s="488">
        <v>1</v>
      </c>
      <c r="I1445" s="144" t="s">
        <v>1293</v>
      </c>
      <c r="J1445" s="29">
        <v>116.84681671856727</v>
      </c>
      <c r="K1445" s="29">
        <v>2.04</v>
      </c>
      <c r="L1445" s="29">
        <v>0.54</v>
      </c>
      <c r="M1445" s="29">
        <v>2.110260647408277</v>
      </c>
      <c r="N1445" s="29">
        <v>10.427287</v>
      </c>
      <c r="O1445" s="35">
        <v>239.18347678423314</v>
      </c>
      <c r="P1445" s="29">
        <v>4.2300000000000004</v>
      </c>
      <c r="Q1445" s="29">
        <v>0.9</v>
      </c>
      <c r="R1445" s="29">
        <v>4.3246849596242267</v>
      </c>
      <c r="S1445" s="96">
        <v>10.439397</v>
      </c>
      <c r="T1445" s="35">
        <v>201.70997791485038</v>
      </c>
      <c r="U1445" s="29">
        <v>3.57</v>
      </c>
      <c r="V1445" s="29">
        <v>0.75</v>
      </c>
      <c r="W1445" s="29">
        <v>3.6479309203985757</v>
      </c>
      <c r="X1445" s="96">
        <v>10.441703</v>
      </c>
      <c r="Y1445" s="502" t="s">
        <v>3350</v>
      </c>
    </row>
    <row r="1446" spans="1:25" x14ac:dyDescent="0.25">
      <c r="A1446" s="46" t="s">
        <v>23</v>
      </c>
      <c r="B1446" s="145" t="s">
        <v>1377</v>
      </c>
      <c r="C1446" s="149" t="s">
        <v>20</v>
      </c>
      <c r="D1446" s="145">
        <v>110</v>
      </c>
      <c r="E1446" s="149" t="s">
        <v>1294</v>
      </c>
      <c r="F1446" s="145">
        <v>110</v>
      </c>
      <c r="G1446" s="149" t="s">
        <v>31</v>
      </c>
      <c r="H1446" s="145" t="s">
        <v>1264</v>
      </c>
      <c r="I1446" s="145" t="s">
        <v>61</v>
      </c>
      <c r="J1446" s="31">
        <v>10.697022636817017</v>
      </c>
      <c r="K1446" s="31">
        <v>1.9242999999999999</v>
      </c>
      <c r="L1446" s="31">
        <v>0.60143999999999997</v>
      </c>
      <c r="M1446" s="31">
        <v>2.0161003356976059</v>
      </c>
      <c r="N1446" s="31" t="s">
        <v>1265</v>
      </c>
      <c r="O1446" s="97">
        <v>24.650277747520605</v>
      </c>
      <c r="P1446" s="31">
        <v>4.5045799999999998</v>
      </c>
      <c r="Q1446" s="31">
        <v>1.1415999999999999</v>
      </c>
      <c r="R1446" s="31">
        <v>4.6469873613342223</v>
      </c>
      <c r="S1446" s="98" t="s">
        <v>1265</v>
      </c>
      <c r="T1446" s="97">
        <v>20.446585935308001</v>
      </c>
      <c r="U1446" s="31">
        <v>3.7843999999999998</v>
      </c>
      <c r="V1446" s="31">
        <v>0.99160000000000004</v>
      </c>
      <c r="W1446" s="31">
        <v>3.9121546390703932</v>
      </c>
      <c r="X1446" s="98" t="s">
        <v>1265</v>
      </c>
      <c r="Y1446" s="503" t="s">
        <v>1266</v>
      </c>
    </row>
    <row r="1447" spans="1:25" x14ac:dyDescent="0.25">
      <c r="A1447" s="42" t="s">
        <v>23</v>
      </c>
      <c r="B1447" s="144" t="s">
        <v>1377</v>
      </c>
      <c r="C1447" s="153" t="s">
        <v>20</v>
      </c>
      <c r="D1447" s="144">
        <v>110</v>
      </c>
      <c r="E1447" s="148" t="s">
        <v>622</v>
      </c>
      <c r="F1447" s="144">
        <v>10</v>
      </c>
      <c r="G1447" s="148" t="s">
        <v>59</v>
      </c>
      <c r="H1447" s="144" t="s">
        <v>1265</v>
      </c>
      <c r="I1447" s="144" t="s">
        <v>1284</v>
      </c>
      <c r="J1447" s="29">
        <v>-0.2519964211732777</v>
      </c>
      <c r="K1447" s="29">
        <v>-4.3E-3</v>
      </c>
      <c r="L1447" s="29">
        <v>-1.4400000000000001E-3</v>
      </c>
      <c r="M1447" s="29">
        <v>-4.5347105751084053E-3</v>
      </c>
      <c r="N1447" s="29">
        <v>10.389803000000001</v>
      </c>
      <c r="O1447" s="35">
        <v>-0.26920834552993211</v>
      </c>
      <c r="P1447" s="29">
        <v>-4.5799999999999999E-3</v>
      </c>
      <c r="Q1447" s="29">
        <v>-1.6000000000000001E-3</v>
      </c>
      <c r="R1447" s="29">
        <v>-4.8514327780563955E-3</v>
      </c>
      <c r="S1447" s="96">
        <v>10.404797</v>
      </c>
      <c r="T1447" s="35">
        <v>-0.25601132704863644</v>
      </c>
      <c r="U1447" s="29">
        <v>-4.4000000000000003E-3</v>
      </c>
      <c r="V1447" s="29">
        <v>-1.6000000000000001E-3</v>
      </c>
      <c r="W1447" s="29">
        <v>-4.68187996428785E-3</v>
      </c>
      <c r="X1447" s="96">
        <v>10.558767</v>
      </c>
      <c r="Y1447" s="502" t="s">
        <v>3350</v>
      </c>
    </row>
    <row r="1448" spans="1:25" x14ac:dyDescent="0.25">
      <c r="A1448" s="42" t="s">
        <v>23</v>
      </c>
      <c r="B1448" s="144" t="s">
        <v>1377</v>
      </c>
      <c r="C1448" s="153" t="s">
        <v>20</v>
      </c>
      <c r="D1448" s="144">
        <v>110</v>
      </c>
      <c r="E1448" s="148" t="s">
        <v>1379</v>
      </c>
      <c r="F1448" s="144">
        <v>10</v>
      </c>
      <c r="G1448" s="148" t="s">
        <v>37</v>
      </c>
      <c r="H1448" s="144">
        <v>2</v>
      </c>
      <c r="I1448" s="144" t="s">
        <v>1299</v>
      </c>
      <c r="J1448" s="29">
        <v>111.78388655473782</v>
      </c>
      <c r="K1448" s="29">
        <v>1.92</v>
      </c>
      <c r="L1448" s="29">
        <v>0.6</v>
      </c>
      <c r="M1448" s="29">
        <v>2.0115665537088252</v>
      </c>
      <c r="N1448" s="29">
        <v>10.389803000000001</v>
      </c>
      <c r="O1448" s="35">
        <v>257.59540246159031</v>
      </c>
      <c r="P1448" s="29">
        <v>4.5</v>
      </c>
      <c r="Q1448" s="29">
        <v>1.1399999999999999</v>
      </c>
      <c r="R1448" s="29">
        <v>4.6421546721323272</v>
      </c>
      <c r="S1448" s="96">
        <v>10.404797</v>
      </c>
      <c r="T1448" s="35">
        <v>213.66682302396859</v>
      </c>
      <c r="U1448" s="29">
        <v>3.78</v>
      </c>
      <c r="V1448" s="29">
        <v>0.99</v>
      </c>
      <c r="W1448" s="29">
        <v>3.9074928022966335</v>
      </c>
      <c r="X1448" s="96">
        <v>10.558767</v>
      </c>
      <c r="Y1448" s="502" t="s">
        <v>3350</v>
      </c>
    </row>
    <row r="1449" spans="1:25" x14ac:dyDescent="0.25">
      <c r="A1449" s="42" t="s">
        <v>23</v>
      </c>
      <c r="B1449" s="144" t="s">
        <v>1377</v>
      </c>
      <c r="C1449" s="153" t="s">
        <v>20</v>
      </c>
      <c r="D1449" s="144">
        <v>110</v>
      </c>
      <c r="E1449" s="148" t="s">
        <v>1380</v>
      </c>
      <c r="F1449" s="144">
        <v>10</v>
      </c>
      <c r="G1449" s="148" t="s">
        <v>3350</v>
      </c>
      <c r="H1449" s="488">
        <v>1</v>
      </c>
      <c r="I1449" s="144" t="s">
        <v>1271</v>
      </c>
      <c r="J1449" s="29">
        <v>-2.6577983195485855</v>
      </c>
      <c r="K1449" s="29">
        <v>-4.8000000000000001E-2</v>
      </c>
      <c r="L1449" s="29">
        <v>0</v>
      </c>
      <c r="M1449" s="29">
        <v>-4.8000000000000001E-2</v>
      </c>
      <c r="N1449" s="29">
        <v>10.427287</v>
      </c>
      <c r="O1449" s="35">
        <v>-6.6367879931309268</v>
      </c>
      <c r="P1449" s="29">
        <v>-0.12</v>
      </c>
      <c r="Q1449" s="29">
        <v>0</v>
      </c>
      <c r="R1449" s="29">
        <v>-0.12</v>
      </c>
      <c r="S1449" s="96">
        <v>10.439397</v>
      </c>
      <c r="T1449" s="35">
        <v>-7.9623867484214426</v>
      </c>
      <c r="U1449" s="29">
        <v>-0.14399999999999999</v>
      </c>
      <c r="V1449" s="29">
        <v>0</v>
      </c>
      <c r="W1449" s="29">
        <v>-0.14399999999999999</v>
      </c>
      <c r="X1449" s="96">
        <v>10.441703</v>
      </c>
      <c r="Y1449" s="502" t="s">
        <v>3350</v>
      </c>
    </row>
    <row r="1450" spans="1:25" x14ac:dyDescent="0.25">
      <c r="A1450" s="42" t="s">
        <v>23</v>
      </c>
      <c r="B1450" s="144" t="s">
        <v>1377</v>
      </c>
      <c r="C1450" s="153" t="s">
        <v>20</v>
      </c>
      <c r="D1450" s="144">
        <v>110</v>
      </c>
      <c r="E1450" s="148" t="s">
        <v>1381</v>
      </c>
      <c r="F1450" s="144">
        <v>10</v>
      </c>
      <c r="G1450" s="148" t="s">
        <v>3350</v>
      </c>
      <c r="H1450" s="488">
        <v>1</v>
      </c>
      <c r="I1450" s="144" t="s">
        <v>1271</v>
      </c>
      <c r="J1450" s="29">
        <v>-3.2720347143858324</v>
      </c>
      <c r="K1450" s="29">
        <v>-5.3999999999999999E-2</v>
      </c>
      <c r="L1450" s="29">
        <v>-2.4E-2</v>
      </c>
      <c r="M1450" s="29">
        <v>-5.9093146810776626E-2</v>
      </c>
      <c r="N1450" s="29">
        <v>10.427287</v>
      </c>
      <c r="O1450" s="35">
        <v>-7.5251489253902157</v>
      </c>
      <c r="P1450" s="29">
        <v>-0.13200000000000001</v>
      </c>
      <c r="Q1450" s="29">
        <v>-3.3000000000000002E-2</v>
      </c>
      <c r="R1450" s="29">
        <v>-0.13606248564538281</v>
      </c>
      <c r="S1450" s="96">
        <v>10.439397</v>
      </c>
      <c r="T1450" s="35">
        <v>-5.4716269326266609</v>
      </c>
      <c r="U1450" s="29">
        <v>-9.6000000000000002E-2</v>
      </c>
      <c r="V1450" s="29">
        <v>-2.4E-2</v>
      </c>
      <c r="W1450" s="29">
        <v>-9.8954535014823861E-2</v>
      </c>
      <c r="X1450" s="96">
        <v>10.441703</v>
      </c>
      <c r="Y1450" s="502" t="s">
        <v>3350</v>
      </c>
    </row>
    <row r="1451" spans="1:25" x14ac:dyDescent="0.25">
      <c r="A1451" s="42" t="s">
        <v>23</v>
      </c>
      <c r="B1451" s="144" t="s">
        <v>1377</v>
      </c>
      <c r="C1451" s="153" t="s">
        <v>20</v>
      </c>
      <c r="D1451" s="144">
        <v>110</v>
      </c>
      <c r="E1451" s="148" t="s">
        <v>1382</v>
      </c>
      <c r="F1451" s="144">
        <v>10</v>
      </c>
      <c r="G1451" s="148" t="s">
        <v>3350</v>
      </c>
      <c r="H1451" s="488">
        <v>1</v>
      </c>
      <c r="I1451" s="144" t="s">
        <v>1271</v>
      </c>
      <c r="J1451" s="29">
        <v>-5.0505938813651374</v>
      </c>
      <c r="K1451" s="29">
        <v>-8.7999999999999995E-2</v>
      </c>
      <c r="L1451" s="29">
        <v>-2.4E-2</v>
      </c>
      <c r="M1451" s="29">
        <v>-9.121403400793103E-2</v>
      </c>
      <c r="N1451" s="29">
        <v>10.427287</v>
      </c>
      <c r="O1451" s="35">
        <v>-16.42446735886254</v>
      </c>
      <c r="P1451" s="29">
        <v>-0.26400000000000001</v>
      </c>
      <c r="Q1451" s="29">
        <v>-0.13600000000000001</v>
      </c>
      <c r="R1451" s="29">
        <v>-0.2969713790923294</v>
      </c>
      <c r="S1451" s="96">
        <v>10.439397</v>
      </c>
      <c r="T1451" s="35">
        <v>-10.183772713995253</v>
      </c>
      <c r="U1451" s="29">
        <v>-0.152</v>
      </c>
      <c r="V1451" s="29">
        <v>-0.104</v>
      </c>
      <c r="W1451" s="29">
        <v>-0.18417383093154141</v>
      </c>
      <c r="X1451" s="96">
        <v>10.441703</v>
      </c>
      <c r="Y1451" s="502" t="s">
        <v>3350</v>
      </c>
    </row>
    <row r="1452" spans="1:25" x14ac:dyDescent="0.25">
      <c r="A1452" s="42" t="s">
        <v>23</v>
      </c>
      <c r="B1452" s="144" t="s">
        <v>1377</v>
      </c>
      <c r="C1452" s="153" t="s">
        <v>20</v>
      </c>
      <c r="D1452" s="144">
        <v>110</v>
      </c>
      <c r="E1452" s="148" t="s">
        <v>1383</v>
      </c>
      <c r="F1452" s="144">
        <v>10</v>
      </c>
      <c r="G1452" s="148" t="s">
        <v>3350</v>
      </c>
      <c r="H1452" s="488">
        <v>1</v>
      </c>
      <c r="I1452" s="144" t="s">
        <v>1265</v>
      </c>
      <c r="J1452" s="29">
        <v>0</v>
      </c>
      <c r="K1452" s="29">
        <v>0</v>
      </c>
      <c r="L1452" s="29">
        <v>0</v>
      </c>
      <c r="M1452" s="29">
        <v>0</v>
      </c>
      <c r="N1452" s="29">
        <v>10.427287</v>
      </c>
      <c r="O1452" s="29">
        <v>0</v>
      </c>
      <c r="P1452" s="29">
        <v>0</v>
      </c>
      <c r="Q1452" s="29">
        <v>0</v>
      </c>
      <c r="R1452" s="29">
        <v>0</v>
      </c>
      <c r="S1452" s="96">
        <v>10.439397</v>
      </c>
      <c r="T1452" s="29">
        <v>0</v>
      </c>
      <c r="U1452" s="29">
        <v>0</v>
      </c>
      <c r="V1452" s="29">
        <v>0</v>
      </c>
      <c r="W1452" s="29">
        <v>0</v>
      </c>
      <c r="X1452" s="96">
        <v>10.441703</v>
      </c>
      <c r="Y1452" s="502" t="s">
        <v>1384</v>
      </c>
    </row>
    <row r="1453" spans="1:25" x14ac:dyDescent="0.25">
      <c r="A1453" s="42" t="s">
        <v>23</v>
      </c>
      <c r="B1453" s="144" t="s">
        <v>1377</v>
      </c>
      <c r="C1453" s="153" t="s">
        <v>20</v>
      </c>
      <c r="D1453" s="144">
        <v>110</v>
      </c>
      <c r="E1453" s="148" t="s">
        <v>1385</v>
      </c>
      <c r="F1453" s="144">
        <v>10</v>
      </c>
      <c r="G1453" s="148" t="s">
        <v>3350</v>
      </c>
      <c r="H1453" s="488">
        <v>1</v>
      </c>
      <c r="I1453" s="144" t="s">
        <v>1271</v>
      </c>
      <c r="J1453" s="29">
        <v>-1.1978535151218062</v>
      </c>
      <c r="K1453" s="29">
        <v>-1.7999999999999999E-2</v>
      </c>
      <c r="L1453" s="29">
        <v>-1.2E-2</v>
      </c>
      <c r="M1453" s="29">
        <v>-2.1633307652783935E-2</v>
      </c>
      <c r="N1453" s="29">
        <v>10.427287</v>
      </c>
      <c r="O1453" s="35">
        <v>-1.7870098566510753</v>
      </c>
      <c r="P1453" s="29">
        <v>-0.03</v>
      </c>
      <c r="Q1453" s="29">
        <v>-1.2E-2</v>
      </c>
      <c r="R1453" s="29">
        <v>-3.2310988842807024E-2</v>
      </c>
      <c r="S1453" s="96">
        <v>10.439397</v>
      </c>
      <c r="T1453" s="35">
        <v>-1.0621698245131554</v>
      </c>
      <c r="U1453" s="29">
        <v>-1.4999999999999999E-2</v>
      </c>
      <c r="V1453" s="29">
        <v>-1.2E-2</v>
      </c>
      <c r="W1453" s="29">
        <v>-1.9209372712298545E-2</v>
      </c>
      <c r="X1453" s="96">
        <v>10.441703</v>
      </c>
      <c r="Y1453" s="502" t="s">
        <v>3350</v>
      </c>
    </row>
    <row r="1454" spans="1:25" x14ac:dyDescent="0.25">
      <c r="A1454" s="42" t="s">
        <v>23</v>
      </c>
      <c r="B1454" s="144" t="s">
        <v>1377</v>
      </c>
      <c r="C1454" s="153" t="s">
        <v>20</v>
      </c>
      <c r="D1454" s="144">
        <v>110</v>
      </c>
      <c r="E1454" s="148" t="s">
        <v>1386</v>
      </c>
      <c r="F1454" s="144">
        <v>10</v>
      </c>
      <c r="G1454" s="148" t="s">
        <v>3350</v>
      </c>
      <c r="H1454" s="488">
        <v>1</v>
      </c>
      <c r="I1454" s="144" t="s">
        <v>1271</v>
      </c>
      <c r="J1454" s="29">
        <v>-13.766298524951765</v>
      </c>
      <c r="K1454" s="29">
        <v>-0.23400000000000001</v>
      </c>
      <c r="L1454" s="29">
        <v>-8.4000000000000005E-2</v>
      </c>
      <c r="M1454" s="29">
        <v>-0.24862019226120796</v>
      </c>
      <c r="N1454" s="29">
        <v>10.427287</v>
      </c>
      <c r="O1454" s="35">
        <v>-34.557532663633602</v>
      </c>
      <c r="P1454" s="29">
        <v>-0.61199999999999999</v>
      </c>
      <c r="Q1454" s="29">
        <v>-0.126</v>
      </c>
      <c r="R1454" s="29">
        <v>-0.62483597847755212</v>
      </c>
      <c r="S1454" s="96">
        <v>10.439397</v>
      </c>
      <c r="T1454" s="35">
        <v>-30.015208770953347</v>
      </c>
      <c r="U1454" s="29">
        <v>-0.52800000000000002</v>
      </c>
      <c r="V1454" s="29">
        <v>-0.126</v>
      </c>
      <c r="W1454" s="29">
        <v>-0.54282593895281017</v>
      </c>
      <c r="X1454" s="96">
        <v>10.441703</v>
      </c>
      <c r="Y1454" s="502" t="s">
        <v>3350</v>
      </c>
    </row>
    <row r="1455" spans="1:25" x14ac:dyDescent="0.25">
      <c r="A1455" s="42" t="s">
        <v>23</v>
      </c>
      <c r="B1455" s="144" t="s">
        <v>1377</v>
      </c>
      <c r="C1455" s="153" t="s">
        <v>20</v>
      </c>
      <c r="D1455" s="144">
        <v>110</v>
      </c>
      <c r="E1455" s="148" t="s">
        <v>1387</v>
      </c>
      <c r="F1455" s="144">
        <v>10</v>
      </c>
      <c r="G1455" s="148" t="s">
        <v>3350</v>
      </c>
      <c r="H1455" s="488">
        <v>1</v>
      </c>
      <c r="I1455" s="144" t="s">
        <v>1271</v>
      </c>
      <c r="J1455" s="29">
        <v>0</v>
      </c>
      <c r="K1455" s="29">
        <v>0</v>
      </c>
      <c r="L1455" s="29">
        <v>0</v>
      </c>
      <c r="M1455" s="29">
        <v>0</v>
      </c>
      <c r="N1455" s="29">
        <v>10.427287</v>
      </c>
      <c r="O1455" s="35">
        <v>0</v>
      </c>
      <c r="P1455" s="29">
        <v>0</v>
      </c>
      <c r="Q1455" s="29">
        <v>0</v>
      </c>
      <c r="R1455" s="29">
        <v>0</v>
      </c>
      <c r="S1455" s="96">
        <v>10.439397</v>
      </c>
      <c r="T1455" s="35">
        <v>0</v>
      </c>
      <c r="U1455" s="29">
        <v>0</v>
      </c>
      <c r="V1455" s="29">
        <v>0</v>
      </c>
      <c r="W1455" s="29">
        <v>0</v>
      </c>
      <c r="X1455" s="96">
        <v>10.441703</v>
      </c>
      <c r="Y1455" s="502" t="s">
        <v>1388</v>
      </c>
    </row>
    <row r="1456" spans="1:25" x14ac:dyDescent="0.25">
      <c r="A1456" s="42" t="s">
        <v>23</v>
      </c>
      <c r="B1456" s="144" t="s">
        <v>1377</v>
      </c>
      <c r="C1456" s="153" t="s">
        <v>20</v>
      </c>
      <c r="D1456" s="144">
        <v>110</v>
      </c>
      <c r="E1456" s="148" t="s">
        <v>1389</v>
      </c>
      <c r="F1456" s="144">
        <v>10</v>
      </c>
      <c r="G1456" s="148" t="s">
        <v>3350</v>
      </c>
      <c r="H1456" s="488">
        <v>1</v>
      </c>
      <c r="I1456" s="144" t="s">
        <v>1271</v>
      </c>
      <c r="J1456" s="29">
        <v>-1.0505870313926939</v>
      </c>
      <c r="K1456" s="29">
        <v>-1.7999999999999999E-2</v>
      </c>
      <c r="L1456" s="29">
        <v>-6.0000000000000001E-3</v>
      </c>
      <c r="M1456" s="29">
        <v>-1.8973665961010275E-2</v>
      </c>
      <c r="N1456" s="29">
        <v>10.427287</v>
      </c>
      <c r="O1456" s="35">
        <v>-1.7870098566510753</v>
      </c>
      <c r="P1456" s="29">
        <v>-0.03</v>
      </c>
      <c r="Q1456" s="29">
        <v>-1.2E-2</v>
      </c>
      <c r="R1456" s="29">
        <v>-3.2310988842807024E-2</v>
      </c>
      <c r="S1456" s="96">
        <v>10.439397</v>
      </c>
      <c r="T1456" s="35">
        <v>-2.0982731446794891</v>
      </c>
      <c r="U1456" s="29">
        <v>-3.5999999999999997E-2</v>
      </c>
      <c r="V1456" s="29">
        <v>-1.2E-2</v>
      </c>
      <c r="W1456" s="29">
        <v>-3.7947331922020551E-2</v>
      </c>
      <c r="X1456" s="96">
        <v>10.441703</v>
      </c>
      <c r="Y1456" s="502" t="s">
        <v>3350</v>
      </c>
    </row>
    <row r="1457" spans="1:25" x14ac:dyDescent="0.25">
      <c r="A1457" s="42" t="s">
        <v>23</v>
      </c>
      <c r="B1457" s="144" t="s">
        <v>1377</v>
      </c>
      <c r="C1457" s="153" t="s">
        <v>20</v>
      </c>
      <c r="D1457" s="144">
        <v>110</v>
      </c>
      <c r="E1457" s="148" t="s">
        <v>1390</v>
      </c>
      <c r="F1457" s="144">
        <v>10</v>
      </c>
      <c r="G1457" s="148" t="s">
        <v>3350</v>
      </c>
      <c r="H1457" s="488">
        <v>1</v>
      </c>
      <c r="I1457" s="144" t="s">
        <v>1271</v>
      </c>
      <c r="J1457" s="29">
        <v>-12.355506986263173</v>
      </c>
      <c r="K1457" s="29">
        <v>-0.216</v>
      </c>
      <c r="L1457" s="29">
        <v>-5.6000000000000001E-2</v>
      </c>
      <c r="M1457" s="29">
        <v>-0.22314121089570163</v>
      </c>
      <c r="N1457" s="29">
        <v>10.427287</v>
      </c>
      <c r="O1457" s="35">
        <v>-29.604670572509946</v>
      </c>
      <c r="P1457" s="29">
        <v>-0.52800000000000002</v>
      </c>
      <c r="Q1457" s="29">
        <v>-8.7999999999999995E-2</v>
      </c>
      <c r="R1457" s="29">
        <v>-0.53528310266624335</v>
      </c>
      <c r="S1457" s="96">
        <v>10.439397</v>
      </c>
      <c r="T1457" s="35">
        <v>-23.38317031781823</v>
      </c>
      <c r="U1457" s="29">
        <v>-0.41599999999999998</v>
      </c>
      <c r="V1457" s="29">
        <v>-7.5999999999999998E-2</v>
      </c>
      <c r="W1457" s="29">
        <v>-0.42288532724605143</v>
      </c>
      <c r="X1457" s="96">
        <v>10.441703</v>
      </c>
      <c r="Y1457" s="502" t="s">
        <v>3350</v>
      </c>
    </row>
    <row r="1458" spans="1:25" x14ac:dyDescent="0.25">
      <c r="A1458" s="42" t="s">
        <v>23</v>
      </c>
      <c r="B1458" s="144" t="s">
        <v>1377</v>
      </c>
      <c r="C1458" s="153" t="s">
        <v>20</v>
      </c>
      <c r="D1458" s="144">
        <v>110</v>
      </c>
      <c r="E1458" s="148" t="s">
        <v>1391</v>
      </c>
      <c r="F1458" s="144">
        <v>10</v>
      </c>
      <c r="G1458" s="148" t="s">
        <v>3350</v>
      </c>
      <c r="H1458" s="488">
        <v>1</v>
      </c>
      <c r="I1458" s="144" t="s">
        <v>1271</v>
      </c>
      <c r="J1458" s="29">
        <v>-31.733989507278157</v>
      </c>
      <c r="K1458" s="29">
        <v>-0.54</v>
      </c>
      <c r="L1458" s="29">
        <v>-0.192</v>
      </c>
      <c r="M1458" s="29">
        <v>-0.57311778894045862</v>
      </c>
      <c r="N1458" s="29">
        <v>10.427287</v>
      </c>
      <c r="O1458" s="35">
        <v>-74.86638101757579</v>
      </c>
      <c r="P1458" s="29">
        <v>-1.32</v>
      </c>
      <c r="Q1458" s="29">
        <v>-0.3</v>
      </c>
      <c r="R1458" s="29">
        <v>-1.3536617007214173</v>
      </c>
      <c r="S1458" s="96">
        <v>10.439397</v>
      </c>
      <c r="T1458" s="35">
        <v>-69.885411821177115</v>
      </c>
      <c r="U1458" s="29">
        <v>-1.236</v>
      </c>
      <c r="V1458" s="29">
        <v>-0.26400000000000001</v>
      </c>
      <c r="W1458" s="29">
        <v>-1.2638797411146363</v>
      </c>
      <c r="X1458" s="96">
        <v>10.441703</v>
      </c>
      <c r="Y1458" s="502" t="s">
        <v>3350</v>
      </c>
    </row>
    <row r="1459" spans="1:25" x14ac:dyDescent="0.25">
      <c r="A1459" s="42" t="s">
        <v>23</v>
      </c>
      <c r="B1459" s="144" t="s">
        <v>1377</v>
      </c>
      <c r="C1459" s="153" t="s">
        <v>20</v>
      </c>
      <c r="D1459" s="144">
        <v>110</v>
      </c>
      <c r="E1459" s="148" t="s">
        <v>1392</v>
      </c>
      <c r="F1459" s="144">
        <v>10</v>
      </c>
      <c r="G1459" s="148" t="s">
        <v>3350</v>
      </c>
      <c r="H1459" s="488">
        <v>1</v>
      </c>
      <c r="I1459" s="144" t="s">
        <v>1271</v>
      </c>
      <c r="J1459" s="29">
        <v>-3.3388178171859249</v>
      </c>
      <c r="K1459" s="29">
        <v>-0.06</v>
      </c>
      <c r="L1459" s="29">
        <v>-6.0000000000000001E-3</v>
      </c>
      <c r="M1459" s="29">
        <v>-6.0299253726725344E-2</v>
      </c>
      <c r="N1459" s="29">
        <v>10.427287</v>
      </c>
      <c r="O1459" s="35">
        <v>-12.679565657389412</v>
      </c>
      <c r="P1459" s="29">
        <v>-0.22800000000000001</v>
      </c>
      <c r="Q1459" s="29">
        <v>-2.4E-2</v>
      </c>
      <c r="R1459" s="29">
        <v>-0.22925967809451361</v>
      </c>
      <c r="S1459" s="96">
        <v>10.439397</v>
      </c>
      <c r="T1459" s="35">
        <v>-6.7667275674955905</v>
      </c>
      <c r="U1459" s="29">
        <v>-0.12</v>
      </c>
      <c r="V1459" s="29">
        <v>-2.4E-2</v>
      </c>
      <c r="W1459" s="29">
        <v>-0.12237646832622684</v>
      </c>
      <c r="X1459" s="96">
        <v>10.441703</v>
      </c>
      <c r="Y1459" s="502" t="s">
        <v>3350</v>
      </c>
    </row>
    <row r="1460" spans="1:25" x14ac:dyDescent="0.25">
      <c r="A1460" s="42" t="s">
        <v>23</v>
      </c>
      <c r="B1460" s="144" t="s">
        <v>1377</v>
      </c>
      <c r="C1460" s="153" t="s">
        <v>20</v>
      </c>
      <c r="D1460" s="144">
        <v>110</v>
      </c>
      <c r="E1460" s="148" t="s">
        <v>1393</v>
      </c>
      <c r="F1460" s="144">
        <v>10</v>
      </c>
      <c r="G1460" s="148" t="s">
        <v>3350</v>
      </c>
      <c r="H1460" s="488">
        <v>1</v>
      </c>
      <c r="I1460" s="144" t="s">
        <v>1271</v>
      </c>
      <c r="J1460" s="29">
        <v>-3.4685286368693267</v>
      </c>
      <c r="K1460" s="29">
        <v>-1.7999999999999999E-2</v>
      </c>
      <c r="L1460" s="29">
        <v>-0.06</v>
      </c>
      <c r="M1460" s="29">
        <v>-6.2641839053463294E-2</v>
      </c>
      <c r="N1460" s="29">
        <v>10.427287</v>
      </c>
      <c r="O1460" s="35">
        <v>-6.1992715798214215</v>
      </c>
      <c r="P1460" s="29">
        <v>-0.108</v>
      </c>
      <c r="Q1460" s="29">
        <v>-0.03</v>
      </c>
      <c r="R1460" s="29">
        <v>-0.11208925015361643</v>
      </c>
      <c r="S1460" s="96">
        <v>10.439397</v>
      </c>
      <c r="T1460" s="35">
        <v>-3.8832228109734834</v>
      </c>
      <c r="U1460" s="29">
        <v>-2.4E-2</v>
      </c>
      <c r="V1460" s="29">
        <v>-6.6000000000000003E-2</v>
      </c>
      <c r="W1460" s="29">
        <v>-7.0228199464317756E-2</v>
      </c>
      <c r="X1460" s="96">
        <v>10.441703</v>
      </c>
      <c r="Y1460" s="502" t="s">
        <v>1394</v>
      </c>
    </row>
    <row r="1461" spans="1:25" x14ac:dyDescent="0.25">
      <c r="A1461" s="42" t="s">
        <v>23</v>
      </c>
      <c r="B1461" s="144" t="s">
        <v>1377</v>
      </c>
      <c r="C1461" s="153" t="s">
        <v>20</v>
      </c>
      <c r="D1461" s="144">
        <v>110</v>
      </c>
      <c r="E1461" s="148" t="s">
        <v>1395</v>
      </c>
      <c r="F1461" s="144">
        <v>10</v>
      </c>
      <c r="G1461" s="148" t="s">
        <v>3350</v>
      </c>
      <c r="H1461" s="488">
        <v>1</v>
      </c>
      <c r="I1461" s="144" t="s">
        <v>1271</v>
      </c>
      <c r="J1461" s="29">
        <v>-0.74287721412441821</v>
      </c>
      <c r="K1461" s="29">
        <v>-1.2E-2</v>
      </c>
      <c r="L1461" s="29">
        <v>-6.0000000000000001E-3</v>
      </c>
      <c r="M1461" s="29">
        <v>-1.3416407864998739E-2</v>
      </c>
      <c r="N1461" s="29">
        <v>10.427287</v>
      </c>
      <c r="O1461" s="35">
        <v>-1.6920555742276449</v>
      </c>
      <c r="P1461" s="29">
        <v>-0.03</v>
      </c>
      <c r="Q1461" s="29">
        <v>-6.0000000000000001E-3</v>
      </c>
      <c r="R1461" s="29">
        <v>-3.059411708155671E-2</v>
      </c>
      <c r="S1461" s="96">
        <v>10.439397</v>
      </c>
      <c r="T1461" s="35">
        <v>-2.0180544902100426</v>
      </c>
      <c r="U1461" s="29">
        <v>-3.5999999999999997E-2</v>
      </c>
      <c r="V1461" s="29">
        <v>-6.0000000000000001E-3</v>
      </c>
      <c r="W1461" s="29">
        <v>-3.6496575181789316E-2</v>
      </c>
      <c r="X1461" s="96">
        <v>10.441703</v>
      </c>
      <c r="Y1461" s="502" t="s">
        <v>3350</v>
      </c>
    </row>
    <row r="1462" spans="1:25" x14ac:dyDescent="0.25">
      <c r="A1462" s="42" t="s">
        <v>23</v>
      </c>
      <c r="B1462" s="144" t="s">
        <v>1377</v>
      </c>
      <c r="C1462" s="153" t="s">
        <v>20</v>
      </c>
      <c r="D1462" s="144">
        <v>110</v>
      </c>
      <c r="E1462" s="148" t="s">
        <v>1396</v>
      </c>
      <c r="F1462" s="144">
        <v>10</v>
      </c>
      <c r="G1462" s="148" t="s">
        <v>3350</v>
      </c>
      <c r="H1462" s="488">
        <v>1</v>
      </c>
      <c r="I1462" s="144" t="s">
        <v>1271</v>
      </c>
      <c r="J1462" s="29">
        <v>0</v>
      </c>
      <c r="K1462" s="29">
        <v>0</v>
      </c>
      <c r="L1462" s="29">
        <v>0</v>
      </c>
      <c r="M1462" s="29">
        <v>0</v>
      </c>
      <c r="N1462" s="29">
        <v>10.427287</v>
      </c>
      <c r="O1462" s="35">
        <v>0</v>
      </c>
      <c r="P1462" s="29">
        <v>0</v>
      </c>
      <c r="Q1462" s="29">
        <v>0</v>
      </c>
      <c r="R1462" s="29">
        <v>0</v>
      </c>
      <c r="S1462" s="96">
        <v>10.439397</v>
      </c>
      <c r="T1462" s="35">
        <v>0</v>
      </c>
      <c r="U1462" s="29">
        <v>0</v>
      </c>
      <c r="V1462" s="29">
        <v>0</v>
      </c>
      <c r="W1462" s="29">
        <v>0</v>
      </c>
      <c r="X1462" s="96">
        <v>10.441703</v>
      </c>
      <c r="Y1462" s="502" t="s">
        <v>1397</v>
      </c>
    </row>
    <row r="1463" spans="1:25" x14ac:dyDescent="0.25">
      <c r="A1463" s="42" t="s">
        <v>23</v>
      </c>
      <c r="B1463" s="144" t="s">
        <v>1377</v>
      </c>
      <c r="C1463" s="153" t="s">
        <v>20</v>
      </c>
      <c r="D1463" s="144">
        <v>110</v>
      </c>
      <c r="E1463" s="148" t="s">
        <v>1398</v>
      </c>
      <c r="F1463" s="144">
        <v>10</v>
      </c>
      <c r="G1463" s="148" t="s">
        <v>3350</v>
      </c>
      <c r="H1463" s="488">
        <v>1</v>
      </c>
      <c r="I1463" s="144" t="s">
        <v>1271</v>
      </c>
      <c r="J1463" s="29">
        <v>-32.985384232391837</v>
      </c>
      <c r="K1463" s="29">
        <v>-0.55200000000000005</v>
      </c>
      <c r="L1463" s="29">
        <v>-0.224</v>
      </c>
      <c r="M1463" s="29">
        <v>-0.59571805411620693</v>
      </c>
      <c r="N1463" s="29">
        <v>10.427287</v>
      </c>
      <c r="O1463" s="35">
        <v>-34.852792328247183</v>
      </c>
      <c r="P1463" s="29">
        <v>-0.59199999999999997</v>
      </c>
      <c r="Q1463" s="29">
        <v>-0.216</v>
      </c>
      <c r="R1463" s="29">
        <v>-0.63017457898585527</v>
      </c>
      <c r="S1463" s="96">
        <v>10.439397</v>
      </c>
      <c r="T1463" s="35">
        <v>-35.39115015817238</v>
      </c>
      <c r="U1463" s="29">
        <v>-0.60799999999999998</v>
      </c>
      <c r="V1463" s="29">
        <v>-0.2</v>
      </c>
      <c r="W1463" s="29">
        <v>-0.64004999804702756</v>
      </c>
      <c r="X1463" s="96">
        <v>10.441703</v>
      </c>
      <c r="Y1463" s="502" t="s">
        <v>3350</v>
      </c>
    </row>
    <row r="1464" spans="1:25" x14ac:dyDescent="0.25">
      <c r="A1464" s="42" t="s">
        <v>23</v>
      </c>
      <c r="B1464" s="144" t="s">
        <v>1377</v>
      </c>
      <c r="C1464" s="153" t="s">
        <v>20</v>
      </c>
      <c r="D1464" s="144">
        <v>110</v>
      </c>
      <c r="E1464" s="148" t="s">
        <v>1399</v>
      </c>
      <c r="F1464" s="144">
        <v>10</v>
      </c>
      <c r="G1464" s="148" t="s">
        <v>3350</v>
      </c>
      <c r="H1464" s="488">
        <v>1</v>
      </c>
      <c r="I1464" s="144" t="s">
        <v>1271</v>
      </c>
      <c r="J1464" s="29">
        <v>-4.6247048491591025</v>
      </c>
      <c r="K1464" s="29">
        <v>-0.08</v>
      </c>
      <c r="L1464" s="29">
        <v>-2.4E-2</v>
      </c>
      <c r="M1464" s="29">
        <v>-8.3522452071284406E-2</v>
      </c>
      <c r="N1464" s="29">
        <v>10.427287</v>
      </c>
      <c r="O1464" s="35">
        <v>-5.6661570743359944</v>
      </c>
      <c r="P1464" s="29">
        <v>-0.08</v>
      </c>
      <c r="Q1464" s="29">
        <v>-6.4000000000000001E-2</v>
      </c>
      <c r="R1464" s="29">
        <v>-0.10244998779892558</v>
      </c>
      <c r="S1464" s="96">
        <v>10.439397</v>
      </c>
      <c r="T1464" s="35">
        <v>-4.6183198997781947</v>
      </c>
      <c r="U1464" s="29">
        <v>-0.08</v>
      </c>
      <c r="V1464" s="29">
        <v>-2.4E-2</v>
      </c>
      <c r="W1464" s="29">
        <v>-8.3522452071284406E-2</v>
      </c>
      <c r="X1464" s="96">
        <v>10.441703</v>
      </c>
      <c r="Y1464" s="502" t="s">
        <v>3350</v>
      </c>
    </row>
    <row r="1465" spans="1:25" x14ac:dyDescent="0.25">
      <c r="A1465" s="42" t="s">
        <v>23</v>
      </c>
      <c r="B1465" s="144" t="s">
        <v>1377</v>
      </c>
      <c r="C1465" s="153" t="s">
        <v>20</v>
      </c>
      <c r="D1465" s="144">
        <v>110</v>
      </c>
      <c r="E1465" s="148" t="s">
        <v>1400</v>
      </c>
      <c r="F1465" s="144">
        <v>10</v>
      </c>
      <c r="G1465" s="148" t="s">
        <v>3350</v>
      </c>
      <c r="H1465" s="488">
        <v>1</v>
      </c>
      <c r="I1465" s="144" t="s">
        <v>1271</v>
      </c>
      <c r="J1465" s="29">
        <v>-7.3541092197488567</v>
      </c>
      <c r="K1465" s="29">
        <v>-0.126</v>
      </c>
      <c r="L1465" s="29">
        <v>-4.2000000000000003E-2</v>
      </c>
      <c r="M1465" s="29">
        <v>-0.13281566172707193</v>
      </c>
      <c r="N1465" s="29">
        <v>10.427287</v>
      </c>
      <c r="O1465" s="35">
        <v>-7.4571630341592137</v>
      </c>
      <c r="P1465" s="29">
        <v>-0.126</v>
      </c>
      <c r="Q1465" s="29">
        <v>-4.8000000000000001E-2</v>
      </c>
      <c r="R1465" s="29">
        <v>-0.1348332303254654</v>
      </c>
      <c r="S1465" s="96">
        <v>10.439397</v>
      </c>
      <c r="T1465" s="35">
        <v>-6.7177518147258386</v>
      </c>
      <c r="U1465" s="29">
        <v>-0.114</v>
      </c>
      <c r="V1465" s="29">
        <v>-4.2000000000000003E-2</v>
      </c>
      <c r="W1465" s="29">
        <v>-0.12149074038789952</v>
      </c>
      <c r="X1465" s="96">
        <v>10.441703</v>
      </c>
      <c r="Y1465" s="502" t="s">
        <v>3350</v>
      </c>
    </row>
    <row r="1466" spans="1:25" x14ac:dyDescent="0.25">
      <c r="A1466" s="42" t="s">
        <v>23</v>
      </c>
      <c r="B1466" s="144" t="s">
        <v>1377</v>
      </c>
      <c r="C1466" s="153" t="s">
        <v>20</v>
      </c>
      <c r="D1466" s="144">
        <v>110</v>
      </c>
      <c r="E1466" s="148" t="s">
        <v>1401</v>
      </c>
      <c r="F1466" s="144">
        <v>10</v>
      </c>
      <c r="G1466" s="148" t="s">
        <v>3350</v>
      </c>
      <c r="H1466" s="144">
        <v>2</v>
      </c>
      <c r="I1466" s="144" t="s">
        <v>1271</v>
      </c>
      <c r="J1466" s="29">
        <v>-4.0013275320360906</v>
      </c>
      <c r="K1466" s="29">
        <v>-7.9999999701976777E-4</v>
      </c>
      <c r="L1466" s="29">
        <v>-7.1999999999999995E-2</v>
      </c>
      <c r="M1466" s="29">
        <v>-7.2004444307245591E-2</v>
      </c>
      <c r="N1466" s="29">
        <v>10.389803000000001</v>
      </c>
      <c r="O1466" s="35">
        <v>-3.5520150912167003</v>
      </c>
      <c r="P1466" s="29">
        <v>-1.2000000029802323E-3</v>
      </c>
      <c r="Q1466" s="29">
        <v>-6.4000000000000001E-2</v>
      </c>
      <c r="R1466" s="29">
        <v>-6.4011249011460103E-2</v>
      </c>
      <c r="S1466" s="96">
        <v>10.404797</v>
      </c>
      <c r="T1466" s="35">
        <v>-3.5002189142808966</v>
      </c>
      <c r="U1466" s="29">
        <v>-1.199999988079071E-3</v>
      </c>
      <c r="V1466" s="29">
        <v>-6.4000000000000001E-2</v>
      </c>
      <c r="W1466" s="29">
        <v>-6.4011249011180757E-2</v>
      </c>
      <c r="X1466" s="96">
        <v>10.558767</v>
      </c>
      <c r="Y1466" s="502" t="s">
        <v>3350</v>
      </c>
    </row>
    <row r="1467" spans="1:25" x14ac:dyDescent="0.25">
      <c r="A1467" s="42" t="s">
        <v>23</v>
      </c>
      <c r="B1467" s="144" t="s">
        <v>1377</v>
      </c>
      <c r="C1467" s="153" t="s">
        <v>20</v>
      </c>
      <c r="D1467" s="144">
        <v>110</v>
      </c>
      <c r="E1467" s="148" t="s">
        <v>1402</v>
      </c>
      <c r="F1467" s="144">
        <v>10</v>
      </c>
      <c r="G1467" s="148" t="s">
        <v>3350</v>
      </c>
      <c r="H1467" s="144">
        <v>2</v>
      </c>
      <c r="I1467" s="144" t="s">
        <v>1271</v>
      </c>
      <c r="J1467" s="29">
        <v>-1.3747398135770381</v>
      </c>
      <c r="K1467" s="29">
        <v>-2.4E-2</v>
      </c>
      <c r="L1467" s="29">
        <v>-6.0000000000000001E-3</v>
      </c>
      <c r="M1467" s="29">
        <v>-2.4738633753705965E-2</v>
      </c>
      <c r="N1467" s="29">
        <v>10.389803000000001</v>
      </c>
      <c r="O1467" s="35">
        <v>-1.7929523600021859</v>
      </c>
      <c r="P1467" s="29">
        <v>-0.03</v>
      </c>
      <c r="Q1467" s="29">
        <v>-1.2E-2</v>
      </c>
      <c r="R1467" s="29">
        <v>-3.2310988842807024E-2</v>
      </c>
      <c r="S1467" s="96">
        <v>10.404797</v>
      </c>
      <c r="T1467" s="35">
        <v>-1.1829375897899739</v>
      </c>
      <c r="U1467" s="29">
        <v>-1.7999999999999999E-2</v>
      </c>
      <c r="V1467" s="29">
        <v>-1.2E-2</v>
      </c>
      <c r="W1467" s="29">
        <v>-2.1633307652783935E-2</v>
      </c>
      <c r="X1467" s="96">
        <v>10.558767</v>
      </c>
      <c r="Y1467" s="502" t="s">
        <v>3350</v>
      </c>
    </row>
    <row r="1468" spans="1:25" x14ac:dyDescent="0.25">
      <c r="A1468" s="42" t="s">
        <v>23</v>
      </c>
      <c r="B1468" s="144" t="s">
        <v>1377</v>
      </c>
      <c r="C1468" s="153" t="s">
        <v>20</v>
      </c>
      <c r="D1468" s="144">
        <v>110</v>
      </c>
      <c r="E1468" s="148" t="s">
        <v>1403</v>
      </c>
      <c r="F1468" s="144">
        <v>10</v>
      </c>
      <c r="G1468" s="148" t="s">
        <v>3350</v>
      </c>
      <c r="H1468" s="144">
        <v>2</v>
      </c>
      <c r="I1468" s="144" t="s">
        <v>1271</v>
      </c>
      <c r="J1468" s="29">
        <v>-1.6671168997411938</v>
      </c>
      <c r="K1468" s="29">
        <v>-2.4E-2</v>
      </c>
      <c r="L1468" s="29">
        <v>-1.7999999999999999E-2</v>
      </c>
      <c r="M1468" s="29">
        <v>-0.03</v>
      </c>
      <c r="N1468" s="29">
        <v>10.389803000000001</v>
      </c>
      <c r="O1468" s="35">
        <v>-1.4889658909127708</v>
      </c>
      <c r="P1468" s="29">
        <v>-2.4E-2</v>
      </c>
      <c r="Q1468" s="29">
        <v>-1.2E-2</v>
      </c>
      <c r="R1468" s="29">
        <v>-2.6832815729997479E-2</v>
      </c>
      <c r="S1468" s="96">
        <v>10.404797</v>
      </c>
      <c r="T1468" s="35">
        <v>-1.6404392829467451</v>
      </c>
      <c r="U1468" s="29">
        <v>-2.4E-2</v>
      </c>
      <c r="V1468" s="29">
        <v>-1.7999999999999999E-2</v>
      </c>
      <c r="W1468" s="29">
        <v>-0.03</v>
      </c>
      <c r="X1468" s="96">
        <v>10.558767</v>
      </c>
      <c r="Y1468" s="502" t="s">
        <v>3350</v>
      </c>
    </row>
    <row r="1469" spans="1:25" x14ac:dyDescent="0.25">
      <c r="A1469" s="42" t="s">
        <v>23</v>
      </c>
      <c r="B1469" s="144" t="s">
        <v>1377</v>
      </c>
      <c r="C1469" s="153" t="s">
        <v>20</v>
      </c>
      <c r="D1469" s="144">
        <v>110</v>
      </c>
      <c r="E1469" s="148" t="s">
        <v>1404</v>
      </c>
      <c r="F1469" s="144">
        <v>10</v>
      </c>
      <c r="G1469" s="148" t="s">
        <v>3350</v>
      </c>
      <c r="H1469" s="144">
        <v>2</v>
      </c>
      <c r="I1469" s="144" t="s">
        <v>1271</v>
      </c>
      <c r="J1469" s="29">
        <v>-0.83355844987059691</v>
      </c>
      <c r="K1469" s="29">
        <v>-1.2E-2</v>
      </c>
      <c r="L1469" s="29">
        <v>-8.9999999999999993E-3</v>
      </c>
      <c r="M1469" s="29">
        <v>-1.4999999999999999E-2</v>
      </c>
      <c r="N1469" s="29">
        <v>10.389803000000001</v>
      </c>
      <c r="O1469" s="35">
        <v>-0.83235723706487275</v>
      </c>
      <c r="P1469" s="29">
        <v>-1.2E-2</v>
      </c>
      <c r="Q1469" s="29">
        <v>-8.9999999999999993E-3</v>
      </c>
      <c r="R1469" s="29">
        <v>-1.4999999999999999E-2</v>
      </c>
      <c r="S1469" s="96">
        <v>10.404797</v>
      </c>
      <c r="T1469" s="35">
        <v>-1.0503936532673266</v>
      </c>
      <c r="U1469" s="29">
        <v>-1.4999999999999999E-2</v>
      </c>
      <c r="V1469" s="29">
        <v>-1.2E-2</v>
      </c>
      <c r="W1469" s="29">
        <v>-1.9209372712298545E-2</v>
      </c>
      <c r="X1469" s="96">
        <v>10.558767</v>
      </c>
      <c r="Y1469" s="502" t="s">
        <v>3350</v>
      </c>
    </row>
    <row r="1470" spans="1:25" x14ac:dyDescent="0.25">
      <c r="A1470" s="42" t="s">
        <v>23</v>
      </c>
      <c r="B1470" s="144" t="s">
        <v>1377</v>
      </c>
      <c r="C1470" s="153" t="s">
        <v>20</v>
      </c>
      <c r="D1470" s="144">
        <v>110</v>
      </c>
      <c r="E1470" s="148" t="s">
        <v>1405</v>
      </c>
      <c r="F1470" s="144">
        <v>10</v>
      </c>
      <c r="G1470" s="148" t="s">
        <v>3350</v>
      </c>
      <c r="H1470" s="144">
        <v>2</v>
      </c>
      <c r="I1470" s="144" t="s">
        <v>1271</v>
      </c>
      <c r="J1470" s="29">
        <v>-23.576593296753835</v>
      </c>
      <c r="K1470" s="29">
        <v>-0.372</v>
      </c>
      <c r="L1470" s="29">
        <v>-0.20399999999999999</v>
      </c>
      <c r="M1470" s="29">
        <v>-0.42426406871192851</v>
      </c>
      <c r="N1470" s="29">
        <v>10.389803000000001</v>
      </c>
      <c r="O1470" s="35">
        <v>-46.459553500868864</v>
      </c>
      <c r="P1470" s="29">
        <v>-0.74399999999999999</v>
      </c>
      <c r="Q1470" s="29">
        <v>-0.38400000000000001</v>
      </c>
      <c r="R1470" s="29">
        <v>-0.83725265004059557</v>
      </c>
      <c r="S1470" s="96">
        <v>10.404797</v>
      </c>
      <c r="T1470" s="35">
        <v>-36.113517277151509</v>
      </c>
      <c r="U1470" s="29">
        <v>-0.6</v>
      </c>
      <c r="V1470" s="29">
        <v>-0.27600000000000002</v>
      </c>
      <c r="W1470" s="29">
        <v>-0.6604362194792166</v>
      </c>
      <c r="X1470" s="96">
        <v>10.558767</v>
      </c>
      <c r="Y1470" s="502" t="s">
        <v>3350</v>
      </c>
    </row>
    <row r="1471" spans="1:25" x14ac:dyDescent="0.25">
      <c r="A1471" s="42" t="s">
        <v>23</v>
      </c>
      <c r="B1471" s="144" t="s">
        <v>1377</v>
      </c>
      <c r="C1471" s="153" t="s">
        <v>20</v>
      </c>
      <c r="D1471" s="144">
        <v>110</v>
      </c>
      <c r="E1471" s="148" t="s">
        <v>1406</v>
      </c>
      <c r="F1471" s="144">
        <v>10</v>
      </c>
      <c r="G1471" s="148" t="s">
        <v>3350</v>
      </c>
      <c r="H1471" s="144">
        <v>2</v>
      </c>
      <c r="I1471" s="144" t="s">
        <v>1271</v>
      </c>
      <c r="J1471" s="29">
        <v>-7.6097185857454122</v>
      </c>
      <c r="K1471" s="29">
        <v>-0.13600000000000001</v>
      </c>
      <c r="L1471" s="29">
        <v>-1.6E-2</v>
      </c>
      <c r="M1471" s="29">
        <v>-0.13693794214898952</v>
      </c>
      <c r="N1471" s="29">
        <v>10.389803000000001</v>
      </c>
      <c r="O1471" s="35">
        <v>-14.756712864481065</v>
      </c>
      <c r="P1471" s="29">
        <v>-0.26400000000000001</v>
      </c>
      <c r="Q1471" s="29">
        <v>-3.2000000000000001E-2</v>
      </c>
      <c r="R1471" s="29">
        <v>-0.26593232221751462</v>
      </c>
      <c r="S1471" s="96">
        <v>10.404797</v>
      </c>
      <c r="T1471" s="35">
        <v>-11.407312766907017</v>
      </c>
      <c r="U1471" s="29">
        <v>-0.20799999999999999</v>
      </c>
      <c r="V1471" s="29">
        <v>-1.6E-2</v>
      </c>
      <c r="W1471" s="29">
        <v>-0.20861447696648475</v>
      </c>
      <c r="X1471" s="96">
        <v>10.558767</v>
      </c>
      <c r="Y1471" s="502" t="s">
        <v>3350</v>
      </c>
    </row>
    <row r="1472" spans="1:25" x14ac:dyDescent="0.25">
      <c r="A1472" s="42" t="s">
        <v>23</v>
      </c>
      <c r="B1472" s="144" t="s">
        <v>1377</v>
      </c>
      <c r="C1472" s="153" t="s">
        <v>20</v>
      </c>
      <c r="D1472" s="144">
        <v>110</v>
      </c>
      <c r="E1472" s="148" t="s">
        <v>1407</v>
      </c>
      <c r="F1472" s="144">
        <v>10</v>
      </c>
      <c r="G1472" s="148" t="s">
        <v>3350</v>
      </c>
      <c r="H1472" s="144">
        <v>2</v>
      </c>
      <c r="I1472" s="144" t="s">
        <v>1271</v>
      </c>
      <c r="J1472" s="29">
        <v>-0.83355844987059691</v>
      </c>
      <c r="K1472" s="29">
        <v>-1.2E-2</v>
      </c>
      <c r="L1472" s="29">
        <v>-8.9999999999999993E-3</v>
      </c>
      <c r="M1472" s="29">
        <v>-1.4999999999999999E-2</v>
      </c>
      <c r="N1472" s="29">
        <v>10.389803000000001</v>
      </c>
      <c r="O1472" s="35">
        <v>-1.4889658909127708</v>
      </c>
      <c r="P1472" s="29">
        <v>-2.4E-2</v>
      </c>
      <c r="Q1472" s="29">
        <v>-1.2E-2</v>
      </c>
      <c r="R1472" s="29">
        <v>-2.6832815729997479E-2</v>
      </c>
      <c r="S1472" s="96">
        <v>10.404797</v>
      </c>
      <c r="T1472" s="35">
        <v>-0.82021964147337256</v>
      </c>
      <c r="U1472" s="29">
        <v>-1.2E-2</v>
      </c>
      <c r="V1472" s="29">
        <v>-8.9999999999999993E-3</v>
      </c>
      <c r="W1472" s="29">
        <v>-1.4999999999999999E-2</v>
      </c>
      <c r="X1472" s="96">
        <v>10.558767</v>
      </c>
      <c r="Y1472" s="502" t="s">
        <v>3350</v>
      </c>
    </row>
    <row r="1473" spans="1:25" x14ac:dyDescent="0.25">
      <c r="A1473" s="42" t="s">
        <v>23</v>
      </c>
      <c r="B1473" s="144" t="s">
        <v>1377</v>
      </c>
      <c r="C1473" s="153" t="s">
        <v>20</v>
      </c>
      <c r="D1473" s="144">
        <v>110</v>
      </c>
      <c r="E1473" s="148" t="s">
        <v>1408</v>
      </c>
      <c r="F1473" s="144">
        <v>10</v>
      </c>
      <c r="G1473" s="148" t="s">
        <v>3350</v>
      </c>
      <c r="H1473" s="144">
        <v>2</v>
      </c>
      <c r="I1473" s="144" t="s">
        <v>1271</v>
      </c>
      <c r="J1473" s="29">
        <v>-36.089904362150868</v>
      </c>
      <c r="K1473" s="29">
        <v>-0.624</v>
      </c>
      <c r="L1473" s="29">
        <v>-0.18</v>
      </c>
      <c r="M1473" s="29">
        <v>-0.64944283813127079</v>
      </c>
      <c r="N1473" s="29">
        <v>10.389803000000001</v>
      </c>
      <c r="O1473" s="35">
        <v>-72.740212798962474</v>
      </c>
      <c r="P1473" s="29">
        <v>-1.284</v>
      </c>
      <c r="Q1473" s="29">
        <v>-0.26400000000000001</v>
      </c>
      <c r="R1473" s="29">
        <v>-1.310859260180131</v>
      </c>
      <c r="S1473" s="96">
        <v>10.404797</v>
      </c>
      <c r="T1473" s="35">
        <v>-67.186753782821413</v>
      </c>
      <c r="U1473" s="29">
        <v>-1.2</v>
      </c>
      <c r="V1473" s="29">
        <v>-0.26400000000000001</v>
      </c>
      <c r="W1473" s="29">
        <v>-1.2286968706723396</v>
      </c>
      <c r="X1473" s="96">
        <v>10.558767</v>
      </c>
      <c r="Y1473" s="502" t="s">
        <v>3350</v>
      </c>
    </row>
    <row r="1474" spans="1:25" x14ac:dyDescent="0.25">
      <c r="A1474" s="42" t="s">
        <v>23</v>
      </c>
      <c r="B1474" s="144" t="s">
        <v>1377</v>
      </c>
      <c r="C1474" s="153" t="s">
        <v>20</v>
      </c>
      <c r="D1474" s="144">
        <v>110</v>
      </c>
      <c r="E1474" s="148" t="s">
        <v>1409</v>
      </c>
      <c r="F1474" s="144">
        <v>10</v>
      </c>
      <c r="G1474" s="148" t="s">
        <v>3350</v>
      </c>
      <c r="H1474" s="144">
        <v>2</v>
      </c>
      <c r="I1474" s="144" t="s">
        <v>1271</v>
      </c>
      <c r="J1474" s="29">
        <v>-0.44598484410322747</v>
      </c>
      <c r="K1474" s="29">
        <v>-8.0000000000000002E-3</v>
      </c>
      <c r="L1474" s="29">
        <v>-6.3999999999941794E-4</v>
      </c>
      <c r="M1474" s="29">
        <v>-8.0255591705500028E-3</v>
      </c>
      <c r="N1474" s="29">
        <v>10.389803000000001</v>
      </c>
      <c r="O1474" s="35">
        <v>-0.88855771382728344</v>
      </c>
      <c r="P1474" s="29">
        <v>-1.6E-2</v>
      </c>
      <c r="Q1474" s="29">
        <v>-6.3999999999941794E-4</v>
      </c>
      <c r="R1474" s="29">
        <v>-1.6012794884091887E-2</v>
      </c>
      <c r="S1474" s="96">
        <v>10.404797</v>
      </c>
      <c r="T1474" s="35">
        <v>-0.87560059192110418</v>
      </c>
      <c r="U1474" s="29">
        <v>-1.6E-2</v>
      </c>
      <c r="V1474" s="29">
        <v>-6.4000000000123691E-4</v>
      </c>
      <c r="W1474" s="29">
        <v>-1.601279488409196E-2</v>
      </c>
      <c r="X1474" s="96">
        <v>10.558767</v>
      </c>
      <c r="Y1474" s="502" t="s">
        <v>3350</v>
      </c>
    </row>
    <row r="1475" spans="1:25" x14ac:dyDescent="0.25">
      <c r="A1475" s="42" t="s">
        <v>23</v>
      </c>
      <c r="B1475" s="144" t="s">
        <v>1377</v>
      </c>
      <c r="C1475" s="153" t="s">
        <v>20</v>
      </c>
      <c r="D1475" s="144">
        <v>110</v>
      </c>
      <c r="E1475" s="148" t="s">
        <v>1410</v>
      </c>
      <c r="F1475" s="144">
        <v>10</v>
      </c>
      <c r="G1475" s="148" t="s">
        <v>3350</v>
      </c>
      <c r="H1475" s="144">
        <v>2</v>
      </c>
      <c r="I1475" s="144" t="s">
        <v>1271</v>
      </c>
      <c r="J1475" s="29">
        <v>-34.46539918402091</v>
      </c>
      <c r="K1475" s="29">
        <v>-0.56399999999999995</v>
      </c>
      <c r="L1475" s="29">
        <v>-0.25800000000000001</v>
      </c>
      <c r="M1475" s="29">
        <v>-0.62020964197600148</v>
      </c>
      <c r="N1475" s="29">
        <v>10.389803000000001</v>
      </c>
      <c r="O1475" s="35">
        <v>-73.725616461040062</v>
      </c>
      <c r="P1475" s="29">
        <v>-1.29</v>
      </c>
      <c r="Q1475" s="29">
        <v>-0.318</v>
      </c>
      <c r="R1475" s="29">
        <v>-1.3286173263961298</v>
      </c>
      <c r="S1475" s="96">
        <v>10.404797</v>
      </c>
      <c r="T1475" s="35">
        <v>-61.221580851471927</v>
      </c>
      <c r="U1475" s="29">
        <v>-1.0680000000000001</v>
      </c>
      <c r="V1475" s="29">
        <v>-0.33600000000000002</v>
      </c>
      <c r="W1475" s="29">
        <v>-1.1196070739326365</v>
      </c>
      <c r="X1475" s="96">
        <v>10.558767</v>
      </c>
      <c r="Y1475" s="502" t="s">
        <v>3350</v>
      </c>
    </row>
    <row r="1476" spans="1:25" x14ac:dyDescent="0.25">
      <c r="A1476" s="42" t="s">
        <v>23</v>
      </c>
      <c r="B1476" s="144" t="s">
        <v>1377</v>
      </c>
      <c r="C1476" s="153" t="s">
        <v>20</v>
      </c>
      <c r="D1476" s="144">
        <v>110</v>
      </c>
      <c r="E1476" s="148" t="s">
        <v>1411</v>
      </c>
      <c r="F1476" s="144">
        <v>10</v>
      </c>
      <c r="G1476" s="148" t="s">
        <v>3350</v>
      </c>
      <c r="H1476" s="144">
        <v>2</v>
      </c>
      <c r="I1476" s="144" t="s">
        <v>1271</v>
      </c>
      <c r="J1476" s="29">
        <v>0</v>
      </c>
      <c r="K1476" s="29">
        <v>0</v>
      </c>
      <c r="L1476" s="29">
        <v>0</v>
      </c>
      <c r="M1476" s="29">
        <v>0</v>
      </c>
      <c r="N1476" s="29">
        <v>10.389803000000001</v>
      </c>
      <c r="O1476" s="35">
        <v>0</v>
      </c>
      <c r="P1476" s="29">
        <v>0</v>
      </c>
      <c r="Q1476" s="29">
        <v>0</v>
      </c>
      <c r="R1476" s="29">
        <v>0</v>
      </c>
      <c r="S1476" s="96">
        <v>10.404797</v>
      </c>
      <c r="T1476" s="35">
        <v>0</v>
      </c>
      <c r="U1476" s="29">
        <v>0</v>
      </c>
      <c r="V1476" s="29">
        <v>0</v>
      </c>
      <c r="W1476" s="29">
        <v>0</v>
      </c>
      <c r="X1476" s="96">
        <v>10.558767</v>
      </c>
      <c r="Y1476" s="502" t="s">
        <v>1412</v>
      </c>
    </row>
    <row r="1477" spans="1:25" x14ac:dyDescent="0.25">
      <c r="A1477" s="42" t="s">
        <v>23</v>
      </c>
      <c r="B1477" s="144" t="s">
        <v>1377</v>
      </c>
      <c r="C1477" s="153" t="s">
        <v>20</v>
      </c>
      <c r="D1477" s="144">
        <v>110</v>
      </c>
      <c r="E1477" s="148" t="s">
        <v>1413</v>
      </c>
      <c r="F1477" s="144">
        <v>10</v>
      </c>
      <c r="G1477" s="148" t="s">
        <v>3350</v>
      </c>
      <c r="H1477" s="144">
        <v>2</v>
      </c>
      <c r="I1477" s="144" t="s">
        <v>1271</v>
      </c>
      <c r="J1477" s="29">
        <v>-3.8016114397047458</v>
      </c>
      <c r="K1477" s="29">
        <v>-6.6000000000000003E-2</v>
      </c>
      <c r="L1477" s="29">
        <v>-1.7999999999999999E-2</v>
      </c>
      <c r="M1477" s="29">
        <v>-6.8410525505948283E-2</v>
      </c>
      <c r="N1477" s="29">
        <v>10.389803000000001</v>
      </c>
      <c r="O1477" s="35">
        <v>-23.258390733875057</v>
      </c>
      <c r="P1477" s="29">
        <v>-0.40799999999999997</v>
      </c>
      <c r="Q1477" s="29">
        <v>-9.6000000000000002E-2</v>
      </c>
      <c r="R1477" s="29">
        <v>-0.41914198071775149</v>
      </c>
      <c r="S1477" s="96">
        <v>10.404797</v>
      </c>
      <c r="T1477" s="35">
        <v>-20.373172805658239</v>
      </c>
      <c r="U1477" s="29">
        <v>-0.36</v>
      </c>
      <c r="V1477" s="29">
        <v>-9.6000000000000002E-2</v>
      </c>
      <c r="W1477" s="29">
        <v>-0.37258019271024057</v>
      </c>
      <c r="X1477" s="96">
        <v>10.558767</v>
      </c>
      <c r="Y1477" s="502" t="s">
        <v>3350</v>
      </c>
    </row>
    <row r="1478" spans="1:25" x14ac:dyDescent="0.25">
      <c r="A1478" s="42" t="s">
        <v>23</v>
      </c>
      <c r="B1478" s="144" t="s">
        <v>1377</v>
      </c>
      <c r="C1478" s="153" t="s">
        <v>20</v>
      </c>
      <c r="D1478" s="144">
        <v>110</v>
      </c>
      <c r="E1478" s="148" t="s">
        <v>1414</v>
      </c>
      <c r="F1478" s="144">
        <v>10</v>
      </c>
      <c r="G1478" s="148" t="s">
        <v>3350</v>
      </c>
      <c r="H1478" s="144">
        <v>2</v>
      </c>
      <c r="I1478" s="144" t="s">
        <v>1271</v>
      </c>
      <c r="J1478" s="29">
        <v>-3.0192771194908263</v>
      </c>
      <c r="K1478" s="29">
        <v>-5.3999999999999999E-2</v>
      </c>
      <c r="L1478" s="29">
        <v>-6.0000000000000001E-3</v>
      </c>
      <c r="M1478" s="29">
        <v>-5.4332310828824497E-2</v>
      </c>
      <c r="N1478" s="29">
        <v>10.389803000000001</v>
      </c>
      <c r="O1478" s="35">
        <v>-13.0571357398473</v>
      </c>
      <c r="P1478" s="29">
        <v>-0.222</v>
      </c>
      <c r="Q1478" s="29">
        <v>-7.8E-2</v>
      </c>
      <c r="R1478" s="29">
        <v>-0.23530405861353093</v>
      </c>
      <c r="S1478" s="96">
        <v>10.404797</v>
      </c>
      <c r="T1478" s="35">
        <v>-13.061852931403273</v>
      </c>
      <c r="U1478" s="29">
        <v>-0.216</v>
      </c>
      <c r="V1478" s="29">
        <v>-0.10199999999999999</v>
      </c>
      <c r="W1478" s="29">
        <v>-0.23887235084873257</v>
      </c>
      <c r="X1478" s="96">
        <v>10.558767</v>
      </c>
      <c r="Y1478" s="502" t="s">
        <v>3350</v>
      </c>
    </row>
    <row r="1479" spans="1:25" ht="15.75" thickBot="1" x14ac:dyDescent="0.3">
      <c r="A1479" s="43" t="s">
        <v>23</v>
      </c>
      <c r="B1479" s="146" t="s">
        <v>1377</v>
      </c>
      <c r="C1479" s="511" t="s">
        <v>20</v>
      </c>
      <c r="D1479" s="146">
        <v>110</v>
      </c>
      <c r="E1479" s="152" t="s">
        <v>1415</v>
      </c>
      <c r="F1479" s="146">
        <v>10</v>
      </c>
      <c r="G1479" s="152" t="s">
        <v>3350</v>
      </c>
      <c r="H1479" s="146">
        <v>2</v>
      </c>
      <c r="I1479" s="146" t="s">
        <v>1271</v>
      </c>
      <c r="J1479" s="33">
        <v>-1.7001323206441308</v>
      </c>
      <c r="K1479" s="33">
        <v>-0.03</v>
      </c>
      <c r="L1479" s="33">
        <v>-6.0000000000000001E-3</v>
      </c>
      <c r="M1479" s="33">
        <v>-3.059411708155671E-2</v>
      </c>
      <c r="N1479" s="33">
        <v>10.389803000000001</v>
      </c>
      <c r="O1479" s="36">
        <v>-7.8365450329310313</v>
      </c>
      <c r="P1479" s="33">
        <v>-0.13800000000000001</v>
      </c>
      <c r="Q1479" s="33">
        <v>-0.03</v>
      </c>
      <c r="R1479" s="33">
        <v>-0.14122322755127786</v>
      </c>
      <c r="S1479" s="99">
        <v>10.404797</v>
      </c>
      <c r="T1479" s="36">
        <v>-3.3458527658438442</v>
      </c>
      <c r="U1479" s="33">
        <v>-0.06</v>
      </c>
      <c r="V1479" s="33">
        <v>-1.2E-2</v>
      </c>
      <c r="W1479" s="33">
        <v>-6.118823416311342E-2</v>
      </c>
      <c r="X1479" s="99">
        <v>10.558767</v>
      </c>
      <c r="Y1479" s="510" t="s">
        <v>3350</v>
      </c>
    </row>
    <row r="1480" spans="1:25" x14ac:dyDescent="0.25">
      <c r="A1480" s="41" t="s">
        <v>23</v>
      </c>
      <c r="B1480" s="142" t="s">
        <v>1416</v>
      </c>
      <c r="C1480" s="147" t="s">
        <v>20</v>
      </c>
      <c r="D1480" s="142">
        <v>110</v>
      </c>
      <c r="E1480" s="147" t="s">
        <v>1263</v>
      </c>
      <c r="F1480" s="142">
        <v>110</v>
      </c>
      <c r="G1480" s="147" t="s">
        <v>31</v>
      </c>
      <c r="H1480" s="142" t="s">
        <v>1264</v>
      </c>
      <c r="I1480" s="142" t="s">
        <v>30</v>
      </c>
      <c r="J1480" s="25">
        <v>7.2014346266784965</v>
      </c>
      <c r="K1480" s="25">
        <v>1.2320515599663486</v>
      </c>
      <c r="L1480" s="25">
        <v>0.75683971999849065</v>
      </c>
      <c r="M1480" s="25">
        <v>1.4459451608490921</v>
      </c>
      <c r="N1480" s="25">
        <v>115.92708399999999</v>
      </c>
      <c r="O1480" s="92">
        <v>14.086612770244924</v>
      </c>
      <c r="P1480" s="25">
        <v>2.4624925000520306</v>
      </c>
      <c r="Q1480" s="25">
        <v>1.1669894399962755</v>
      </c>
      <c r="R1480" s="25">
        <v>2.7250199386197744</v>
      </c>
      <c r="S1480" s="93">
        <v>111.69023900000001</v>
      </c>
      <c r="T1480" s="92">
        <v>12.693101421027405</v>
      </c>
      <c r="U1480" s="25">
        <v>2.345351559999981</v>
      </c>
      <c r="V1480" s="25">
        <v>0.93279964000483917</v>
      </c>
      <c r="W1480" s="25">
        <v>2.5240422160470102</v>
      </c>
      <c r="X1480" s="93">
        <v>114.810333</v>
      </c>
      <c r="Y1480" s="501" t="s">
        <v>1283</v>
      </c>
    </row>
    <row r="1481" spans="1:25" x14ac:dyDescent="0.25">
      <c r="A1481" s="42" t="s">
        <v>23</v>
      </c>
      <c r="B1481" s="144" t="s">
        <v>1416</v>
      </c>
      <c r="C1481" s="153" t="s">
        <v>20</v>
      </c>
      <c r="D1481" s="144">
        <v>110</v>
      </c>
      <c r="E1481" s="148" t="s">
        <v>59</v>
      </c>
      <c r="F1481" s="144">
        <v>10</v>
      </c>
      <c r="G1481" s="148" t="s">
        <v>59</v>
      </c>
      <c r="H1481" s="144" t="s">
        <v>1265</v>
      </c>
      <c r="I1481" s="144" t="s">
        <v>1267</v>
      </c>
      <c r="J1481" s="29">
        <v>-0.16397358775353868</v>
      </c>
      <c r="K1481" s="29">
        <v>-1.6015599999809637E-3</v>
      </c>
      <c r="L1481" s="29">
        <v>-2.4597199999993793E-3</v>
      </c>
      <c r="M1481" s="29">
        <v>-2.9351689750227281E-3</v>
      </c>
      <c r="N1481" s="29">
        <v>10.33502</v>
      </c>
      <c r="O1481" s="35">
        <v>-0.15905237501966507</v>
      </c>
      <c r="P1481" s="29">
        <v>-1.5625000000000001E-3</v>
      </c>
      <c r="Q1481" s="29">
        <v>-2.4194400000010319E-3</v>
      </c>
      <c r="R1481" s="29">
        <v>-2.8801208592010496E-3</v>
      </c>
      <c r="S1481" s="96">
        <v>10.454967</v>
      </c>
      <c r="T1481" s="35">
        <v>-0.17054004359633007</v>
      </c>
      <c r="U1481" s="29">
        <v>-1.6015599999809637E-3</v>
      </c>
      <c r="V1481" s="29">
        <v>-2.6196400000003451E-3</v>
      </c>
      <c r="W1481" s="29">
        <v>-3.0704247528869411E-3</v>
      </c>
      <c r="X1481" s="96">
        <v>10.394992999999999</v>
      </c>
      <c r="Y1481" s="502" t="s">
        <v>3350</v>
      </c>
    </row>
    <row r="1482" spans="1:25" x14ac:dyDescent="0.25">
      <c r="A1482" s="42" t="s">
        <v>23</v>
      </c>
      <c r="B1482" s="144" t="s">
        <v>1416</v>
      </c>
      <c r="C1482" s="153" t="s">
        <v>20</v>
      </c>
      <c r="D1482" s="144">
        <v>110</v>
      </c>
      <c r="E1482" s="148" t="s">
        <v>1417</v>
      </c>
      <c r="F1482" s="144">
        <v>10</v>
      </c>
      <c r="G1482" s="148" t="s">
        <v>37</v>
      </c>
      <c r="H1482" s="488">
        <v>1</v>
      </c>
      <c r="I1482" s="144" t="s">
        <v>1293</v>
      </c>
      <c r="J1482" s="29">
        <v>80.629779798394139</v>
      </c>
      <c r="K1482" s="29">
        <v>1.2304499999663676</v>
      </c>
      <c r="L1482" s="29">
        <v>0.75437999999849126</v>
      </c>
      <c r="M1482" s="29">
        <v>1.4432935899583832</v>
      </c>
      <c r="N1482" s="29">
        <v>10.33502</v>
      </c>
      <c r="O1482" s="35">
        <v>150.35187980918488</v>
      </c>
      <c r="P1482" s="29">
        <v>2.4609300000520307</v>
      </c>
      <c r="Q1482" s="29">
        <v>1.1645699999962744</v>
      </c>
      <c r="R1482" s="29">
        <v>2.7225722671854662</v>
      </c>
      <c r="S1482" s="96">
        <v>10.454967</v>
      </c>
      <c r="T1482" s="35">
        <v>140.05602494254367</v>
      </c>
      <c r="U1482" s="29">
        <v>2.34375</v>
      </c>
      <c r="V1482" s="29">
        <v>0.9301800000048388</v>
      </c>
      <c r="W1482" s="29">
        <v>2.5215865828698014</v>
      </c>
      <c r="X1482" s="96">
        <v>10.394992999999999</v>
      </c>
      <c r="Y1482" s="502" t="s">
        <v>3350</v>
      </c>
    </row>
    <row r="1483" spans="1:25" x14ac:dyDescent="0.25">
      <c r="A1483" s="46" t="s">
        <v>23</v>
      </c>
      <c r="B1483" s="145" t="s">
        <v>1416</v>
      </c>
      <c r="C1483" s="149" t="s">
        <v>20</v>
      </c>
      <c r="D1483" s="145">
        <v>110</v>
      </c>
      <c r="E1483" s="149" t="s">
        <v>1294</v>
      </c>
      <c r="F1483" s="145">
        <v>110</v>
      </c>
      <c r="G1483" s="149" t="s">
        <v>31</v>
      </c>
      <c r="H1483" s="145" t="s">
        <v>1264</v>
      </c>
      <c r="I1483" s="145" t="s">
        <v>61</v>
      </c>
      <c r="J1483" s="31">
        <v>11.856713783636893</v>
      </c>
      <c r="K1483" s="31">
        <v>2.0214899999882618</v>
      </c>
      <c r="L1483" s="31">
        <v>1.2597599999844533</v>
      </c>
      <c r="M1483" s="31">
        <v>2.3818935907410665</v>
      </c>
      <c r="N1483" s="31">
        <v>115.987218</v>
      </c>
      <c r="O1483" s="97">
        <v>23.228608464918885</v>
      </c>
      <c r="P1483" s="31">
        <v>3.8379000000168162</v>
      </c>
      <c r="Q1483" s="31">
        <v>2.34375</v>
      </c>
      <c r="R1483" s="31">
        <v>4.4969590250111331</v>
      </c>
      <c r="S1483" s="98">
        <v>111.77581600000001</v>
      </c>
      <c r="T1483" s="97">
        <v>17.356108680383894</v>
      </c>
      <c r="U1483" s="31">
        <v>3.046859999994922</v>
      </c>
      <c r="V1483" s="31">
        <v>1.6552799999954004</v>
      </c>
      <c r="W1483" s="31">
        <v>3.4674641653453073</v>
      </c>
      <c r="X1483" s="98">
        <v>115.34844200000001</v>
      </c>
      <c r="Y1483" s="503" t="s">
        <v>1283</v>
      </c>
    </row>
    <row r="1484" spans="1:25" x14ac:dyDescent="0.25">
      <c r="A1484" s="42" t="s">
        <v>23</v>
      </c>
      <c r="B1484" s="144" t="s">
        <v>1416</v>
      </c>
      <c r="C1484" s="153" t="s">
        <v>20</v>
      </c>
      <c r="D1484" s="144">
        <v>110</v>
      </c>
      <c r="E1484" s="148" t="s">
        <v>1418</v>
      </c>
      <c r="F1484" s="144">
        <v>10</v>
      </c>
      <c r="G1484" s="148" t="s">
        <v>37</v>
      </c>
      <c r="H1484" s="144">
        <v>2</v>
      </c>
      <c r="I1484" s="144" t="s">
        <v>1299</v>
      </c>
      <c r="J1484" s="29">
        <v>133.4669315234938</v>
      </c>
      <c r="K1484" s="29">
        <v>2.0214899999882618</v>
      </c>
      <c r="L1484" s="29">
        <v>1.2597599999844533</v>
      </c>
      <c r="M1484" s="29">
        <v>2.3818935907410665</v>
      </c>
      <c r="N1484" s="29">
        <v>10.303879999999999</v>
      </c>
      <c r="O1484" s="35">
        <v>249.89854626799138</v>
      </c>
      <c r="P1484" s="29">
        <v>3.8379000000168162</v>
      </c>
      <c r="Q1484" s="29">
        <v>2.34375</v>
      </c>
      <c r="R1484" s="29">
        <v>4.4969590250111331</v>
      </c>
      <c r="S1484" s="96">
        <v>10.389803000000001</v>
      </c>
      <c r="T1484" s="35">
        <v>190.26011706840896</v>
      </c>
      <c r="U1484" s="29">
        <v>3.046859999994922</v>
      </c>
      <c r="V1484" s="29">
        <v>1.6552799999954004</v>
      </c>
      <c r="W1484" s="29">
        <v>3.4674641653453073</v>
      </c>
      <c r="X1484" s="96">
        <v>10.522437</v>
      </c>
      <c r="Y1484" s="502" t="s">
        <v>3350</v>
      </c>
    </row>
    <row r="1485" spans="1:25" x14ac:dyDescent="0.25">
      <c r="A1485" s="42" t="s">
        <v>23</v>
      </c>
      <c r="B1485" s="144" t="s">
        <v>1416</v>
      </c>
      <c r="C1485" s="153" t="s">
        <v>20</v>
      </c>
      <c r="D1485" s="144">
        <v>110</v>
      </c>
      <c r="E1485" s="148" t="s">
        <v>1419</v>
      </c>
      <c r="F1485" s="144">
        <v>10</v>
      </c>
      <c r="G1485" s="148" t="s">
        <v>3350</v>
      </c>
      <c r="H1485" s="488">
        <v>1</v>
      </c>
      <c r="I1485" s="144" t="s">
        <v>1271</v>
      </c>
      <c r="J1485" s="29">
        <v>-29.507513226325266</v>
      </c>
      <c r="K1485" s="29">
        <v>-0.44239199999901757</v>
      </c>
      <c r="L1485" s="29">
        <v>-0.2885759999999209</v>
      </c>
      <c r="M1485" s="29">
        <v>-0.52819200054439019</v>
      </c>
      <c r="N1485" s="29">
        <v>10.33502</v>
      </c>
      <c r="O1485" s="35">
        <v>-47.106490955462604</v>
      </c>
      <c r="P1485" s="29">
        <v>-0.76757999999790627</v>
      </c>
      <c r="Q1485" s="29">
        <v>-0.37207199999920704</v>
      </c>
      <c r="R1485" s="29">
        <v>-0.85300447219237707</v>
      </c>
      <c r="S1485" s="96">
        <v>10.454967</v>
      </c>
      <c r="T1485" s="35">
        <v>-50.745093234474311</v>
      </c>
      <c r="U1485" s="29">
        <v>-0.82910400000218942</v>
      </c>
      <c r="V1485" s="29">
        <v>-0.3837839999996504</v>
      </c>
      <c r="W1485" s="29">
        <v>-0.91362114767301783</v>
      </c>
      <c r="X1485" s="96">
        <v>10.394992999999999</v>
      </c>
      <c r="Y1485" s="502" t="s">
        <v>3350</v>
      </c>
    </row>
    <row r="1486" spans="1:25" x14ac:dyDescent="0.25">
      <c r="A1486" s="42" t="s">
        <v>23</v>
      </c>
      <c r="B1486" s="144" t="s">
        <v>1416</v>
      </c>
      <c r="C1486" s="153" t="s">
        <v>20</v>
      </c>
      <c r="D1486" s="144">
        <v>110</v>
      </c>
      <c r="E1486" s="148" t="s">
        <v>1420</v>
      </c>
      <c r="F1486" s="144">
        <v>10</v>
      </c>
      <c r="G1486" s="148" t="s">
        <v>3350</v>
      </c>
      <c r="H1486" s="488">
        <v>1</v>
      </c>
      <c r="I1486" s="144" t="s">
        <v>1271</v>
      </c>
      <c r="J1486" s="29">
        <v>-12.301732752978102</v>
      </c>
      <c r="K1486" s="29">
        <v>-0.20361000000229978</v>
      </c>
      <c r="L1486" s="29">
        <v>-8.3862000000408443E-2</v>
      </c>
      <c r="M1486" s="29">
        <v>-0.22020414879153624</v>
      </c>
      <c r="N1486" s="29">
        <v>10.33502</v>
      </c>
      <c r="O1486" s="35">
        <v>-24.052908217511508</v>
      </c>
      <c r="P1486" s="29">
        <v>-0.41308799999933399</v>
      </c>
      <c r="Q1486" s="29">
        <v>-0.1380659999999807</v>
      </c>
      <c r="R1486" s="29">
        <v>-0.43555013040916934</v>
      </c>
      <c r="S1486" s="96">
        <v>10.454967</v>
      </c>
      <c r="T1486" s="35">
        <v>-23.365499692249628</v>
      </c>
      <c r="U1486" s="29">
        <v>-0.40136999999958789</v>
      </c>
      <c r="V1486" s="29">
        <v>-0.12597599999980957</v>
      </c>
      <c r="W1486" s="29">
        <v>-0.42067544434590093</v>
      </c>
      <c r="X1486" s="96">
        <v>10.394992999999999</v>
      </c>
      <c r="Y1486" s="502" t="s">
        <v>3350</v>
      </c>
    </row>
    <row r="1487" spans="1:25" x14ac:dyDescent="0.25">
      <c r="A1487" s="42" t="s">
        <v>23</v>
      </c>
      <c r="B1487" s="144" t="s">
        <v>1416</v>
      </c>
      <c r="C1487" s="153" t="s">
        <v>20</v>
      </c>
      <c r="D1487" s="144">
        <v>110</v>
      </c>
      <c r="E1487" s="148" t="s">
        <v>1421</v>
      </c>
      <c r="F1487" s="144">
        <v>10</v>
      </c>
      <c r="G1487" s="148" t="s">
        <v>3350</v>
      </c>
      <c r="H1487" s="488">
        <v>1</v>
      </c>
      <c r="I1487" s="144" t="s">
        <v>1271</v>
      </c>
      <c r="J1487" s="29">
        <v>0</v>
      </c>
      <c r="K1487" s="29">
        <v>0</v>
      </c>
      <c r="L1487" s="29">
        <v>0</v>
      </c>
      <c r="M1487" s="29">
        <v>0</v>
      </c>
      <c r="N1487" s="29">
        <v>10.33502</v>
      </c>
      <c r="O1487" s="35">
        <v>0</v>
      </c>
      <c r="P1487" s="29">
        <v>0</v>
      </c>
      <c r="Q1487" s="29">
        <v>0</v>
      </c>
      <c r="R1487" s="29">
        <v>0</v>
      </c>
      <c r="S1487" s="96">
        <v>10.454967</v>
      </c>
      <c r="T1487" s="35">
        <v>0</v>
      </c>
      <c r="U1487" s="29">
        <v>0</v>
      </c>
      <c r="V1487" s="29">
        <v>0</v>
      </c>
      <c r="W1487" s="29">
        <v>0</v>
      </c>
      <c r="X1487" s="96">
        <v>10.394992999999999</v>
      </c>
      <c r="Y1487" s="502" t="s">
        <v>1273</v>
      </c>
    </row>
    <row r="1488" spans="1:25" x14ac:dyDescent="0.25">
      <c r="A1488" s="42" t="s">
        <v>23</v>
      </c>
      <c r="B1488" s="144" t="s">
        <v>1416</v>
      </c>
      <c r="C1488" s="153" t="s">
        <v>20</v>
      </c>
      <c r="D1488" s="144">
        <v>110</v>
      </c>
      <c r="E1488" s="148" t="s">
        <v>1422</v>
      </c>
      <c r="F1488" s="144">
        <v>10</v>
      </c>
      <c r="G1488" s="148" t="s">
        <v>3350</v>
      </c>
      <c r="H1488" s="488">
        <v>1</v>
      </c>
      <c r="I1488" s="144" t="s">
        <v>1271</v>
      </c>
      <c r="J1488" s="29">
        <v>-40.162702114928955</v>
      </c>
      <c r="K1488" s="29">
        <v>-0.60003600000004553</v>
      </c>
      <c r="L1488" s="29">
        <v>-0.39598800000000267</v>
      </c>
      <c r="M1488" s="29">
        <v>-0.71892259488769494</v>
      </c>
      <c r="N1488" s="29">
        <v>10.33502</v>
      </c>
      <c r="O1488" s="35">
        <v>-80.033805410206924</v>
      </c>
      <c r="P1488" s="29">
        <v>-1.2840359999999009</v>
      </c>
      <c r="Q1488" s="29">
        <v>-0.67200000000001125</v>
      </c>
      <c r="R1488" s="29">
        <v>-1.4492523759841696</v>
      </c>
      <c r="S1488" s="96">
        <v>10.454967</v>
      </c>
      <c r="T1488" s="35">
        <v>-66.089407669857763</v>
      </c>
      <c r="U1488" s="29">
        <v>-1.1039399999999659</v>
      </c>
      <c r="V1488" s="29">
        <v>-0.4439999999999884</v>
      </c>
      <c r="W1488" s="29">
        <v>-1.1898821469372143</v>
      </c>
      <c r="X1488" s="96">
        <v>10.394992999999999</v>
      </c>
      <c r="Y1488" s="502" t="s">
        <v>3350</v>
      </c>
    </row>
    <row r="1489" spans="1:25" x14ac:dyDescent="0.25">
      <c r="A1489" s="42" t="s">
        <v>23</v>
      </c>
      <c r="B1489" s="144" t="s">
        <v>1416</v>
      </c>
      <c r="C1489" s="153" t="s">
        <v>20</v>
      </c>
      <c r="D1489" s="144">
        <v>110</v>
      </c>
      <c r="E1489" s="148" t="s">
        <v>1423</v>
      </c>
      <c r="F1489" s="144">
        <v>10</v>
      </c>
      <c r="G1489" s="148" t="s">
        <v>3350</v>
      </c>
      <c r="H1489" s="144">
        <v>2</v>
      </c>
      <c r="I1489" s="144" t="s">
        <v>1271</v>
      </c>
      <c r="J1489" s="29">
        <v>-8.1854616199950758</v>
      </c>
      <c r="K1489" s="29">
        <v>-0.12695199999870965</v>
      </c>
      <c r="L1489" s="29">
        <v>-7.2267999999894528E-2</v>
      </c>
      <c r="M1489" s="29">
        <v>-0.14608036872782437</v>
      </c>
      <c r="N1489" s="29">
        <v>10.303879999999999</v>
      </c>
      <c r="O1489" s="35">
        <v>-12.207864830181348</v>
      </c>
      <c r="P1489" s="29">
        <v>-0.19958400000177789</v>
      </c>
      <c r="Q1489" s="29">
        <v>-9.1795999998794287E-2</v>
      </c>
      <c r="R1489" s="29">
        <v>-0.21968222202192036</v>
      </c>
      <c r="S1489" s="96">
        <v>10.389803000000001</v>
      </c>
      <c r="T1489" s="35">
        <v>-17.14028288649828</v>
      </c>
      <c r="U1489" s="29">
        <v>-0.29296800000156509</v>
      </c>
      <c r="V1489" s="29">
        <v>-0.10839999999916472</v>
      </c>
      <c r="W1489" s="29">
        <v>-0.31237927111883712</v>
      </c>
      <c r="X1489" s="96">
        <v>10.522437</v>
      </c>
      <c r="Y1489" s="502" t="s">
        <v>3350</v>
      </c>
    </row>
    <row r="1490" spans="1:25" x14ac:dyDescent="0.25">
      <c r="A1490" s="42" t="s">
        <v>23</v>
      </c>
      <c r="B1490" s="144" t="s">
        <v>1416</v>
      </c>
      <c r="C1490" s="153" t="s">
        <v>20</v>
      </c>
      <c r="D1490" s="144">
        <v>110</v>
      </c>
      <c r="E1490" s="148" t="s">
        <v>1424</v>
      </c>
      <c r="F1490" s="144">
        <v>10</v>
      </c>
      <c r="G1490" s="148" t="s">
        <v>3350</v>
      </c>
      <c r="H1490" s="144">
        <v>2</v>
      </c>
      <c r="I1490" s="144" t="s">
        <v>1271</v>
      </c>
      <c r="J1490" s="29">
        <v>-31.264768778530943</v>
      </c>
      <c r="K1490" s="29">
        <v>-0.47753999999622465</v>
      </c>
      <c r="L1490" s="29">
        <v>-0.28857600000264938</v>
      </c>
      <c r="M1490" s="29">
        <v>-0.5579610733500352</v>
      </c>
      <c r="N1490" s="29">
        <v>10.303879999999999</v>
      </c>
      <c r="O1490" s="35">
        <v>-43.840794891928468</v>
      </c>
      <c r="P1490" s="29">
        <v>-0.68261999999958789</v>
      </c>
      <c r="Q1490" s="29">
        <v>-0.39550800000142772</v>
      </c>
      <c r="R1490" s="29">
        <v>-0.78892118900722064</v>
      </c>
      <c r="S1490" s="96">
        <v>10.389803000000001</v>
      </c>
      <c r="T1490" s="35">
        <v>-41.022077952274145</v>
      </c>
      <c r="U1490" s="29">
        <v>-0.64159800000015821</v>
      </c>
      <c r="V1490" s="29">
        <v>-0.38378400000237889</v>
      </c>
      <c r="W1490" s="29">
        <v>-0.74762166385279993</v>
      </c>
      <c r="X1490" s="96">
        <v>10.522437</v>
      </c>
      <c r="Y1490" s="502" t="s">
        <v>3350</v>
      </c>
    </row>
    <row r="1491" spans="1:25" x14ac:dyDescent="0.25">
      <c r="A1491" s="42" t="s">
        <v>23</v>
      </c>
      <c r="B1491" s="144" t="s">
        <v>1416</v>
      </c>
      <c r="C1491" s="153" t="s">
        <v>20</v>
      </c>
      <c r="D1491" s="144">
        <v>110</v>
      </c>
      <c r="E1491" s="148" t="s">
        <v>1425</v>
      </c>
      <c r="F1491" s="144">
        <v>10</v>
      </c>
      <c r="G1491" s="148" t="s">
        <v>3350</v>
      </c>
      <c r="H1491" s="144">
        <v>2</v>
      </c>
      <c r="I1491" s="144" t="s">
        <v>1271</v>
      </c>
      <c r="J1491" s="29">
        <v>-20.546402245846789</v>
      </c>
      <c r="K1491" s="29">
        <v>-0.33983999999327352</v>
      </c>
      <c r="L1491" s="29">
        <v>-0.13769999999749416</v>
      </c>
      <c r="M1491" s="29">
        <v>-0.36667767261552486</v>
      </c>
      <c r="N1491" s="29">
        <v>10.303879999999999</v>
      </c>
      <c r="O1491" s="35">
        <v>-29.043069628573829</v>
      </c>
      <c r="P1491" s="29">
        <v>-0.49218599998857826</v>
      </c>
      <c r="Q1491" s="29">
        <v>-0.1757820000002539</v>
      </c>
      <c r="R1491" s="29">
        <v>-0.52263406902807819</v>
      </c>
      <c r="S1491" s="96">
        <v>10.389803000000001</v>
      </c>
      <c r="T1491" s="35">
        <v>-32.857944112358744</v>
      </c>
      <c r="U1491" s="29">
        <v>-0.574218000016117</v>
      </c>
      <c r="V1491" s="29">
        <v>-0.16992000000209373</v>
      </c>
      <c r="W1491" s="29">
        <v>-0.59883146038198498</v>
      </c>
      <c r="X1491" s="96">
        <v>10.522437</v>
      </c>
      <c r="Y1491" s="502" t="s">
        <v>3350</v>
      </c>
    </row>
    <row r="1492" spans="1:25" x14ac:dyDescent="0.25">
      <c r="A1492" s="42" t="s">
        <v>23</v>
      </c>
      <c r="B1492" s="144" t="s">
        <v>1416</v>
      </c>
      <c r="C1492" s="153" t="s">
        <v>20</v>
      </c>
      <c r="D1492" s="144">
        <v>110</v>
      </c>
      <c r="E1492" s="148" t="s">
        <v>1426</v>
      </c>
      <c r="F1492" s="144">
        <v>10</v>
      </c>
      <c r="G1492" s="148" t="s">
        <v>3350</v>
      </c>
      <c r="H1492" s="144">
        <v>2</v>
      </c>
      <c r="I1492" s="144" t="s">
        <v>1271</v>
      </c>
      <c r="J1492" s="29">
        <v>-11.606580035487594</v>
      </c>
      <c r="K1492" s="29">
        <v>-0.20397600000001148</v>
      </c>
      <c r="L1492" s="29">
        <v>-3.6035999999995738E-2</v>
      </c>
      <c r="M1492" s="29">
        <v>-0.20713474327597575</v>
      </c>
      <c r="N1492" s="29">
        <v>10.303879999999999</v>
      </c>
      <c r="O1492" s="35">
        <v>-15.852365696016253</v>
      </c>
      <c r="P1492" s="29">
        <v>-0.26403599999980543</v>
      </c>
      <c r="Q1492" s="29">
        <v>-0.10798799999994912</v>
      </c>
      <c r="R1492" s="29">
        <v>-0.28526552094476165</v>
      </c>
      <c r="S1492" s="96">
        <v>10.389803000000001</v>
      </c>
      <c r="T1492" s="35">
        <v>-14.187293318851221</v>
      </c>
      <c r="U1492" s="29">
        <v>-0.2400599999999713</v>
      </c>
      <c r="V1492" s="29">
        <v>-9.6047999999996136E-2</v>
      </c>
      <c r="W1492" s="29">
        <v>-0.2585614470565662</v>
      </c>
      <c r="X1492" s="96">
        <v>10.522437</v>
      </c>
      <c r="Y1492" s="502" t="s">
        <v>3350</v>
      </c>
    </row>
    <row r="1493" spans="1:25" x14ac:dyDescent="0.25">
      <c r="A1493" s="42" t="s">
        <v>23</v>
      </c>
      <c r="B1493" s="144" t="s">
        <v>1416</v>
      </c>
      <c r="C1493" s="153" t="s">
        <v>20</v>
      </c>
      <c r="D1493" s="144">
        <v>110</v>
      </c>
      <c r="E1493" s="148" t="s">
        <v>1427</v>
      </c>
      <c r="F1493" s="144">
        <v>10</v>
      </c>
      <c r="G1493" s="148" t="s">
        <v>3350</v>
      </c>
      <c r="H1493" s="144">
        <v>2</v>
      </c>
      <c r="I1493" s="144" t="s">
        <v>1271</v>
      </c>
      <c r="J1493" s="29">
        <v>-1.1953495854124523</v>
      </c>
      <c r="K1493" s="29">
        <v>-1.7580000000634755E-2</v>
      </c>
      <c r="L1493" s="29">
        <v>-1.2084000000186279E-2</v>
      </c>
      <c r="M1493" s="29">
        <v>-2.1332591404393888E-2</v>
      </c>
      <c r="N1493" s="29">
        <v>10.303879999999999</v>
      </c>
      <c r="O1493" s="35">
        <v>-5.3965640638782491</v>
      </c>
      <c r="P1493" s="29">
        <v>-8.4228000000166503E-2</v>
      </c>
      <c r="Q1493" s="29">
        <v>-4.8336000000062995E-2</v>
      </c>
      <c r="R1493" s="29">
        <v>-9.7111919350994891E-2</v>
      </c>
      <c r="S1493" s="96">
        <v>10.389803000000001</v>
      </c>
      <c r="T1493" s="35">
        <v>-1.0620931208768551</v>
      </c>
      <c r="U1493" s="29">
        <v>-1.5102000000752014E-2</v>
      </c>
      <c r="V1493" s="29">
        <v>-1.2107999999443564E-2</v>
      </c>
      <c r="W1493" s="29">
        <v>-1.9356499373834081E-2</v>
      </c>
      <c r="X1493" s="96">
        <v>10.522437</v>
      </c>
      <c r="Y1493" s="502" t="s">
        <v>3350</v>
      </c>
    </row>
    <row r="1494" spans="1:25" x14ac:dyDescent="0.25">
      <c r="A1494" s="42" t="s">
        <v>23</v>
      </c>
      <c r="B1494" s="144" t="s">
        <v>1416</v>
      </c>
      <c r="C1494" s="153" t="s">
        <v>20</v>
      </c>
      <c r="D1494" s="144">
        <v>110</v>
      </c>
      <c r="E1494" s="148" t="s">
        <v>1428</v>
      </c>
      <c r="F1494" s="144">
        <v>10</v>
      </c>
      <c r="G1494" s="148" t="s">
        <v>3350</v>
      </c>
      <c r="H1494" s="144">
        <v>2</v>
      </c>
      <c r="I1494" s="144" t="s">
        <v>1271</v>
      </c>
      <c r="J1494" s="29">
        <v>-30.937644982657947</v>
      </c>
      <c r="K1494" s="29">
        <v>-0.40801199999995674</v>
      </c>
      <c r="L1494" s="29">
        <v>-0.371975999999961</v>
      </c>
      <c r="M1494" s="29">
        <v>-0.55212311735693131</v>
      </c>
      <c r="N1494" s="29">
        <v>10.303879999999999</v>
      </c>
      <c r="O1494" s="35">
        <v>-66.860219080845667</v>
      </c>
      <c r="P1494" s="29">
        <v>-0.9359879999999805</v>
      </c>
      <c r="Q1494" s="29">
        <v>-0.75598799999997368</v>
      </c>
      <c r="R1494" s="29">
        <v>-1.2031589222907852</v>
      </c>
      <c r="S1494" s="96">
        <v>10.389803000000001</v>
      </c>
      <c r="T1494" s="35">
        <v>-36.924654449101013</v>
      </c>
      <c r="U1494" s="29">
        <v>-0.51598800000002143</v>
      </c>
      <c r="V1494" s="29">
        <v>-0.43198800000004667</v>
      </c>
      <c r="W1494" s="29">
        <v>-0.67294669052463763</v>
      </c>
      <c r="X1494" s="96">
        <v>10.522437</v>
      </c>
      <c r="Y1494" s="502" t="s">
        <v>3350</v>
      </c>
    </row>
    <row r="1495" spans="1:25" x14ac:dyDescent="0.25">
      <c r="A1495" s="42" t="s">
        <v>23</v>
      </c>
      <c r="B1495" s="144" t="s">
        <v>1416</v>
      </c>
      <c r="C1495" s="153" t="s">
        <v>20</v>
      </c>
      <c r="D1495" s="144">
        <v>110</v>
      </c>
      <c r="E1495" s="148" t="s">
        <v>1429</v>
      </c>
      <c r="F1495" s="144">
        <v>10</v>
      </c>
      <c r="G1495" s="148" t="s">
        <v>3350</v>
      </c>
      <c r="H1495" s="144">
        <v>2</v>
      </c>
      <c r="I1495" s="144" t="s">
        <v>1271</v>
      </c>
      <c r="J1495" s="29">
        <v>-9.6437391884236181</v>
      </c>
      <c r="K1495" s="29">
        <v>-0.15234400000008463</v>
      </c>
      <c r="L1495" s="29">
        <v>-8.0072000000654953E-2</v>
      </c>
      <c r="M1495" s="29">
        <v>-0.17210525709614646</v>
      </c>
      <c r="N1495" s="29">
        <v>10.303879999999999</v>
      </c>
      <c r="O1495" s="35">
        <v>-24.468271520487601</v>
      </c>
      <c r="P1495" s="29">
        <v>-0.3837920000005397</v>
      </c>
      <c r="Q1495" s="29">
        <v>-0.21581599999990431</v>
      </c>
      <c r="R1495" s="29">
        <v>-0.4403099421093884</v>
      </c>
      <c r="S1495" s="96">
        <v>10.389803000000001</v>
      </c>
      <c r="T1495" s="35">
        <v>-15.946865994509881</v>
      </c>
      <c r="U1495" s="29">
        <v>-0.26464800000030664</v>
      </c>
      <c r="V1495" s="29">
        <v>-0.12011199999960809</v>
      </c>
      <c r="W1495" s="29">
        <v>-0.29062941428573286</v>
      </c>
      <c r="X1495" s="96">
        <v>10.522437</v>
      </c>
      <c r="Y1495" s="502" t="s">
        <v>3350</v>
      </c>
    </row>
    <row r="1496" spans="1:25" ht="15.75" thickBot="1" x14ac:dyDescent="0.3">
      <c r="A1496" s="43" t="s">
        <v>23</v>
      </c>
      <c r="B1496" s="146" t="s">
        <v>1416</v>
      </c>
      <c r="C1496" s="511" t="s">
        <v>20</v>
      </c>
      <c r="D1496" s="146">
        <v>110</v>
      </c>
      <c r="E1496" s="152" t="s">
        <v>1430</v>
      </c>
      <c r="F1496" s="146">
        <v>10</v>
      </c>
      <c r="G1496" s="152" t="s">
        <v>3350</v>
      </c>
      <c r="H1496" s="146">
        <v>2</v>
      </c>
      <c r="I1496" s="146" t="s">
        <v>1271</v>
      </c>
      <c r="J1496" s="33">
        <v>-24.679039024380359</v>
      </c>
      <c r="K1496" s="33">
        <v>-0.33398399999714456</v>
      </c>
      <c r="L1496" s="33">
        <v>-0.28711199999816017</v>
      </c>
      <c r="M1496" s="33">
        <v>-0.44043003167022587</v>
      </c>
      <c r="N1496" s="33">
        <v>10.303879999999999</v>
      </c>
      <c r="O1496" s="36">
        <v>-54.24759139237937</v>
      </c>
      <c r="P1496" s="33">
        <v>-0.78515399999378133</v>
      </c>
      <c r="Q1496" s="33">
        <v>-0.58007400000133202</v>
      </c>
      <c r="R1496" s="33">
        <v>-0.97619293645456173</v>
      </c>
      <c r="S1496" s="99">
        <v>10.389803000000001</v>
      </c>
      <c r="T1496" s="36">
        <v>-35.154284856321951</v>
      </c>
      <c r="U1496" s="33">
        <v>-0.4921859999994922</v>
      </c>
      <c r="V1496" s="33">
        <v>-0.41015400000469526</v>
      </c>
      <c r="W1496" s="33">
        <v>-0.64068195098297542</v>
      </c>
      <c r="X1496" s="99">
        <v>10.522437</v>
      </c>
      <c r="Y1496" s="510" t="s">
        <v>3350</v>
      </c>
    </row>
    <row r="1497" spans="1:25" x14ac:dyDescent="0.25">
      <c r="A1497" s="41" t="s">
        <v>23</v>
      </c>
      <c r="B1497" s="142" t="s">
        <v>1431</v>
      </c>
      <c r="C1497" s="147" t="s">
        <v>20</v>
      </c>
      <c r="D1497" s="142">
        <v>110</v>
      </c>
      <c r="E1497" s="147" t="s">
        <v>1263</v>
      </c>
      <c r="F1497" s="142">
        <v>110</v>
      </c>
      <c r="G1497" s="147" t="s">
        <v>31</v>
      </c>
      <c r="H1497" s="142" t="s">
        <v>1264</v>
      </c>
      <c r="I1497" s="142" t="s">
        <v>30</v>
      </c>
      <c r="J1497" s="25">
        <v>1.8613576154956686</v>
      </c>
      <c r="K1497" s="25">
        <v>0.32360000000153377</v>
      </c>
      <c r="L1497" s="25">
        <v>0.1999999999998181</v>
      </c>
      <c r="M1497" s="25">
        <v>0.38041682402454274</v>
      </c>
      <c r="N1497" s="25">
        <v>118</v>
      </c>
      <c r="O1497" s="92">
        <v>2.7282746222299634</v>
      </c>
      <c r="P1497" s="25">
        <v>0.40159999999967111</v>
      </c>
      <c r="Q1497" s="25">
        <v>0.32999999999901775</v>
      </c>
      <c r="R1497" s="25">
        <v>0.51979088102725268</v>
      </c>
      <c r="S1497" s="93">
        <v>110</v>
      </c>
      <c r="T1497" s="92">
        <v>2.0024590639276449</v>
      </c>
      <c r="U1497" s="25">
        <v>0.32160000000156286</v>
      </c>
      <c r="V1497" s="25">
        <v>0.23000000000138243</v>
      </c>
      <c r="W1497" s="25">
        <v>0.39538153725438563</v>
      </c>
      <c r="X1497" s="93">
        <v>114</v>
      </c>
      <c r="Y1497" s="501" t="s">
        <v>3042</v>
      </c>
    </row>
    <row r="1498" spans="1:25" x14ac:dyDescent="0.25">
      <c r="A1498" s="42" t="s">
        <v>23</v>
      </c>
      <c r="B1498" s="144" t="s">
        <v>1431</v>
      </c>
      <c r="C1498" s="153" t="s">
        <v>20</v>
      </c>
      <c r="D1498" s="144">
        <v>110</v>
      </c>
      <c r="E1498" s="148" t="s">
        <v>274</v>
      </c>
      <c r="F1498" s="144">
        <v>10</v>
      </c>
      <c r="G1498" s="148" t="s">
        <v>59</v>
      </c>
      <c r="H1498" s="144" t="s">
        <v>1265</v>
      </c>
      <c r="I1498" s="144" t="s">
        <v>1267</v>
      </c>
      <c r="J1498" s="29">
        <v>-0.19779397478971075</v>
      </c>
      <c r="K1498" s="29">
        <v>-3.6000000000058208E-3</v>
      </c>
      <c r="L1498" s="29">
        <v>0</v>
      </c>
      <c r="M1498" s="29">
        <v>-3.6000000000058208E-3</v>
      </c>
      <c r="N1498" s="29">
        <v>10.508520000000001</v>
      </c>
      <c r="O1498" s="35">
        <v>-8.9593471060522928E-2</v>
      </c>
      <c r="P1498" s="29">
        <v>-1.6000000000349246E-3</v>
      </c>
      <c r="Q1498" s="29">
        <v>0</v>
      </c>
      <c r="R1498" s="29">
        <v>-1.6000000000349246E-3</v>
      </c>
      <c r="S1498" s="96">
        <v>10.310879999999999</v>
      </c>
      <c r="T1498" s="35">
        <v>-8.7481867853864526E-2</v>
      </c>
      <c r="U1498" s="29">
        <v>-1.6000000000349246E-3</v>
      </c>
      <c r="V1498" s="29">
        <v>0</v>
      </c>
      <c r="W1498" s="29">
        <v>-1.6000000000349246E-3</v>
      </c>
      <c r="X1498" s="96">
        <v>10.559760000000001</v>
      </c>
      <c r="Y1498" s="502" t="s">
        <v>3350</v>
      </c>
    </row>
    <row r="1499" spans="1:25" x14ac:dyDescent="0.25">
      <c r="A1499" s="42" t="s">
        <v>23</v>
      </c>
      <c r="B1499" s="144" t="s">
        <v>1431</v>
      </c>
      <c r="C1499" s="153" t="s">
        <v>20</v>
      </c>
      <c r="D1499" s="144">
        <v>110</v>
      </c>
      <c r="E1499" s="148" t="s">
        <v>1432</v>
      </c>
      <c r="F1499" s="144">
        <v>10</v>
      </c>
      <c r="G1499" s="148" t="s">
        <v>37</v>
      </c>
      <c r="H1499" s="488">
        <v>1</v>
      </c>
      <c r="I1499" s="144" t="s">
        <v>1293</v>
      </c>
      <c r="J1499" s="29">
        <v>20.733162513372491</v>
      </c>
      <c r="K1499" s="29">
        <v>0.32000000000152795</v>
      </c>
      <c r="L1499" s="29">
        <v>0.1999999999998181</v>
      </c>
      <c r="M1499" s="29">
        <v>0.37735924528346343</v>
      </c>
      <c r="N1499" s="29">
        <v>10.508520000000001</v>
      </c>
      <c r="O1499" s="35">
        <v>29.037002431552313</v>
      </c>
      <c r="P1499" s="29">
        <v>0.3999999999996362</v>
      </c>
      <c r="Q1499" s="29">
        <v>0.32999999999901775</v>
      </c>
      <c r="R1499" s="29">
        <v>0.51855568649766115</v>
      </c>
      <c r="S1499" s="96">
        <v>10.310879999999999</v>
      </c>
      <c r="T1499" s="35">
        <v>21.546850205003704</v>
      </c>
      <c r="U1499" s="29">
        <v>0.32000000000152795</v>
      </c>
      <c r="V1499" s="29">
        <v>0.23000000000138243</v>
      </c>
      <c r="W1499" s="29">
        <v>0.39408120990680817</v>
      </c>
      <c r="X1499" s="96">
        <v>10.559760000000001</v>
      </c>
      <c r="Y1499" s="502" t="s">
        <v>3350</v>
      </c>
    </row>
    <row r="1500" spans="1:25" x14ac:dyDescent="0.25">
      <c r="A1500" s="46" t="s">
        <v>23</v>
      </c>
      <c r="B1500" s="145" t="s">
        <v>1431</v>
      </c>
      <c r="C1500" s="149" t="s">
        <v>20</v>
      </c>
      <c r="D1500" s="145">
        <v>110</v>
      </c>
      <c r="E1500" s="149" t="s">
        <v>1294</v>
      </c>
      <c r="F1500" s="145">
        <v>110</v>
      </c>
      <c r="G1500" s="149" t="s">
        <v>31</v>
      </c>
      <c r="H1500" s="145" t="s">
        <v>1264</v>
      </c>
      <c r="I1500" s="145" t="s">
        <v>61</v>
      </c>
      <c r="J1500" s="31">
        <v>3.8238240022875627</v>
      </c>
      <c r="K1500" s="31">
        <v>0.67000000000916771</v>
      </c>
      <c r="L1500" s="31">
        <v>0.38999999999759893</v>
      </c>
      <c r="M1500" s="31">
        <v>0.77524189773928753</v>
      </c>
      <c r="N1500" s="31">
        <v>117.05540000000001</v>
      </c>
      <c r="O1500" s="97">
        <v>5.633186018744949</v>
      </c>
      <c r="P1500" s="31">
        <v>0.99999999998544808</v>
      </c>
      <c r="Q1500" s="31">
        <v>0.42999999999665306</v>
      </c>
      <c r="R1500" s="31">
        <v>1.0885311203488939</v>
      </c>
      <c r="S1500" s="98">
        <v>111.56780000000001</v>
      </c>
      <c r="T1500" s="97">
        <v>5.0814245426358919</v>
      </c>
      <c r="U1500" s="31">
        <v>0.92000000000552973</v>
      </c>
      <c r="V1500" s="31">
        <v>0.43000000000574801</v>
      </c>
      <c r="W1500" s="31">
        <v>1.0155294185867378</v>
      </c>
      <c r="X1500" s="98">
        <v>115.38760000000001</v>
      </c>
      <c r="Y1500" s="503" t="s">
        <v>1433</v>
      </c>
    </row>
    <row r="1501" spans="1:25" x14ac:dyDescent="0.25">
      <c r="A1501" s="42" t="s">
        <v>23</v>
      </c>
      <c r="B1501" s="144" t="s">
        <v>1431</v>
      </c>
      <c r="C1501" s="153" t="s">
        <v>20</v>
      </c>
      <c r="D1501" s="144">
        <v>110</v>
      </c>
      <c r="E1501" s="148" t="s">
        <v>622</v>
      </c>
      <c r="F1501" s="144">
        <v>10</v>
      </c>
      <c r="G1501" s="148" t="s">
        <v>59</v>
      </c>
      <c r="H1501" s="144" t="s">
        <v>1265</v>
      </c>
      <c r="I1501" s="144" t="s">
        <v>1267</v>
      </c>
      <c r="J1501" s="29">
        <v>0</v>
      </c>
      <c r="K1501" s="29">
        <v>0</v>
      </c>
      <c r="L1501" s="29">
        <v>0</v>
      </c>
      <c r="M1501" s="29">
        <v>0</v>
      </c>
      <c r="N1501" s="29">
        <v>10.452400000000001</v>
      </c>
      <c r="O1501" s="35">
        <v>0</v>
      </c>
      <c r="P1501" s="29">
        <v>0</v>
      </c>
      <c r="Q1501" s="29">
        <v>0</v>
      </c>
      <c r="R1501" s="29">
        <v>0</v>
      </c>
      <c r="S1501" s="96">
        <v>10.454840000000001</v>
      </c>
      <c r="T1501" s="35">
        <v>0</v>
      </c>
      <c r="U1501" s="29">
        <v>0</v>
      </c>
      <c r="V1501" s="29">
        <v>0</v>
      </c>
      <c r="W1501" s="29">
        <v>0</v>
      </c>
      <c r="X1501" s="96">
        <v>10.479240000000001</v>
      </c>
      <c r="Y1501" s="502" t="s">
        <v>3350</v>
      </c>
    </row>
    <row r="1502" spans="1:25" x14ac:dyDescent="0.25">
      <c r="A1502" s="42" t="s">
        <v>23</v>
      </c>
      <c r="B1502" s="144" t="s">
        <v>1431</v>
      </c>
      <c r="C1502" s="153" t="s">
        <v>20</v>
      </c>
      <c r="D1502" s="144">
        <v>110</v>
      </c>
      <c r="E1502" s="148" t="s">
        <v>1434</v>
      </c>
      <c r="F1502" s="144">
        <v>10</v>
      </c>
      <c r="G1502" s="148" t="s">
        <v>37</v>
      </c>
      <c r="H1502" s="144">
        <v>2</v>
      </c>
      <c r="I1502" s="144" t="s">
        <v>1299</v>
      </c>
      <c r="J1502" s="29">
        <v>42.822629072497371</v>
      </c>
      <c r="K1502" s="29">
        <v>0.67000000000916771</v>
      </c>
      <c r="L1502" s="29">
        <v>0.38999999999759893</v>
      </c>
      <c r="M1502" s="29">
        <v>0.77524189773928753</v>
      </c>
      <c r="N1502" s="29">
        <v>10.452400000000001</v>
      </c>
      <c r="O1502" s="35">
        <v>60.113992285117007</v>
      </c>
      <c r="P1502" s="29">
        <v>0.99999999998544808</v>
      </c>
      <c r="Q1502" s="29">
        <v>0.42999999999665306</v>
      </c>
      <c r="R1502" s="29">
        <v>1.0885311203488939</v>
      </c>
      <c r="S1502" s="96">
        <v>10.454840000000001</v>
      </c>
      <c r="T1502" s="35">
        <v>55.951899427425388</v>
      </c>
      <c r="U1502" s="29">
        <v>0.92000000000552973</v>
      </c>
      <c r="V1502" s="29">
        <v>0.43000000000574801</v>
      </c>
      <c r="W1502" s="29">
        <v>1.0155294185867378</v>
      </c>
      <c r="X1502" s="96">
        <v>10.479240000000001</v>
      </c>
      <c r="Y1502" s="502" t="s">
        <v>3350</v>
      </c>
    </row>
    <row r="1503" spans="1:25" x14ac:dyDescent="0.25">
      <c r="A1503" s="42" t="s">
        <v>23</v>
      </c>
      <c r="B1503" s="144" t="s">
        <v>1431</v>
      </c>
      <c r="C1503" s="153" t="s">
        <v>20</v>
      </c>
      <c r="D1503" s="144">
        <v>110</v>
      </c>
      <c r="E1503" s="148" t="s">
        <v>1435</v>
      </c>
      <c r="F1503" s="144">
        <v>10</v>
      </c>
      <c r="G1503" s="148" t="s">
        <v>3350</v>
      </c>
      <c r="H1503" s="488">
        <v>1</v>
      </c>
      <c r="I1503" s="144" t="s">
        <v>1271</v>
      </c>
      <c r="J1503" s="29">
        <v>-1.1198625257790593</v>
      </c>
      <c r="K1503" s="29">
        <v>-1.5000000000327418E-2</v>
      </c>
      <c r="L1503" s="29">
        <v>-1.3799999999946522E-2</v>
      </c>
      <c r="M1503" s="29">
        <v>-2.0382345301960383E-2</v>
      </c>
      <c r="N1503" s="29">
        <v>10.508520000000001</v>
      </c>
      <c r="O1503" s="35">
        <v>-1.0756464860932313</v>
      </c>
      <c r="P1503" s="29">
        <v>-1.4999999994188329E-2</v>
      </c>
      <c r="Q1503" s="29">
        <v>-1.2000000000057298E-2</v>
      </c>
      <c r="R1503" s="29">
        <v>-1.9209372707796189E-2</v>
      </c>
      <c r="S1503" s="96">
        <v>10.310879999999999</v>
      </c>
      <c r="T1503" s="35">
        <v>-1.0011115174839353</v>
      </c>
      <c r="U1503" s="29">
        <v>-1.5000000000327418E-2</v>
      </c>
      <c r="V1503" s="29">
        <v>-1.0499999999922238E-2</v>
      </c>
      <c r="W1503" s="29">
        <v>-1.8309833423824192E-2</v>
      </c>
      <c r="X1503" s="96">
        <v>10.559760000000001</v>
      </c>
      <c r="Y1503" s="502" t="s">
        <v>3350</v>
      </c>
    </row>
    <row r="1504" spans="1:25" x14ac:dyDescent="0.25">
      <c r="A1504" s="42" t="s">
        <v>23</v>
      </c>
      <c r="B1504" s="144" t="s">
        <v>1431</v>
      </c>
      <c r="C1504" s="153" t="s">
        <v>20</v>
      </c>
      <c r="D1504" s="144">
        <v>110</v>
      </c>
      <c r="E1504" s="148" t="s">
        <v>1436</v>
      </c>
      <c r="F1504" s="144">
        <v>10</v>
      </c>
      <c r="G1504" s="148" t="s">
        <v>3350</v>
      </c>
      <c r="H1504" s="488">
        <v>1</v>
      </c>
      <c r="I1504" s="144" t="s">
        <v>1271</v>
      </c>
      <c r="J1504" s="29">
        <v>0</v>
      </c>
      <c r="K1504" s="29">
        <v>0</v>
      </c>
      <c r="L1504" s="29">
        <v>0</v>
      </c>
      <c r="M1504" s="29">
        <v>0</v>
      </c>
      <c r="N1504" s="29">
        <v>10.508520000000001</v>
      </c>
      <c r="O1504" s="35">
        <v>0</v>
      </c>
      <c r="P1504" s="29">
        <v>0</v>
      </c>
      <c r="Q1504" s="29">
        <v>0</v>
      </c>
      <c r="R1504" s="29">
        <v>0</v>
      </c>
      <c r="S1504" s="96">
        <v>10.310879999999999</v>
      </c>
      <c r="T1504" s="35">
        <v>0</v>
      </c>
      <c r="U1504" s="29">
        <v>0</v>
      </c>
      <c r="V1504" s="29">
        <v>0</v>
      </c>
      <c r="W1504" s="29">
        <v>0</v>
      </c>
      <c r="X1504" s="96">
        <v>10.559760000000001</v>
      </c>
      <c r="Y1504" s="502" t="s">
        <v>1273</v>
      </c>
    </row>
    <row r="1505" spans="1:25" x14ac:dyDescent="0.25">
      <c r="A1505" s="42" t="s">
        <v>23</v>
      </c>
      <c r="B1505" s="144" t="s">
        <v>1431</v>
      </c>
      <c r="C1505" s="153" t="s">
        <v>20</v>
      </c>
      <c r="D1505" s="144">
        <v>110</v>
      </c>
      <c r="E1505" s="148" t="s">
        <v>1437</v>
      </c>
      <c r="F1505" s="144">
        <v>10</v>
      </c>
      <c r="G1505" s="148" t="s">
        <v>3350</v>
      </c>
      <c r="H1505" s="488">
        <v>1</v>
      </c>
      <c r="I1505" s="144" t="s">
        <v>1271</v>
      </c>
      <c r="J1505" s="29">
        <v>-5.4942770775230585</v>
      </c>
      <c r="K1505" s="29">
        <v>-6.0000000001309672E-2</v>
      </c>
      <c r="L1505" s="29">
        <v>-7.999999999992724E-2</v>
      </c>
      <c r="M1505" s="29">
        <v>-0.10000000000072759</v>
      </c>
      <c r="N1505" s="29">
        <v>10.508520000000001</v>
      </c>
      <c r="O1505" s="35">
        <v>-8.7468422287008174</v>
      </c>
      <c r="P1505" s="29">
        <v>-0.11999999999898137</v>
      </c>
      <c r="Q1505" s="29">
        <v>-0.1000000000003638</v>
      </c>
      <c r="R1505" s="29">
        <v>-0.15620499351758346</v>
      </c>
      <c r="S1505" s="96">
        <v>10.310879999999999</v>
      </c>
      <c r="T1505" s="35">
        <v>-7.0019658548250892</v>
      </c>
      <c r="U1505" s="29">
        <v>-0.10000000000218279</v>
      </c>
      <c r="V1505" s="29">
        <v>-7.999999999992724E-2</v>
      </c>
      <c r="W1505" s="29">
        <v>-0.12806248475031598</v>
      </c>
      <c r="X1505" s="96">
        <v>10.559760000000001</v>
      </c>
      <c r="Y1505" s="502" t="s">
        <v>3350</v>
      </c>
    </row>
    <row r="1506" spans="1:25" x14ac:dyDescent="0.25">
      <c r="A1506" s="42" t="s">
        <v>23</v>
      </c>
      <c r="B1506" s="144" t="s">
        <v>1431</v>
      </c>
      <c r="C1506" s="153" t="s">
        <v>20</v>
      </c>
      <c r="D1506" s="144">
        <v>110</v>
      </c>
      <c r="E1506" s="148" t="s">
        <v>1438</v>
      </c>
      <c r="F1506" s="144">
        <v>10</v>
      </c>
      <c r="G1506" s="148" t="s">
        <v>3350</v>
      </c>
      <c r="H1506" s="488">
        <v>1</v>
      </c>
      <c r="I1506" s="144" t="s">
        <v>1271</v>
      </c>
      <c r="J1506" s="29">
        <v>-13.277520503804123</v>
      </c>
      <c r="K1506" s="29">
        <v>-0.22000000000116415</v>
      </c>
      <c r="L1506" s="29">
        <v>-9.9999999998544808E-2</v>
      </c>
      <c r="M1506" s="29">
        <v>-0.24166091947234908</v>
      </c>
      <c r="N1506" s="29">
        <v>10.508520000000001</v>
      </c>
      <c r="O1506" s="35">
        <v>-16.648783750920042</v>
      </c>
      <c r="P1506" s="29">
        <v>-0.22000000000116415</v>
      </c>
      <c r="Q1506" s="29">
        <v>-0.2000000000007276</v>
      </c>
      <c r="R1506" s="29">
        <v>-0.29732137494772093</v>
      </c>
      <c r="S1506" s="96">
        <v>10.310879999999999</v>
      </c>
      <c r="T1506" s="35">
        <v>-11.82826350810225</v>
      </c>
      <c r="U1506" s="29">
        <v>-0.18000000000029104</v>
      </c>
      <c r="V1506" s="29">
        <v>-0.12000000000261934</v>
      </c>
      <c r="W1506" s="29">
        <v>-0.21633307652953448</v>
      </c>
      <c r="X1506" s="96">
        <v>10.559760000000001</v>
      </c>
      <c r="Y1506" s="502" t="s">
        <v>3350</v>
      </c>
    </row>
    <row r="1507" spans="1:25" x14ac:dyDescent="0.25">
      <c r="A1507" s="42" t="s">
        <v>23</v>
      </c>
      <c r="B1507" s="144" t="s">
        <v>1431</v>
      </c>
      <c r="C1507" s="153" t="s">
        <v>20</v>
      </c>
      <c r="D1507" s="144">
        <v>110</v>
      </c>
      <c r="E1507" s="148" t="s">
        <v>1439</v>
      </c>
      <c r="F1507" s="144">
        <v>10</v>
      </c>
      <c r="G1507" s="148" t="s">
        <v>3350</v>
      </c>
      <c r="H1507" s="488">
        <v>1</v>
      </c>
      <c r="I1507" s="144" t="s">
        <v>1271</v>
      </c>
      <c r="J1507" s="29">
        <v>-1.2285577032404005</v>
      </c>
      <c r="K1507" s="29">
        <v>-1.999999999998181E-2</v>
      </c>
      <c r="L1507" s="29">
        <v>-9.9999999997635314E-3</v>
      </c>
      <c r="M1507" s="29">
        <v>-2.2360679774875873E-2</v>
      </c>
      <c r="N1507" s="29">
        <v>10.508520000000001</v>
      </c>
      <c r="O1507" s="35">
        <v>-2.5042136453366788</v>
      </c>
      <c r="P1507" s="29">
        <v>-3.999999999996362E-2</v>
      </c>
      <c r="Q1507" s="29">
        <v>-1.999999999998181E-2</v>
      </c>
      <c r="R1507" s="29">
        <v>-4.4721359549955118E-2</v>
      </c>
      <c r="S1507" s="96">
        <v>10.310879999999999</v>
      </c>
      <c r="T1507" s="35">
        <v>-1.7504914636674416</v>
      </c>
      <c r="U1507" s="29">
        <v>-2.4999999999636202E-2</v>
      </c>
      <c r="V1507" s="29">
        <v>-1.999999999998181E-2</v>
      </c>
      <c r="W1507" s="29">
        <v>-3.2015621186868799E-2</v>
      </c>
      <c r="X1507" s="96">
        <v>10.559760000000001</v>
      </c>
      <c r="Y1507" s="502" t="s">
        <v>3350</v>
      </c>
    </row>
    <row r="1508" spans="1:25" x14ac:dyDescent="0.25">
      <c r="A1508" s="42" t="s">
        <v>23</v>
      </c>
      <c r="B1508" s="144" t="s">
        <v>1431</v>
      </c>
      <c r="C1508" s="153" t="s">
        <v>20</v>
      </c>
      <c r="D1508" s="144">
        <v>110</v>
      </c>
      <c r="E1508" s="148" t="s">
        <v>1440</v>
      </c>
      <c r="F1508" s="144">
        <v>10</v>
      </c>
      <c r="G1508" s="148" t="s">
        <v>3350</v>
      </c>
      <c r="H1508" s="144">
        <v>2</v>
      </c>
      <c r="I1508" s="144" t="s">
        <v>1271</v>
      </c>
      <c r="J1508" s="29">
        <v>-14.361818667454324</v>
      </c>
      <c r="K1508" s="29">
        <v>-0.23999999999796273</v>
      </c>
      <c r="L1508" s="29">
        <v>-9.9999999998544808E-2</v>
      </c>
      <c r="M1508" s="29">
        <v>-0.25999999999755974</v>
      </c>
      <c r="N1508" s="29">
        <v>10.452400000000001</v>
      </c>
      <c r="O1508" s="35">
        <v>-16.823203936854256</v>
      </c>
      <c r="P1508" s="29">
        <v>-0.27999999999883585</v>
      </c>
      <c r="Q1508" s="29">
        <v>-0.12000000000261934</v>
      </c>
      <c r="R1508" s="29">
        <v>-0.3046309242345181</v>
      </c>
      <c r="S1508" s="96">
        <v>10.454840000000001</v>
      </c>
      <c r="T1508" s="35">
        <v>-16.784032567932535</v>
      </c>
      <c r="U1508" s="29">
        <v>-0.27999999999883585</v>
      </c>
      <c r="V1508" s="29">
        <v>-0.12000000000261934</v>
      </c>
      <c r="W1508" s="29">
        <v>-0.3046309242345181</v>
      </c>
      <c r="X1508" s="96">
        <v>10.479240000000001</v>
      </c>
      <c r="Y1508" s="502" t="s">
        <v>3350</v>
      </c>
    </row>
    <row r="1509" spans="1:25" x14ac:dyDescent="0.25">
      <c r="A1509" s="42" t="s">
        <v>23</v>
      </c>
      <c r="B1509" s="144" t="s">
        <v>1431</v>
      </c>
      <c r="C1509" s="153" t="s">
        <v>20</v>
      </c>
      <c r="D1509" s="144">
        <v>110</v>
      </c>
      <c r="E1509" s="148" t="s">
        <v>1441</v>
      </c>
      <c r="F1509" s="144">
        <v>10</v>
      </c>
      <c r="G1509" s="148" t="s">
        <v>3350</v>
      </c>
      <c r="H1509" s="144">
        <v>2</v>
      </c>
      <c r="I1509" s="144" t="s">
        <v>1271</v>
      </c>
      <c r="J1509" s="29">
        <v>-9.5714470049437352</v>
      </c>
      <c r="K1509" s="29">
        <v>-0.125</v>
      </c>
      <c r="L1509" s="29">
        <v>-0.12000000000080036</v>
      </c>
      <c r="M1509" s="29">
        <v>-0.17327723451218882</v>
      </c>
      <c r="N1509" s="29">
        <v>10.452400000000001</v>
      </c>
      <c r="O1509" s="35">
        <v>-17.288119640405299</v>
      </c>
      <c r="P1509" s="29">
        <v>-0.28000000000247383</v>
      </c>
      <c r="Q1509" s="29">
        <v>-0.13999999999941792</v>
      </c>
      <c r="R1509" s="29">
        <v>-0.31304951685192289</v>
      </c>
      <c r="S1509" s="96">
        <v>10.454840000000001</v>
      </c>
      <c r="T1509" s="35">
        <v>-14.783884933425371</v>
      </c>
      <c r="U1509" s="29">
        <v>-0.24000000000160071</v>
      </c>
      <c r="V1509" s="29">
        <v>-0.12000000000080036</v>
      </c>
      <c r="W1509" s="29">
        <v>-0.2683281573017644</v>
      </c>
      <c r="X1509" s="96">
        <v>10.479240000000001</v>
      </c>
      <c r="Y1509" s="502" t="s">
        <v>3350</v>
      </c>
    </row>
    <row r="1510" spans="1:25" x14ac:dyDescent="0.25">
      <c r="A1510" s="42" t="s">
        <v>23</v>
      </c>
      <c r="B1510" s="144" t="s">
        <v>1431</v>
      </c>
      <c r="C1510" s="153" t="s">
        <v>20</v>
      </c>
      <c r="D1510" s="144">
        <v>110</v>
      </c>
      <c r="E1510" s="148" t="s">
        <v>1442</v>
      </c>
      <c r="F1510" s="144">
        <v>10</v>
      </c>
      <c r="G1510" s="148" t="s">
        <v>3350</v>
      </c>
      <c r="H1510" s="144">
        <v>2</v>
      </c>
      <c r="I1510" s="144" t="s">
        <v>1271</v>
      </c>
      <c r="J1510" s="29">
        <v>-3.3257538040254988</v>
      </c>
      <c r="K1510" s="29">
        <v>-4.500000000007276E-2</v>
      </c>
      <c r="L1510" s="29">
        <v>-3.999999999996362E-2</v>
      </c>
      <c r="M1510" s="29">
        <v>-6.0207972893991692E-2</v>
      </c>
      <c r="N1510" s="29">
        <v>10.452400000000001</v>
      </c>
      <c r="O1510" s="35">
        <v>-3.982322186361217</v>
      </c>
      <c r="P1510" s="29">
        <v>-5.9999999999490683E-2</v>
      </c>
      <c r="Q1510" s="29">
        <v>-3.999999999996362E-2</v>
      </c>
      <c r="R1510" s="29">
        <v>-7.211102550883583E-2</v>
      </c>
      <c r="S1510" s="96">
        <v>10.454840000000001</v>
      </c>
      <c r="T1510" s="35">
        <v>-3.9730496951811918</v>
      </c>
      <c r="U1510" s="29">
        <v>-6.0000000001309672E-2</v>
      </c>
      <c r="V1510" s="29">
        <v>-3.999999999996362E-2</v>
      </c>
      <c r="W1510" s="29">
        <v>-7.2111025510349328E-2</v>
      </c>
      <c r="X1510" s="96">
        <v>10.479240000000001</v>
      </c>
      <c r="Y1510" s="502" t="s">
        <v>3350</v>
      </c>
    </row>
    <row r="1511" spans="1:25" x14ac:dyDescent="0.25">
      <c r="A1511" s="42" t="s">
        <v>23</v>
      </c>
      <c r="B1511" s="144" t="s">
        <v>1431</v>
      </c>
      <c r="C1511" s="153" t="s">
        <v>20</v>
      </c>
      <c r="D1511" s="144">
        <v>110</v>
      </c>
      <c r="E1511" s="148" t="s">
        <v>1443</v>
      </c>
      <c r="F1511" s="144">
        <v>10</v>
      </c>
      <c r="G1511" s="148" t="s">
        <v>3350</v>
      </c>
      <c r="H1511" s="144">
        <v>2</v>
      </c>
      <c r="I1511" s="144" t="s">
        <v>1271</v>
      </c>
      <c r="J1511" s="29">
        <v>-13.842544009044596</v>
      </c>
      <c r="K1511" s="29">
        <v>-0.22000000000116415</v>
      </c>
      <c r="L1511" s="29">
        <v>-0.12000000000080036</v>
      </c>
      <c r="M1511" s="29">
        <v>-0.25059928172423862</v>
      </c>
      <c r="N1511" s="29">
        <v>10.452400000000001</v>
      </c>
      <c r="O1511" s="35">
        <v>-17.843702377345608</v>
      </c>
      <c r="P1511" s="29">
        <v>-0.29999999999563443</v>
      </c>
      <c r="Q1511" s="29">
        <v>-0.12000000000080036</v>
      </c>
      <c r="R1511" s="29">
        <v>-0.32310988842431415</v>
      </c>
      <c r="S1511" s="96">
        <v>10.454840000000001</v>
      </c>
      <c r="T1511" s="35">
        <v>-18.240116276531637</v>
      </c>
      <c r="U1511" s="29">
        <v>-0.30000000000291038</v>
      </c>
      <c r="V1511" s="29">
        <v>-0.13999999999941792</v>
      </c>
      <c r="W1511" s="29">
        <v>-0.33105890714732816</v>
      </c>
      <c r="X1511" s="96">
        <v>10.479240000000001</v>
      </c>
      <c r="Y1511" s="502" t="s">
        <v>3350</v>
      </c>
    </row>
    <row r="1512" spans="1:25" ht="15.75" thickBot="1" x14ac:dyDescent="0.3">
      <c r="A1512" s="43" t="s">
        <v>23</v>
      </c>
      <c r="B1512" s="146" t="s">
        <v>1431</v>
      </c>
      <c r="C1512" s="511" t="s">
        <v>20</v>
      </c>
      <c r="D1512" s="146">
        <v>110</v>
      </c>
      <c r="E1512" s="152" t="s">
        <v>1444</v>
      </c>
      <c r="F1512" s="146">
        <v>10</v>
      </c>
      <c r="G1512" s="152" t="s">
        <v>3350</v>
      </c>
      <c r="H1512" s="146">
        <v>2</v>
      </c>
      <c r="I1512" s="146" t="s">
        <v>1271</v>
      </c>
      <c r="J1512" s="33">
        <v>-2.277511359368138</v>
      </c>
      <c r="K1512" s="33">
        <v>-4.0000000000873115E-2</v>
      </c>
      <c r="L1512" s="33">
        <v>-9.9999999997635314E-3</v>
      </c>
      <c r="M1512" s="33">
        <v>-4.1231056256966298E-2</v>
      </c>
      <c r="N1512" s="33">
        <v>10.452400000000001</v>
      </c>
      <c r="O1512" s="36">
        <v>-4.4523715585264387</v>
      </c>
      <c r="P1512" s="33">
        <v>-7.999999999992724E-2</v>
      </c>
      <c r="Q1512" s="33">
        <v>-9.9999999997635314E-3</v>
      </c>
      <c r="R1512" s="33">
        <v>-8.062257748288397E-2</v>
      </c>
      <c r="S1512" s="99">
        <v>10.454840000000001</v>
      </c>
      <c r="T1512" s="36">
        <v>-2.2716780732880633</v>
      </c>
      <c r="U1512" s="33">
        <v>-4.0000000000873115E-2</v>
      </c>
      <c r="V1512" s="33">
        <v>-1.0000000000218279E-2</v>
      </c>
      <c r="W1512" s="33">
        <v>-4.1231056257076591E-2</v>
      </c>
      <c r="X1512" s="99">
        <v>10.479240000000001</v>
      </c>
      <c r="Y1512" s="510" t="s">
        <v>3350</v>
      </c>
    </row>
    <row r="1513" spans="1:25" x14ac:dyDescent="0.25">
      <c r="A1513" s="41" t="s">
        <v>23</v>
      </c>
      <c r="B1513" s="142" t="s">
        <v>1445</v>
      </c>
      <c r="C1513" s="147" t="s">
        <v>22</v>
      </c>
      <c r="D1513" s="142">
        <v>35</v>
      </c>
      <c r="E1513" s="147" t="s">
        <v>1311</v>
      </c>
      <c r="F1513" s="142">
        <v>35</v>
      </c>
      <c r="G1513" s="147" t="s">
        <v>31</v>
      </c>
      <c r="H1513" s="142" t="s">
        <v>1264</v>
      </c>
      <c r="I1513" s="142" t="s">
        <v>30</v>
      </c>
      <c r="J1513" s="25">
        <v>0.46643886679149299</v>
      </c>
      <c r="K1513" s="25">
        <v>2.8709999999908177E-2</v>
      </c>
      <c r="L1513" s="25">
        <v>1.3200000000097134E-2</v>
      </c>
      <c r="M1513" s="25">
        <v>3.1599115493907294E-2</v>
      </c>
      <c r="N1513" s="25" t="s">
        <v>1265</v>
      </c>
      <c r="O1513" s="92">
        <v>0.75674608964744006</v>
      </c>
      <c r="P1513" s="25">
        <v>4.7790000000393774E-2</v>
      </c>
      <c r="Q1513" s="25">
        <v>1.3099800000077266E-2</v>
      </c>
      <c r="R1513" s="25">
        <v>4.955288952301027E-2</v>
      </c>
      <c r="S1513" s="93" t="s">
        <v>1265</v>
      </c>
      <c r="T1513" s="92">
        <v>0.46290487244496997</v>
      </c>
      <c r="U1513" s="25">
        <v>2.8408999999293885E-2</v>
      </c>
      <c r="V1513" s="25">
        <v>1.2297600000124476E-2</v>
      </c>
      <c r="W1513" s="25">
        <v>3.0956457270219753E-2</v>
      </c>
      <c r="X1513" s="93" t="s">
        <v>1265</v>
      </c>
      <c r="Y1513" s="501" t="s">
        <v>1266</v>
      </c>
    </row>
    <row r="1514" spans="1:25" x14ac:dyDescent="0.25">
      <c r="A1514" s="42" t="s">
        <v>23</v>
      </c>
      <c r="B1514" s="144" t="s">
        <v>1445</v>
      </c>
      <c r="C1514" s="153" t="s">
        <v>22</v>
      </c>
      <c r="D1514" s="144">
        <v>35</v>
      </c>
      <c r="E1514" s="148" t="s">
        <v>274</v>
      </c>
      <c r="F1514" s="144">
        <v>10</v>
      </c>
      <c r="G1514" s="148" t="s">
        <v>59</v>
      </c>
      <c r="H1514" s="144" t="s">
        <v>1265</v>
      </c>
      <c r="I1514" s="144" t="s">
        <v>1290</v>
      </c>
      <c r="J1514" s="29">
        <v>-5.9230831623027988E-2</v>
      </c>
      <c r="K1514" s="29">
        <v>-1.110000000015134E-3</v>
      </c>
      <c r="L1514" s="29">
        <v>0</v>
      </c>
      <c r="M1514" s="29">
        <v>-1.110000000015134E-3</v>
      </c>
      <c r="N1514" s="29">
        <v>10.82</v>
      </c>
      <c r="O1514" s="35">
        <v>-2.1004963635235872E-2</v>
      </c>
      <c r="P1514" s="29">
        <v>-3.9000000001396983E-4</v>
      </c>
      <c r="Q1514" s="29">
        <v>0</v>
      </c>
      <c r="R1514" s="29">
        <v>-3.9000000001396983E-4</v>
      </c>
      <c r="S1514" s="96">
        <v>10.72</v>
      </c>
      <c r="T1514" s="35">
        <v>-3.7956547771354612E-2</v>
      </c>
      <c r="U1514" s="29">
        <v>-7.0999999999185094E-4</v>
      </c>
      <c r="V1514" s="29">
        <v>0</v>
      </c>
      <c r="W1514" s="29">
        <v>-7.0999999999185094E-4</v>
      </c>
      <c r="X1514" s="96">
        <v>10.8</v>
      </c>
      <c r="Y1514" s="502" t="s">
        <v>3350</v>
      </c>
    </row>
    <row r="1515" spans="1:25" x14ac:dyDescent="0.25">
      <c r="A1515" s="42" t="s">
        <v>23</v>
      </c>
      <c r="B1515" s="144" t="s">
        <v>1445</v>
      </c>
      <c r="C1515" s="153" t="s">
        <v>22</v>
      </c>
      <c r="D1515" s="144">
        <v>35</v>
      </c>
      <c r="E1515" s="148" t="s">
        <v>1446</v>
      </c>
      <c r="F1515" s="144">
        <v>10</v>
      </c>
      <c r="G1515" s="148" t="s">
        <v>37</v>
      </c>
      <c r="H1515" s="144">
        <v>1</v>
      </c>
      <c r="I1515" s="144" t="s">
        <v>1293</v>
      </c>
      <c r="J1515" s="29">
        <v>1.6325360337702255</v>
      </c>
      <c r="K1515" s="29">
        <v>2.7599999999893043E-2</v>
      </c>
      <c r="L1515" s="29">
        <v>1.3200000000097134E-2</v>
      </c>
      <c r="M1515" s="29">
        <v>3.0594117081502128E-2</v>
      </c>
      <c r="N1515" s="29">
        <v>10.82</v>
      </c>
      <c r="O1515" s="35">
        <v>2.6486113137660401</v>
      </c>
      <c r="P1515" s="29">
        <v>4.7400000000379805E-2</v>
      </c>
      <c r="Q1515" s="29">
        <v>1.3099800000077266E-2</v>
      </c>
      <c r="R1515" s="29">
        <v>4.9176872207146623E-2</v>
      </c>
      <c r="S1515" s="96">
        <v>10.72</v>
      </c>
      <c r="T1515" s="35">
        <v>1.6201670535573949</v>
      </c>
      <c r="U1515" s="29">
        <v>2.7698999999302032E-2</v>
      </c>
      <c r="V1515" s="29">
        <v>1.2297600000124476E-2</v>
      </c>
      <c r="W1515" s="29">
        <v>3.0306196837023208E-2</v>
      </c>
      <c r="X1515" s="96">
        <v>10.8</v>
      </c>
      <c r="Y1515" s="502" t="s">
        <v>3350</v>
      </c>
    </row>
    <row r="1516" spans="1:25" x14ac:dyDescent="0.25">
      <c r="A1516" s="46" t="s">
        <v>23</v>
      </c>
      <c r="B1516" s="145" t="s">
        <v>1445</v>
      </c>
      <c r="C1516" s="149" t="s">
        <v>22</v>
      </c>
      <c r="D1516" s="145">
        <v>35</v>
      </c>
      <c r="E1516" s="149" t="s">
        <v>1313</v>
      </c>
      <c r="F1516" s="145">
        <v>35</v>
      </c>
      <c r="G1516" s="149" t="s">
        <v>31</v>
      </c>
      <c r="H1516" s="145" t="s">
        <v>1264</v>
      </c>
      <c r="I1516" s="145" t="s">
        <v>61</v>
      </c>
      <c r="J1516" s="31">
        <v>5.758496817220748</v>
      </c>
      <c r="K1516" s="31">
        <v>0.32000999999970919</v>
      </c>
      <c r="L1516" s="31">
        <v>0.19399999999950523</v>
      </c>
      <c r="M1516" s="31">
        <v>0.37422239390450956</v>
      </c>
      <c r="N1516" s="31" t="s">
        <v>1265</v>
      </c>
      <c r="O1516" s="97">
        <v>6.8633793788239021</v>
      </c>
      <c r="P1516" s="31">
        <v>0.37000999999534362</v>
      </c>
      <c r="Q1516" s="31">
        <v>0.24000000000160071</v>
      </c>
      <c r="R1516" s="31">
        <v>0.44102993106740784</v>
      </c>
      <c r="S1516" s="98" t="s">
        <v>1265</v>
      </c>
      <c r="T1516" s="97">
        <v>7.271869325156552</v>
      </c>
      <c r="U1516" s="31">
        <v>0.42800999999988198</v>
      </c>
      <c r="V1516" s="31">
        <v>0.19400000000314321</v>
      </c>
      <c r="W1516" s="31">
        <v>0.4699239939619157</v>
      </c>
      <c r="X1516" s="98" t="s">
        <v>1265</v>
      </c>
      <c r="Y1516" s="503" t="s">
        <v>1266</v>
      </c>
    </row>
    <row r="1517" spans="1:25" x14ac:dyDescent="0.25">
      <c r="A1517" s="42" t="s">
        <v>23</v>
      </c>
      <c r="B1517" s="144" t="s">
        <v>1445</v>
      </c>
      <c r="C1517" s="153" t="s">
        <v>22</v>
      </c>
      <c r="D1517" s="144">
        <v>35</v>
      </c>
      <c r="E1517" s="148" t="s">
        <v>622</v>
      </c>
      <c r="F1517" s="144">
        <v>10</v>
      </c>
      <c r="G1517" s="148" t="s">
        <v>59</v>
      </c>
      <c r="H1517" s="144" t="s">
        <v>1265</v>
      </c>
      <c r="I1517" s="144" t="s">
        <v>1290</v>
      </c>
      <c r="J1517" s="29">
        <v>-5.3858881115235807E-4</v>
      </c>
      <c r="K1517" s="29">
        <v>-1.000000000021828E-5</v>
      </c>
      <c r="L1517" s="29">
        <v>0</v>
      </c>
      <c r="M1517" s="29">
        <v>-1.000000000021828E-5</v>
      </c>
      <c r="N1517" s="29">
        <v>10.72</v>
      </c>
      <c r="O1517" s="35">
        <v>-5.4468604297672446E-4</v>
      </c>
      <c r="P1517" s="29">
        <v>-1.000000000021828E-5</v>
      </c>
      <c r="Q1517" s="29">
        <v>0</v>
      </c>
      <c r="R1517" s="29">
        <v>-1.000000000021828E-5</v>
      </c>
      <c r="S1517" s="96">
        <v>10.6</v>
      </c>
      <c r="T1517" s="35">
        <v>-5.4162026777702195E-4</v>
      </c>
      <c r="U1517" s="29">
        <v>-9.9999999983992898E-6</v>
      </c>
      <c r="V1517" s="29">
        <v>0</v>
      </c>
      <c r="W1517" s="29">
        <v>-9.9999999983992898E-6</v>
      </c>
      <c r="X1517" s="96">
        <v>10.66</v>
      </c>
      <c r="Y1517" s="502" t="s">
        <v>3350</v>
      </c>
    </row>
    <row r="1518" spans="1:25" x14ac:dyDescent="0.25">
      <c r="A1518" s="42" t="s">
        <v>23</v>
      </c>
      <c r="B1518" s="144" t="s">
        <v>1445</v>
      </c>
      <c r="C1518" s="153" t="s">
        <v>22</v>
      </c>
      <c r="D1518" s="144">
        <v>35</v>
      </c>
      <c r="E1518" s="148" t="s">
        <v>1447</v>
      </c>
      <c r="F1518" s="144">
        <v>10</v>
      </c>
      <c r="G1518" s="148" t="s">
        <v>37</v>
      </c>
      <c r="H1518" s="144">
        <v>2</v>
      </c>
      <c r="I1518" s="144" t="s">
        <v>1299</v>
      </c>
      <c r="J1518" s="29">
        <v>20.154738860272619</v>
      </c>
      <c r="K1518" s="29">
        <v>0.31999999999970896</v>
      </c>
      <c r="L1518" s="29">
        <v>0.19399999999950523</v>
      </c>
      <c r="M1518" s="29">
        <v>0.3742138426082362</v>
      </c>
      <c r="N1518" s="29">
        <v>10.72</v>
      </c>
      <c r="O1518" s="35">
        <v>24.021827825883658</v>
      </c>
      <c r="P1518" s="29">
        <v>0.36999999999534339</v>
      </c>
      <c r="Q1518" s="29">
        <v>0.24000000000160071</v>
      </c>
      <c r="R1518" s="29">
        <v>0.44102154142096328</v>
      </c>
      <c r="S1518" s="96">
        <v>10.6</v>
      </c>
      <c r="T1518" s="35">
        <v>25.451542638047933</v>
      </c>
      <c r="U1518" s="29">
        <v>0.42799999999988358</v>
      </c>
      <c r="V1518" s="29">
        <v>0.19400000000314321</v>
      </c>
      <c r="W1518" s="29">
        <v>0.46991488591139557</v>
      </c>
      <c r="X1518" s="96">
        <v>10.66</v>
      </c>
      <c r="Y1518" s="502" t="s">
        <v>3350</v>
      </c>
    </row>
    <row r="1519" spans="1:25" x14ac:dyDescent="0.25">
      <c r="A1519" s="42" t="s">
        <v>23</v>
      </c>
      <c r="B1519" s="144" t="s">
        <v>1445</v>
      </c>
      <c r="C1519" s="153" t="s">
        <v>22</v>
      </c>
      <c r="D1519" s="144">
        <v>35</v>
      </c>
      <c r="E1519" s="148" t="s">
        <v>2965</v>
      </c>
      <c r="F1519" s="144">
        <v>10</v>
      </c>
      <c r="G1519" s="148" t="s">
        <v>3350</v>
      </c>
      <c r="H1519" s="488">
        <v>1</v>
      </c>
      <c r="I1519" s="144" t="s">
        <v>1271</v>
      </c>
      <c r="J1519" s="29">
        <v>-1.1111930576440878</v>
      </c>
      <c r="K1519" s="29">
        <v>-1.9999999999527063E-2</v>
      </c>
      <c r="L1519" s="29">
        <v>-5.8000000001356966E-3</v>
      </c>
      <c r="M1519" s="29">
        <v>-2.0824024586584042E-2</v>
      </c>
      <c r="N1519" s="29">
        <v>10.82</v>
      </c>
      <c r="O1519" s="35">
        <v>-2.1768850975281766</v>
      </c>
      <c r="P1519" s="29">
        <v>-3.999999999996362E-2</v>
      </c>
      <c r="Q1519" s="29">
        <v>-5.7999999999083229E-3</v>
      </c>
      <c r="R1519" s="29">
        <v>-4.0418312681209566E-2</v>
      </c>
      <c r="S1519" s="96">
        <v>10.72</v>
      </c>
      <c r="T1519" s="35">
        <v>-1.1132508226123483</v>
      </c>
      <c r="U1519" s="29">
        <v>-2.0000000000436557E-2</v>
      </c>
      <c r="V1519" s="29">
        <v>-5.8000000001356966E-3</v>
      </c>
      <c r="W1519" s="29">
        <v>-2.0824024587457544E-2</v>
      </c>
      <c r="X1519" s="96">
        <v>10.8</v>
      </c>
      <c r="Y1519" s="502" t="s">
        <v>3350</v>
      </c>
    </row>
    <row r="1520" spans="1:25" x14ac:dyDescent="0.25">
      <c r="A1520" s="42" t="s">
        <v>23</v>
      </c>
      <c r="B1520" s="144" t="s">
        <v>1445</v>
      </c>
      <c r="C1520" s="153" t="s">
        <v>22</v>
      </c>
      <c r="D1520" s="144">
        <v>35</v>
      </c>
      <c r="E1520" s="148" t="s">
        <v>1448</v>
      </c>
      <c r="F1520" s="144">
        <v>10</v>
      </c>
      <c r="G1520" s="148" t="s">
        <v>3350</v>
      </c>
      <c r="H1520" s="488">
        <v>1</v>
      </c>
      <c r="I1520" s="144" t="s">
        <v>1271</v>
      </c>
      <c r="J1520" s="29">
        <v>-0.56603034352016801</v>
      </c>
      <c r="K1520" s="29">
        <v>-7.5999999999112333E-3</v>
      </c>
      <c r="L1520" s="29">
        <v>-7.3999999999614374E-3</v>
      </c>
      <c r="M1520" s="29">
        <v>-1.0607544484850394E-2</v>
      </c>
      <c r="N1520" s="29">
        <v>10.82</v>
      </c>
      <c r="O1520" s="35">
        <v>-0.58329441767466728</v>
      </c>
      <c r="P1520" s="29">
        <v>-7.9999999998108251E-3</v>
      </c>
      <c r="Q1520" s="29">
        <v>-7.3000000002139132E-3</v>
      </c>
      <c r="R1520" s="29">
        <v>-1.0830050784742255E-2</v>
      </c>
      <c r="S1520" s="96">
        <v>10.72</v>
      </c>
      <c r="T1520" s="35">
        <v>-0.54565800818935228</v>
      </c>
      <c r="U1520" s="29">
        <v>-7.7000000001135049E-3</v>
      </c>
      <c r="V1520" s="29">
        <v>-6.6999999999097781E-3</v>
      </c>
      <c r="W1520" s="29">
        <v>-1.0206860437986747E-2</v>
      </c>
      <c r="X1520" s="96">
        <v>10.8</v>
      </c>
      <c r="Y1520" s="502" t="s">
        <v>3350</v>
      </c>
    </row>
    <row r="1521" spans="1:25" x14ac:dyDescent="0.25">
      <c r="A1521" s="42" t="s">
        <v>23</v>
      </c>
      <c r="B1521" s="144" t="s">
        <v>1445</v>
      </c>
      <c r="C1521" s="153" t="s">
        <v>22</v>
      </c>
      <c r="D1521" s="144">
        <v>35</v>
      </c>
      <c r="E1521" s="148" t="s">
        <v>1449</v>
      </c>
      <c r="F1521" s="144">
        <v>10</v>
      </c>
      <c r="G1521" s="148" t="s">
        <v>3350</v>
      </c>
      <c r="H1521" s="488">
        <v>1</v>
      </c>
      <c r="I1521" s="144" t="s">
        <v>1271</v>
      </c>
      <c r="J1521" s="29">
        <v>0</v>
      </c>
      <c r="K1521" s="29">
        <v>0</v>
      </c>
      <c r="L1521" s="29">
        <v>0</v>
      </c>
      <c r="M1521" s="29">
        <v>0</v>
      </c>
      <c r="N1521" s="29">
        <v>10.82</v>
      </c>
      <c r="O1521" s="35">
        <v>0</v>
      </c>
      <c r="P1521" s="29">
        <v>0</v>
      </c>
      <c r="Q1521" s="29">
        <v>0</v>
      </c>
      <c r="R1521" s="29">
        <v>0</v>
      </c>
      <c r="S1521" s="96">
        <v>10.72</v>
      </c>
      <c r="T1521" s="35">
        <v>0</v>
      </c>
      <c r="U1521" s="29">
        <v>0</v>
      </c>
      <c r="V1521" s="29">
        <v>0</v>
      </c>
      <c r="W1521" s="29">
        <v>0</v>
      </c>
      <c r="X1521" s="96">
        <v>10.8</v>
      </c>
      <c r="Y1521" s="502" t="s">
        <v>1273</v>
      </c>
    </row>
    <row r="1522" spans="1:25" x14ac:dyDescent="0.25">
      <c r="A1522" s="42" t="s">
        <v>23</v>
      </c>
      <c r="B1522" s="144" t="s">
        <v>1445</v>
      </c>
      <c r="C1522" s="153" t="s">
        <v>22</v>
      </c>
      <c r="D1522" s="144">
        <v>35</v>
      </c>
      <c r="E1522" s="148" t="s">
        <v>1450</v>
      </c>
      <c r="F1522" s="144">
        <v>10</v>
      </c>
      <c r="G1522" s="148" t="s">
        <v>3350</v>
      </c>
      <c r="H1522" s="144">
        <v>2</v>
      </c>
      <c r="I1522" s="144" t="s">
        <v>1271</v>
      </c>
      <c r="J1522" s="29">
        <v>-0.14551868350182251</v>
      </c>
      <c r="K1522" s="29">
        <v>-1.7000000002553861E-3</v>
      </c>
      <c r="L1522" s="29">
        <v>-2.0999999999276042E-3</v>
      </c>
      <c r="M1522" s="29">
        <v>-2.7018512173256786E-3</v>
      </c>
      <c r="N1522" s="29">
        <v>10.72</v>
      </c>
      <c r="O1522" s="35">
        <v>-0.14716606480889974</v>
      </c>
      <c r="P1522" s="29">
        <v>-1.6999999998006388E-3</v>
      </c>
      <c r="Q1522" s="29">
        <v>-2.0999999999276042E-3</v>
      </c>
      <c r="R1522" s="29">
        <v>-2.701851217039552E-3</v>
      </c>
      <c r="S1522" s="96">
        <v>10.6</v>
      </c>
      <c r="T1522" s="35">
        <v>-0.14633773799008792</v>
      </c>
      <c r="U1522" s="29">
        <v>-1.6999999998006388E-3</v>
      </c>
      <c r="V1522" s="29">
        <v>-2.0999999999276042E-3</v>
      </c>
      <c r="W1522" s="29">
        <v>-2.701851217039552E-3</v>
      </c>
      <c r="X1522" s="96">
        <v>10.66</v>
      </c>
      <c r="Y1522" s="502" t="s">
        <v>1273</v>
      </c>
    </row>
    <row r="1523" spans="1:25" x14ac:dyDescent="0.25">
      <c r="A1523" s="42" t="s">
        <v>23</v>
      </c>
      <c r="B1523" s="144" t="s">
        <v>1445</v>
      </c>
      <c r="C1523" s="153" t="s">
        <v>22</v>
      </c>
      <c r="D1523" s="144">
        <v>35</v>
      </c>
      <c r="E1523" s="148" t="s">
        <v>1451</v>
      </c>
      <c r="F1523" s="144">
        <v>10</v>
      </c>
      <c r="G1523" s="148" t="s">
        <v>3350</v>
      </c>
      <c r="H1523" s="144">
        <v>2</v>
      </c>
      <c r="I1523" s="144" t="s">
        <v>1271</v>
      </c>
      <c r="J1523" s="29">
        <v>-14.564321812181577</v>
      </c>
      <c r="K1523" s="29">
        <v>-0.2249999999994543</v>
      </c>
      <c r="L1523" s="29">
        <v>-0.1500000000005457</v>
      </c>
      <c r="M1523" s="29">
        <v>-0.27041634565964784</v>
      </c>
      <c r="N1523" s="29">
        <v>10.72</v>
      </c>
      <c r="O1523" s="35">
        <v>-17.67504111250971</v>
      </c>
      <c r="P1523" s="29">
        <v>-0.27000000000043656</v>
      </c>
      <c r="Q1523" s="29">
        <v>-0.18000000000120053</v>
      </c>
      <c r="R1523" s="29">
        <v>-0.32449961479278822</v>
      </c>
      <c r="S1523" s="96">
        <v>10.6</v>
      </c>
      <c r="T1523" s="35">
        <v>-18.896649130261071</v>
      </c>
      <c r="U1523" s="29">
        <v>-0.31500000000141881</v>
      </c>
      <c r="V1523" s="29">
        <v>-0.1500000000005457</v>
      </c>
      <c r="W1523" s="29">
        <v>-0.34889110048990579</v>
      </c>
      <c r="X1523" s="96">
        <v>10.66</v>
      </c>
      <c r="Y1523" s="502" t="s">
        <v>3350</v>
      </c>
    </row>
    <row r="1524" spans="1:25" ht="15.75" thickBot="1" x14ac:dyDescent="0.3">
      <c r="A1524" s="43" t="s">
        <v>23</v>
      </c>
      <c r="B1524" s="146" t="s">
        <v>1445</v>
      </c>
      <c r="C1524" s="511" t="s">
        <v>22</v>
      </c>
      <c r="D1524" s="146">
        <v>35</v>
      </c>
      <c r="E1524" s="152" t="s">
        <v>1452</v>
      </c>
      <c r="F1524" s="146">
        <v>10</v>
      </c>
      <c r="G1524" s="152" t="s">
        <v>3350</v>
      </c>
      <c r="H1524" s="146">
        <v>2</v>
      </c>
      <c r="I1524" s="146" t="s">
        <v>1271</v>
      </c>
      <c r="J1524" s="33">
        <v>-5.3044846145685716</v>
      </c>
      <c r="K1524" s="33">
        <v>-9.0000000000145519E-2</v>
      </c>
      <c r="L1524" s="33">
        <v>-3.999999999996362E-2</v>
      </c>
      <c r="M1524" s="33">
        <v>-9.8488578018079254E-2</v>
      </c>
      <c r="N1524" s="33">
        <v>10.72</v>
      </c>
      <c r="O1524" s="36">
        <v>-6.3520762286161707</v>
      </c>
      <c r="P1524" s="33">
        <v>-9.9999999999454303E-2</v>
      </c>
      <c r="Q1524" s="33">
        <v>-5.999999999994543E-2</v>
      </c>
      <c r="R1524" s="33">
        <v>-0.11661903789641</v>
      </c>
      <c r="S1524" s="99">
        <v>10.6</v>
      </c>
      <c r="T1524" s="36">
        <v>-6.339502700895288</v>
      </c>
      <c r="U1524" s="33">
        <v>-0.10999999999967258</v>
      </c>
      <c r="V1524" s="33">
        <v>-4.0000000000190994E-2</v>
      </c>
      <c r="W1524" s="33">
        <v>-0.11704699910695382</v>
      </c>
      <c r="X1524" s="99">
        <v>10.66</v>
      </c>
      <c r="Y1524" s="510" t="s">
        <v>3350</v>
      </c>
    </row>
    <row r="1525" spans="1:25" x14ac:dyDescent="0.25">
      <c r="A1525" s="44" t="s">
        <v>23</v>
      </c>
      <c r="B1525" s="512" t="s">
        <v>1453</v>
      </c>
      <c r="C1525" s="154" t="s">
        <v>20</v>
      </c>
      <c r="D1525" s="512">
        <v>110</v>
      </c>
      <c r="E1525" s="154" t="s">
        <v>1454</v>
      </c>
      <c r="F1525" s="512">
        <v>110</v>
      </c>
      <c r="G1525" s="154" t="s">
        <v>223</v>
      </c>
      <c r="H1525" s="512">
        <v>2</v>
      </c>
      <c r="I1525" s="512" t="s">
        <v>1455</v>
      </c>
      <c r="J1525" s="38">
        <v>10.362536123148169</v>
      </c>
      <c r="K1525" s="38">
        <v>-0.10780000000000001</v>
      </c>
      <c r="L1525" s="38">
        <v>2.1510500000000001</v>
      </c>
      <c r="M1525" s="38">
        <v>2.1537495078351152</v>
      </c>
      <c r="N1525" s="38">
        <v>120</v>
      </c>
      <c r="O1525" s="103">
        <v>9.354844469413834</v>
      </c>
      <c r="P1525" s="38">
        <v>-0.14630000000000001</v>
      </c>
      <c r="Q1525" s="38">
        <v>1.9063000000000003</v>
      </c>
      <c r="R1525" s="38">
        <v>1.9119056932809215</v>
      </c>
      <c r="S1525" s="104">
        <v>118</v>
      </c>
      <c r="T1525" s="103">
        <v>9.9964514683868444</v>
      </c>
      <c r="U1525" s="38">
        <v>-0.13145000000000001</v>
      </c>
      <c r="V1525" s="38">
        <v>2.0735000000000001</v>
      </c>
      <c r="W1525" s="38">
        <v>2.0776624731895219</v>
      </c>
      <c r="X1525" s="104">
        <v>120</v>
      </c>
      <c r="Y1525" s="513" t="s">
        <v>3350</v>
      </c>
    </row>
    <row r="1526" spans="1:25" x14ac:dyDescent="0.25">
      <c r="A1526" s="46" t="s">
        <v>23</v>
      </c>
      <c r="B1526" s="145" t="s">
        <v>1453</v>
      </c>
      <c r="C1526" s="149" t="s">
        <v>20</v>
      </c>
      <c r="D1526" s="145">
        <v>110</v>
      </c>
      <c r="E1526" s="149" t="s">
        <v>1263</v>
      </c>
      <c r="F1526" s="145">
        <v>110</v>
      </c>
      <c r="G1526" s="149" t="s">
        <v>31</v>
      </c>
      <c r="H1526" s="145" t="s">
        <v>1264</v>
      </c>
      <c r="I1526" s="145" t="s">
        <v>30</v>
      </c>
      <c r="J1526" s="31">
        <v>0</v>
      </c>
      <c r="K1526" s="31">
        <v>0</v>
      </c>
      <c r="L1526" s="31">
        <v>0</v>
      </c>
      <c r="M1526" s="31">
        <v>0</v>
      </c>
      <c r="N1526" s="31">
        <v>120</v>
      </c>
      <c r="O1526" s="97">
        <v>0</v>
      </c>
      <c r="P1526" s="31">
        <v>0</v>
      </c>
      <c r="Q1526" s="31">
        <v>0</v>
      </c>
      <c r="R1526" s="31">
        <v>0</v>
      </c>
      <c r="S1526" s="98">
        <v>118</v>
      </c>
      <c r="T1526" s="97">
        <v>0</v>
      </c>
      <c r="U1526" s="31">
        <v>0</v>
      </c>
      <c r="V1526" s="31">
        <v>0</v>
      </c>
      <c r="W1526" s="31">
        <v>0</v>
      </c>
      <c r="X1526" s="98">
        <v>120</v>
      </c>
      <c r="Y1526" s="503" t="s">
        <v>1283</v>
      </c>
    </row>
    <row r="1527" spans="1:25" x14ac:dyDescent="0.25">
      <c r="A1527" s="42" t="s">
        <v>23</v>
      </c>
      <c r="B1527" s="144" t="s">
        <v>1453</v>
      </c>
      <c r="C1527" s="153" t="s">
        <v>20</v>
      </c>
      <c r="D1527" s="144">
        <v>110</v>
      </c>
      <c r="E1527" s="148" t="s">
        <v>274</v>
      </c>
      <c r="F1527" s="144">
        <v>10</v>
      </c>
      <c r="G1527" s="148" t="s">
        <v>59</v>
      </c>
      <c r="H1527" s="144" t="s">
        <v>1265</v>
      </c>
      <c r="I1527" s="144" t="s">
        <v>1323</v>
      </c>
      <c r="J1527" s="29">
        <v>0</v>
      </c>
      <c r="K1527" s="29">
        <v>0</v>
      </c>
      <c r="L1527" s="29">
        <v>0</v>
      </c>
      <c r="M1527" s="29">
        <v>0</v>
      </c>
      <c r="N1527" s="29">
        <v>10.45</v>
      </c>
      <c r="O1527" s="35">
        <v>0</v>
      </c>
      <c r="P1527" s="29">
        <v>0</v>
      </c>
      <c r="Q1527" s="29">
        <v>0</v>
      </c>
      <c r="R1527" s="29">
        <v>0</v>
      </c>
      <c r="S1527" s="96">
        <v>10.455</v>
      </c>
      <c r="T1527" s="35">
        <v>0</v>
      </c>
      <c r="U1527" s="29">
        <v>0</v>
      </c>
      <c r="V1527" s="29">
        <v>0</v>
      </c>
      <c r="W1527" s="29">
        <v>0</v>
      </c>
      <c r="X1527" s="96">
        <v>10.6</v>
      </c>
      <c r="Y1527" s="502" t="s">
        <v>3350</v>
      </c>
    </row>
    <row r="1528" spans="1:25" x14ac:dyDescent="0.25">
      <c r="A1528" s="42" t="s">
        <v>23</v>
      </c>
      <c r="B1528" s="144" t="s">
        <v>1453</v>
      </c>
      <c r="C1528" s="153" t="s">
        <v>20</v>
      </c>
      <c r="D1528" s="144">
        <v>110</v>
      </c>
      <c r="E1528" s="148" t="s">
        <v>1292</v>
      </c>
      <c r="F1528" s="144">
        <v>10</v>
      </c>
      <c r="G1528" s="148" t="s">
        <v>37</v>
      </c>
      <c r="H1528" s="488">
        <v>1</v>
      </c>
      <c r="I1528" s="144" t="s">
        <v>1293</v>
      </c>
      <c r="J1528" s="29">
        <v>0</v>
      </c>
      <c r="K1528" s="29">
        <v>0</v>
      </c>
      <c r="L1528" s="29">
        <v>0</v>
      </c>
      <c r="M1528" s="29">
        <v>0</v>
      </c>
      <c r="N1528" s="29">
        <v>10.45</v>
      </c>
      <c r="O1528" s="35">
        <v>0</v>
      </c>
      <c r="P1528" s="29">
        <v>0</v>
      </c>
      <c r="Q1528" s="29">
        <v>0</v>
      </c>
      <c r="R1528" s="29">
        <v>0</v>
      </c>
      <c r="S1528" s="96">
        <v>10.455</v>
      </c>
      <c r="T1528" s="35">
        <v>0</v>
      </c>
      <c r="U1528" s="29">
        <v>0</v>
      </c>
      <c r="V1528" s="29">
        <v>0</v>
      </c>
      <c r="W1528" s="29">
        <v>0</v>
      </c>
      <c r="X1528" s="96">
        <v>10.6</v>
      </c>
      <c r="Y1528" s="502" t="s">
        <v>3040</v>
      </c>
    </row>
    <row r="1529" spans="1:25" x14ac:dyDescent="0.25">
      <c r="A1529" s="46" t="s">
        <v>23</v>
      </c>
      <c r="B1529" s="145" t="s">
        <v>1453</v>
      </c>
      <c r="C1529" s="149" t="s">
        <v>20</v>
      </c>
      <c r="D1529" s="145">
        <v>110</v>
      </c>
      <c r="E1529" s="149" t="s">
        <v>1294</v>
      </c>
      <c r="F1529" s="145">
        <v>110</v>
      </c>
      <c r="G1529" s="149" t="s">
        <v>31</v>
      </c>
      <c r="H1529" s="145" t="s">
        <v>1264</v>
      </c>
      <c r="I1529" s="145" t="s">
        <v>61</v>
      </c>
      <c r="J1529" s="31">
        <v>2.3973535078946973</v>
      </c>
      <c r="K1529" s="31">
        <v>0.4835999999995636</v>
      </c>
      <c r="L1529" s="31">
        <v>0.11999999999989086</v>
      </c>
      <c r="M1529" s="31">
        <v>0.49826595308083382</v>
      </c>
      <c r="N1529" s="31">
        <v>120</v>
      </c>
      <c r="O1529" s="97">
        <v>3.0558233670907153</v>
      </c>
      <c r="P1529" s="31">
        <v>0.61289999999999956</v>
      </c>
      <c r="Q1529" s="31">
        <v>0.11999999999989086</v>
      </c>
      <c r="R1529" s="31">
        <v>0.62453695647253193</v>
      </c>
      <c r="S1529" s="98">
        <v>118</v>
      </c>
      <c r="T1529" s="97">
        <v>2.0750292215806021</v>
      </c>
      <c r="U1529" s="31">
        <v>0.42707999999826457</v>
      </c>
      <c r="V1529" s="31">
        <v>5.999999999994543E-2</v>
      </c>
      <c r="W1529" s="31">
        <v>0.43127407341331231</v>
      </c>
      <c r="X1529" s="98">
        <v>120</v>
      </c>
      <c r="Y1529" s="503" t="s">
        <v>1283</v>
      </c>
    </row>
    <row r="1530" spans="1:25" x14ac:dyDescent="0.25">
      <c r="A1530" s="42" t="s">
        <v>23</v>
      </c>
      <c r="B1530" s="144" t="s">
        <v>1453</v>
      </c>
      <c r="C1530" s="153" t="s">
        <v>20</v>
      </c>
      <c r="D1530" s="144">
        <v>110</v>
      </c>
      <c r="E1530" s="148" t="s">
        <v>622</v>
      </c>
      <c r="F1530" s="144">
        <v>10</v>
      </c>
      <c r="G1530" s="148" t="s">
        <v>59</v>
      </c>
      <c r="H1530" s="144" t="s">
        <v>1265</v>
      </c>
      <c r="I1530" s="144" t="s">
        <v>1324</v>
      </c>
      <c r="J1530" s="29">
        <v>-0.19961795341694014</v>
      </c>
      <c r="K1530" s="29">
        <v>-3.6000000000001365E-3</v>
      </c>
      <c r="L1530" s="29">
        <v>0</v>
      </c>
      <c r="M1530" s="29">
        <v>-3.6000000000001365E-3</v>
      </c>
      <c r="N1530" s="29">
        <v>10.4125</v>
      </c>
      <c r="O1530" s="35">
        <v>-0.13275988438824093</v>
      </c>
      <c r="P1530" s="29">
        <v>-2.3999999999995223E-3</v>
      </c>
      <c r="Q1530" s="29">
        <v>0</v>
      </c>
      <c r="R1530" s="29">
        <v>-2.3999999999995223E-3</v>
      </c>
      <c r="S1530" s="96">
        <v>10.4375</v>
      </c>
      <c r="T1530" s="35">
        <v>-3.2797190374041406E-2</v>
      </c>
      <c r="U1530" s="29">
        <v>-6.0000000000030699E-4</v>
      </c>
      <c r="V1530" s="29">
        <v>0</v>
      </c>
      <c r="W1530" s="29">
        <v>-6.0000000000030699E-4</v>
      </c>
      <c r="X1530" s="96">
        <v>10.5625</v>
      </c>
      <c r="Y1530" s="502" t="s">
        <v>3350</v>
      </c>
    </row>
    <row r="1531" spans="1:25" x14ac:dyDescent="0.25">
      <c r="A1531" s="42" t="s">
        <v>23</v>
      </c>
      <c r="B1531" s="144" t="s">
        <v>1453</v>
      </c>
      <c r="C1531" s="153" t="s">
        <v>20</v>
      </c>
      <c r="D1531" s="144">
        <v>110</v>
      </c>
      <c r="E1531" s="148" t="s">
        <v>1456</v>
      </c>
      <c r="F1531" s="144">
        <v>10</v>
      </c>
      <c r="G1531" s="148" t="s">
        <v>37</v>
      </c>
      <c r="H1531" s="144">
        <v>2</v>
      </c>
      <c r="I1531" s="144" t="s">
        <v>1299</v>
      </c>
      <c r="J1531" s="29">
        <v>27.434863556896349</v>
      </c>
      <c r="K1531" s="29">
        <v>0.47999999999956344</v>
      </c>
      <c r="L1531" s="29">
        <v>0.11999999999989086</v>
      </c>
      <c r="M1531" s="29">
        <v>0.49477267507366929</v>
      </c>
      <c r="N1531" s="29">
        <v>10.4125</v>
      </c>
      <c r="O1531" s="35">
        <v>34.416995832348924</v>
      </c>
      <c r="P1531" s="29">
        <v>0.61050000000000004</v>
      </c>
      <c r="Q1531" s="29">
        <v>0.11999999999989086</v>
      </c>
      <c r="R1531" s="29">
        <v>0.6221818464082457</v>
      </c>
      <c r="S1531" s="96">
        <v>10.4375</v>
      </c>
      <c r="T1531" s="35">
        <v>23.541818681253513</v>
      </c>
      <c r="U1531" s="29">
        <v>0.42647999999826425</v>
      </c>
      <c r="V1531" s="29">
        <v>5.999999999994543E-2</v>
      </c>
      <c r="W1531" s="29">
        <v>0.43067991640952208</v>
      </c>
      <c r="X1531" s="96">
        <v>10.5625</v>
      </c>
      <c r="Y1531" s="502" t="s">
        <v>3350</v>
      </c>
    </row>
    <row r="1532" spans="1:25" x14ac:dyDescent="0.25">
      <c r="A1532" s="42" t="s">
        <v>23</v>
      </c>
      <c r="B1532" s="144" t="s">
        <v>1453</v>
      </c>
      <c r="C1532" s="153" t="s">
        <v>20</v>
      </c>
      <c r="D1532" s="144">
        <v>110</v>
      </c>
      <c r="E1532" s="148" t="s">
        <v>1457</v>
      </c>
      <c r="F1532" s="144">
        <v>10</v>
      </c>
      <c r="G1532" s="148" t="s">
        <v>3350</v>
      </c>
      <c r="H1532" s="488">
        <v>1</v>
      </c>
      <c r="I1532" s="144" t="s">
        <v>1271</v>
      </c>
      <c r="J1532" s="29">
        <v>-4.9417505056490239</v>
      </c>
      <c r="K1532" s="29">
        <v>-8.000000000174623E-2</v>
      </c>
      <c r="L1532" s="29">
        <v>-4.0000000000873115E-2</v>
      </c>
      <c r="M1532" s="29">
        <v>-8.9442719101943929E-2</v>
      </c>
      <c r="N1532" s="29">
        <v>10.45</v>
      </c>
      <c r="O1532" s="35">
        <v>-5.5224027310590422</v>
      </c>
      <c r="P1532" s="29">
        <v>-7.9999999998108251E-2</v>
      </c>
      <c r="Q1532" s="29">
        <v>-5.9999999999490683E-2</v>
      </c>
      <c r="R1532" s="29">
        <v>-9.9999999998181016E-2</v>
      </c>
      <c r="S1532" s="96">
        <v>10.455</v>
      </c>
      <c r="T1532" s="35">
        <v>-3.9277869139093657</v>
      </c>
      <c r="U1532" s="29">
        <v>-6.0000000001309672E-2</v>
      </c>
      <c r="V1532" s="29">
        <v>-3.9999999999054126E-2</v>
      </c>
      <c r="W1532" s="29">
        <v>-7.2111025509844828E-2</v>
      </c>
      <c r="X1532" s="96">
        <v>10.6</v>
      </c>
      <c r="Y1532" s="502" t="s">
        <v>3350</v>
      </c>
    </row>
    <row r="1533" spans="1:25" x14ac:dyDescent="0.25">
      <c r="A1533" s="42" t="s">
        <v>23</v>
      </c>
      <c r="B1533" s="144" t="s">
        <v>1453</v>
      </c>
      <c r="C1533" s="153" t="s">
        <v>20</v>
      </c>
      <c r="D1533" s="144">
        <v>110</v>
      </c>
      <c r="E1533" s="148" t="s">
        <v>2842</v>
      </c>
      <c r="F1533" s="144">
        <v>10</v>
      </c>
      <c r="G1533" s="148" t="s">
        <v>3350</v>
      </c>
      <c r="H1533" s="488">
        <v>1</v>
      </c>
      <c r="I1533" s="144" t="s">
        <v>1271</v>
      </c>
      <c r="J1533" s="29">
        <v>-0.32348655024425671</v>
      </c>
      <c r="K1533" s="29">
        <v>-8.0000000025393092E-4</v>
      </c>
      <c r="L1533" s="29">
        <v>-5.8000000001356966E-3</v>
      </c>
      <c r="M1533" s="29">
        <v>-5.8549124674908996E-3</v>
      </c>
      <c r="N1533" s="29">
        <v>10.45</v>
      </c>
      <c r="O1533" s="35">
        <v>-0.32333184599927645</v>
      </c>
      <c r="P1533" s="29">
        <v>-8.0000000025393092E-4</v>
      </c>
      <c r="Q1533" s="29">
        <v>-5.7999999999083229E-3</v>
      </c>
      <c r="R1533" s="29">
        <v>-5.8549124672656579E-3</v>
      </c>
      <c r="S1533" s="96">
        <v>10.455</v>
      </c>
      <c r="T1533" s="35">
        <v>-0.3263119482545041</v>
      </c>
      <c r="U1533" s="29">
        <v>-1.4999999998508429E-3</v>
      </c>
      <c r="V1533" s="29">
        <v>-5.8000000001356966E-3</v>
      </c>
      <c r="W1533" s="29">
        <v>-5.9908263203940918E-3</v>
      </c>
      <c r="X1533" s="96">
        <v>10.6</v>
      </c>
      <c r="Y1533" s="502" t="s">
        <v>1394</v>
      </c>
    </row>
    <row r="1534" spans="1:25" x14ac:dyDescent="0.25">
      <c r="A1534" s="42" t="s">
        <v>23</v>
      </c>
      <c r="B1534" s="144" t="s">
        <v>1453</v>
      </c>
      <c r="C1534" s="153" t="s">
        <v>20</v>
      </c>
      <c r="D1534" s="144">
        <v>110</v>
      </c>
      <c r="E1534" s="148" t="s">
        <v>1458</v>
      </c>
      <c r="F1534" s="144">
        <v>10</v>
      </c>
      <c r="G1534" s="148" t="s">
        <v>3350</v>
      </c>
      <c r="H1534" s="488">
        <v>1</v>
      </c>
      <c r="I1534" s="144" t="s">
        <v>1271</v>
      </c>
      <c r="J1534" s="29">
        <v>-2.470875252779567</v>
      </c>
      <c r="K1534" s="29">
        <v>-3.999999999996362E-2</v>
      </c>
      <c r="L1534" s="29">
        <v>-2.0000000000436557E-2</v>
      </c>
      <c r="M1534" s="29">
        <v>-4.472135955015849E-2</v>
      </c>
      <c r="N1534" s="29">
        <v>10.45</v>
      </c>
      <c r="O1534" s="35">
        <v>-3.4926741574603506</v>
      </c>
      <c r="P1534" s="29">
        <v>-6.0000000000400178E-2</v>
      </c>
      <c r="Q1534" s="29">
        <v>-1.999999999998181E-2</v>
      </c>
      <c r="R1534" s="29">
        <v>-6.3245553203741478E-2</v>
      </c>
      <c r="S1534" s="96">
        <v>10.455</v>
      </c>
      <c r="T1534" s="35">
        <v>-3.4448970109197923</v>
      </c>
      <c r="U1534" s="29">
        <v>-5.9999999999490683E-2</v>
      </c>
      <c r="V1534" s="29">
        <v>-1.999999999998181E-2</v>
      </c>
      <c r="W1534" s="29">
        <v>-6.3245553202878654E-2</v>
      </c>
      <c r="X1534" s="96">
        <v>10.6</v>
      </c>
      <c r="Y1534" s="502" t="s">
        <v>3350</v>
      </c>
    </row>
    <row r="1535" spans="1:25" x14ac:dyDescent="0.25">
      <c r="A1535" s="42" t="s">
        <v>23</v>
      </c>
      <c r="B1535" s="144" t="s">
        <v>1453</v>
      </c>
      <c r="C1535" s="153" t="s">
        <v>20</v>
      </c>
      <c r="D1535" s="144">
        <v>110</v>
      </c>
      <c r="E1535" s="148" t="s">
        <v>2843</v>
      </c>
      <c r="F1535" s="144">
        <v>10</v>
      </c>
      <c r="G1535" s="148" t="s">
        <v>3350</v>
      </c>
      <c r="H1535" s="488">
        <v>1</v>
      </c>
      <c r="I1535" s="144" t="s">
        <v>1271</v>
      </c>
      <c r="J1535" s="29">
        <v>0</v>
      </c>
      <c r="K1535" s="29">
        <v>0</v>
      </c>
      <c r="L1535" s="29">
        <v>0</v>
      </c>
      <c r="M1535" s="29">
        <v>0</v>
      </c>
      <c r="N1535" s="29">
        <v>10.45</v>
      </c>
      <c r="O1535" s="35">
        <v>0</v>
      </c>
      <c r="P1535" s="29">
        <v>0</v>
      </c>
      <c r="Q1535" s="29">
        <v>0</v>
      </c>
      <c r="R1535" s="29">
        <v>0</v>
      </c>
      <c r="S1535" s="96">
        <v>10.455</v>
      </c>
      <c r="T1535" s="35">
        <v>0</v>
      </c>
      <c r="U1535" s="29">
        <v>0</v>
      </c>
      <c r="V1535" s="29">
        <v>0</v>
      </c>
      <c r="W1535" s="29">
        <v>0</v>
      </c>
      <c r="X1535" s="96">
        <v>10.6</v>
      </c>
      <c r="Y1535" s="502" t="s">
        <v>3350</v>
      </c>
    </row>
    <row r="1536" spans="1:25" x14ac:dyDescent="0.25">
      <c r="A1536" s="42" t="s">
        <v>23</v>
      </c>
      <c r="B1536" s="144" t="s">
        <v>1453</v>
      </c>
      <c r="C1536" s="153" t="s">
        <v>20</v>
      </c>
      <c r="D1536" s="144">
        <v>110</v>
      </c>
      <c r="E1536" s="148" t="s">
        <v>1459</v>
      </c>
      <c r="F1536" s="144">
        <v>10</v>
      </c>
      <c r="G1536" s="148" t="s">
        <v>3350</v>
      </c>
      <c r="H1536" s="488">
        <v>1</v>
      </c>
      <c r="I1536" s="144" t="s">
        <v>1271</v>
      </c>
      <c r="J1536" s="29">
        <v>-0.57526836766396172</v>
      </c>
      <c r="K1536" s="29">
        <v>-1.0000000000218279E-2</v>
      </c>
      <c r="L1536" s="29">
        <v>-2.8999999999541615E-3</v>
      </c>
      <c r="M1536" s="29">
        <v>-1.0412012293697108E-2</v>
      </c>
      <c r="N1536" s="29">
        <v>10.45</v>
      </c>
      <c r="O1536" s="35">
        <v>-1.1160310016978507</v>
      </c>
      <c r="P1536" s="29">
        <v>-1.999999999998181E-2</v>
      </c>
      <c r="Q1536" s="29">
        <v>-2.8999999999541615E-3</v>
      </c>
      <c r="R1536" s="29">
        <v>-2.0209156340604783E-2</v>
      </c>
      <c r="S1536" s="96">
        <v>10.455</v>
      </c>
      <c r="T1536" s="35">
        <v>-0.56712777755550947</v>
      </c>
      <c r="U1536" s="29">
        <v>-1.0000000000218279E-2</v>
      </c>
      <c r="V1536" s="29">
        <v>-2.8999999999541615E-3</v>
      </c>
      <c r="W1536" s="29">
        <v>-1.0412012293697108E-2</v>
      </c>
      <c r="X1536" s="96">
        <v>10.6</v>
      </c>
      <c r="Y1536" s="502" t="s">
        <v>3350</v>
      </c>
    </row>
    <row r="1537" spans="1:25" x14ac:dyDescent="0.25">
      <c r="A1537" s="42" t="s">
        <v>23</v>
      </c>
      <c r="B1537" s="144" t="s">
        <v>1453</v>
      </c>
      <c r="C1537" s="153" t="s">
        <v>20</v>
      </c>
      <c r="D1537" s="144">
        <v>110</v>
      </c>
      <c r="E1537" s="148" t="s">
        <v>1460</v>
      </c>
      <c r="F1537" s="144">
        <v>10</v>
      </c>
      <c r="G1537" s="148" t="s">
        <v>3350</v>
      </c>
      <c r="H1537" s="144">
        <v>2</v>
      </c>
      <c r="I1537" s="144" t="s">
        <v>1271</v>
      </c>
      <c r="J1537" s="29">
        <v>-0.88066895160358905</v>
      </c>
      <c r="K1537" s="29">
        <v>-1.4000000000010004E-2</v>
      </c>
      <c r="L1537" s="29">
        <v>-7.4999999999363354E-3</v>
      </c>
      <c r="M1537" s="29">
        <v>-1.5882380174247347E-2</v>
      </c>
      <c r="N1537" s="29">
        <v>10.4125</v>
      </c>
      <c r="O1537" s="35">
        <v>-0.69145773119015019</v>
      </c>
      <c r="P1537" s="29">
        <v>-9.9999999999909051E-3</v>
      </c>
      <c r="Q1537" s="29">
        <v>-7.5000000000500222E-3</v>
      </c>
      <c r="R1537" s="29">
        <v>-1.2500000000022738E-2</v>
      </c>
      <c r="S1537" s="96">
        <v>10.4375</v>
      </c>
      <c r="T1537" s="35">
        <v>-0.68327479946008929</v>
      </c>
      <c r="U1537" s="29">
        <v>-9.9999999999909051E-3</v>
      </c>
      <c r="V1537" s="29">
        <v>-7.5000000000500222E-3</v>
      </c>
      <c r="W1537" s="29">
        <v>-1.2500000000022738E-2</v>
      </c>
      <c r="X1537" s="96">
        <v>10.5625</v>
      </c>
      <c r="Y1537" s="502" t="s">
        <v>3350</v>
      </c>
    </row>
    <row r="1538" spans="1:25" x14ac:dyDescent="0.25">
      <c r="A1538" s="42" t="s">
        <v>23</v>
      </c>
      <c r="B1538" s="144" t="s">
        <v>1453</v>
      </c>
      <c r="C1538" s="153" t="s">
        <v>20</v>
      </c>
      <c r="D1538" s="144">
        <v>110</v>
      </c>
      <c r="E1538" s="148" t="s">
        <v>1461</v>
      </c>
      <c r="F1538" s="144">
        <v>10</v>
      </c>
      <c r="G1538" s="148" t="s">
        <v>3350</v>
      </c>
      <c r="H1538" s="144">
        <v>2</v>
      </c>
      <c r="I1538" s="144" t="s">
        <v>1271</v>
      </c>
      <c r="J1538" s="29">
        <v>-0.5137682329050639</v>
      </c>
      <c r="K1538" s="29">
        <v>-6.6999999999950433E-3</v>
      </c>
      <c r="L1538" s="29">
        <v>-6.3999999999992951E-3</v>
      </c>
      <c r="M1538" s="29">
        <v>-9.2655275079147302E-3</v>
      </c>
      <c r="N1538" s="29">
        <v>10.4125</v>
      </c>
      <c r="O1538" s="35">
        <v>-0.65847690735688857</v>
      </c>
      <c r="P1538" s="29">
        <v>-9.7000000000093678E-3</v>
      </c>
      <c r="Q1538" s="29">
        <v>-6.9000000000016826E-3</v>
      </c>
      <c r="R1538" s="29">
        <v>-1.1903780911970993E-2</v>
      </c>
      <c r="S1538" s="96">
        <v>10.4375</v>
      </c>
      <c r="T1538" s="35">
        <v>-0.35000747434006135</v>
      </c>
      <c r="U1538" s="29">
        <v>-5.0000000000238742E-3</v>
      </c>
      <c r="V1538" s="29">
        <v>-3.9999999999906777E-3</v>
      </c>
      <c r="W1538" s="29">
        <v>-6.4031242374456678E-3</v>
      </c>
      <c r="X1538" s="96">
        <v>10.5625</v>
      </c>
      <c r="Y1538" s="502" t="s">
        <v>3350</v>
      </c>
    </row>
    <row r="1539" spans="1:25" x14ac:dyDescent="0.25">
      <c r="A1539" s="42" t="s">
        <v>23</v>
      </c>
      <c r="B1539" s="144" t="s">
        <v>1453</v>
      </c>
      <c r="C1539" s="153" t="s">
        <v>20</v>
      </c>
      <c r="D1539" s="144">
        <v>110</v>
      </c>
      <c r="E1539" s="148" t="s">
        <v>1462</v>
      </c>
      <c r="F1539" s="144">
        <v>10</v>
      </c>
      <c r="G1539" s="148" t="s">
        <v>3350</v>
      </c>
      <c r="H1539" s="144">
        <v>2</v>
      </c>
      <c r="I1539" s="144" t="s">
        <v>1271</v>
      </c>
      <c r="J1539" s="29">
        <v>-4.959547926324908</v>
      </c>
      <c r="K1539" s="29">
        <v>-7.999999999992724E-2</v>
      </c>
      <c r="L1539" s="29">
        <v>-3.999999999996362E-2</v>
      </c>
      <c r="M1539" s="29">
        <v>-8.9442719099910237E-2</v>
      </c>
      <c r="N1539" s="29">
        <v>10.4125</v>
      </c>
      <c r="O1539" s="35">
        <v>-4.2127881544036869</v>
      </c>
      <c r="P1539" s="29">
        <v>-6.9999999999708962E-2</v>
      </c>
      <c r="Q1539" s="29">
        <v>-2.9999999999745341E-2</v>
      </c>
      <c r="R1539" s="29">
        <v>-7.6157731058271255E-2</v>
      </c>
      <c r="S1539" s="96">
        <v>10.4375</v>
      </c>
      <c r="T1539" s="35">
        <v>-4.2692374248078897</v>
      </c>
      <c r="U1539" s="29">
        <v>-5.9999999999490683E-2</v>
      </c>
      <c r="V1539" s="29">
        <v>-5.0000000000181899E-2</v>
      </c>
      <c r="W1539" s="29">
        <v>-7.8102496758791731E-2</v>
      </c>
      <c r="X1539" s="96">
        <v>10.5625</v>
      </c>
      <c r="Y1539" s="502" t="s">
        <v>3350</v>
      </c>
    </row>
    <row r="1540" spans="1:25" x14ac:dyDescent="0.25">
      <c r="A1540" s="42" t="s">
        <v>23</v>
      </c>
      <c r="B1540" s="144" t="s">
        <v>1453</v>
      </c>
      <c r="C1540" s="153" t="s">
        <v>20</v>
      </c>
      <c r="D1540" s="144">
        <v>110</v>
      </c>
      <c r="E1540" s="148" t="s">
        <v>1463</v>
      </c>
      <c r="F1540" s="144">
        <v>10</v>
      </c>
      <c r="G1540" s="148" t="s">
        <v>3350</v>
      </c>
      <c r="H1540" s="144">
        <v>2</v>
      </c>
      <c r="I1540" s="144" t="s">
        <v>1271</v>
      </c>
      <c r="J1540" s="29">
        <v>0</v>
      </c>
      <c r="K1540" s="29">
        <v>0</v>
      </c>
      <c r="L1540" s="29">
        <v>0</v>
      </c>
      <c r="M1540" s="29">
        <v>0</v>
      </c>
      <c r="N1540" s="29">
        <v>10.4125</v>
      </c>
      <c r="O1540" s="35">
        <v>0</v>
      </c>
      <c r="P1540" s="29">
        <v>0</v>
      </c>
      <c r="Q1540" s="29">
        <v>0</v>
      </c>
      <c r="R1540" s="29">
        <v>0</v>
      </c>
      <c r="S1540" s="96">
        <v>10.4375</v>
      </c>
      <c r="T1540" s="35">
        <v>0</v>
      </c>
      <c r="U1540" s="29">
        <v>0</v>
      </c>
      <c r="V1540" s="29">
        <v>0</v>
      </c>
      <c r="W1540" s="29">
        <v>0</v>
      </c>
      <c r="X1540" s="96">
        <v>10.5625</v>
      </c>
      <c r="Y1540" s="502" t="s">
        <v>3043</v>
      </c>
    </row>
    <row r="1541" spans="1:25" x14ac:dyDescent="0.25">
      <c r="A1541" s="42" t="s">
        <v>23</v>
      </c>
      <c r="B1541" s="144" t="s">
        <v>1453</v>
      </c>
      <c r="C1541" s="153" t="s">
        <v>20</v>
      </c>
      <c r="D1541" s="144">
        <v>110</v>
      </c>
      <c r="E1541" s="148" t="s">
        <v>2844</v>
      </c>
      <c r="F1541" s="144">
        <v>10</v>
      </c>
      <c r="G1541" s="148" t="s">
        <v>3350</v>
      </c>
      <c r="H1541" s="144">
        <v>2</v>
      </c>
      <c r="I1541" s="144" t="s">
        <v>1271</v>
      </c>
      <c r="J1541" s="29">
        <v>-10.593599014424871</v>
      </c>
      <c r="K1541" s="29">
        <v>-0.13999999999941792</v>
      </c>
      <c r="L1541" s="29">
        <v>-0.13000000000101863</v>
      </c>
      <c r="M1541" s="29">
        <v>-0.19104973174569459</v>
      </c>
      <c r="N1541" s="29">
        <v>10.4125</v>
      </c>
      <c r="O1541" s="35">
        <v>-11.915564286818254</v>
      </c>
      <c r="P1541" s="29">
        <v>-0.2000000000007276</v>
      </c>
      <c r="Q1541" s="29">
        <v>-7.999999999992724E-2</v>
      </c>
      <c r="R1541" s="29">
        <v>-0.21540659228602871</v>
      </c>
      <c r="S1541" s="96">
        <v>10.4375</v>
      </c>
      <c r="T1541" s="35">
        <v>-4.4491631513541483</v>
      </c>
      <c r="U1541" s="29">
        <v>-6.0000000001309672E-2</v>
      </c>
      <c r="V1541" s="29">
        <v>-5.5000000000291038E-2</v>
      </c>
      <c r="W1541" s="29">
        <v>-8.1394102981660624E-2</v>
      </c>
      <c r="X1541" s="96">
        <v>10.5625</v>
      </c>
      <c r="Y1541" s="502" t="s">
        <v>3350</v>
      </c>
    </row>
    <row r="1542" spans="1:25" x14ac:dyDescent="0.25">
      <c r="A1542" s="42" t="s">
        <v>23</v>
      </c>
      <c r="B1542" s="144" t="s">
        <v>1453</v>
      </c>
      <c r="C1542" s="153" t="s">
        <v>20</v>
      </c>
      <c r="D1542" s="144">
        <v>110</v>
      </c>
      <c r="E1542" s="148" t="s">
        <v>2845</v>
      </c>
      <c r="F1542" s="144">
        <v>10</v>
      </c>
      <c r="G1542" s="148" t="s">
        <v>3350</v>
      </c>
      <c r="H1542" s="144">
        <v>2</v>
      </c>
      <c r="I1542" s="144" t="s">
        <v>1271</v>
      </c>
      <c r="J1542" s="29">
        <v>-0.84714319627936607</v>
      </c>
      <c r="K1542" s="29">
        <v>-1.4999999999986358E-2</v>
      </c>
      <c r="L1542" s="29">
        <v>-2.9000000000038995E-3</v>
      </c>
      <c r="M1542" s="29">
        <v>-1.5277761616140414E-2</v>
      </c>
      <c r="N1542" s="29">
        <v>10.4125</v>
      </c>
      <c r="O1542" s="35">
        <v>-1.667234071870165</v>
      </c>
      <c r="P1542" s="29">
        <v>-2.9999999999972715E-2</v>
      </c>
      <c r="Q1542" s="29">
        <v>-2.9000000000038995E-3</v>
      </c>
      <c r="R1542" s="29">
        <v>-3.0139840742750872E-2</v>
      </c>
      <c r="S1542" s="96">
        <v>10.4375</v>
      </c>
      <c r="T1542" s="35">
        <v>-0.56914124894393503</v>
      </c>
      <c r="U1542" s="29">
        <v>-9.9999999999909051E-3</v>
      </c>
      <c r="V1542" s="29">
        <v>-2.9000000000038995E-3</v>
      </c>
      <c r="W1542" s="29">
        <v>-1.0412012293492584E-2</v>
      </c>
      <c r="X1542" s="96">
        <v>10.5625</v>
      </c>
      <c r="Y1542" s="502" t="s">
        <v>3350</v>
      </c>
    </row>
    <row r="1543" spans="1:25" x14ac:dyDescent="0.25">
      <c r="A1543" s="42" t="s">
        <v>23</v>
      </c>
      <c r="B1543" s="144" t="s">
        <v>1453</v>
      </c>
      <c r="C1543" s="153" t="s">
        <v>20</v>
      </c>
      <c r="D1543" s="144">
        <v>110</v>
      </c>
      <c r="E1543" s="148" t="s">
        <v>1464</v>
      </c>
      <c r="F1543" s="144">
        <v>10</v>
      </c>
      <c r="G1543" s="148" t="s">
        <v>3350</v>
      </c>
      <c r="H1543" s="144">
        <v>2</v>
      </c>
      <c r="I1543" s="144" t="s">
        <v>1271</v>
      </c>
      <c r="J1543" s="29">
        <v>-0.60141548484141327</v>
      </c>
      <c r="K1543" s="29">
        <v>-1.0000000000218279E-2</v>
      </c>
      <c r="L1543" s="29">
        <v>-4.2000000000825821E-3</v>
      </c>
      <c r="M1543" s="29">
        <v>-1.0846197490598225E-2</v>
      </c>
      <c r="N1543" s="29">
        <v>10.4125</v>
      </c>
      <c r="O1543" s="35">
        <v>-0.5999749687051863</v>
      </c>
      <c r="P1543" s="29">
        <v>-1.0000000000218279E-2</v>
      </c>
      <c r="Q1543" s="29">
        <v>-4.1999999998552084E-3</v>
      </c>
      <c r="R1543" s="29">
        <v>-1.0846197490510179E-2</v>
      </c>
      <c r="S1543" s="96">
        <v>10.4375</v>
      </c>
      <c r="T1543" s="35">
        <v>-0.59186687717395137</v>
      </c>
      <c r="U1543" s="29">
        <v>-9.9799999998140265E-3</v>
      </c>
      <c r="V1543" s="29">
        <v>-4.1999999998552084E-3</v>
      </c>
      <c r="W1543" s="29">
        <v>-1.0827760617739558E-2</v>
      </c>
      <c r="X1543" s="96">
        <v>10.5625</v>
      </c>
      <c r="Y1543" s="502" t="s">
        <v>3350</v>
      </c>
    </row>
    <row r="1544" spans="1:25" ht="15.75" thickBot="1" x14ac:dyDescent="0.3">
      <c r="A1544" s="43" t="s">
        <v>23</v>
      </c>
      <c r="B1544" s="146" t="s">
        <v>1453</v>
      </c>
      <c r="C1544" s="511" t="s">
        <v>20</v>
      </c>
      <c r="D1544" s="146">
        <v>110</v>
      </c>
      <c r="E1544" s="152" t="s">
        <v>1465</v>
      </c>
      <c r="F1544" s="146">
        <v>10</v>
      </c>
      <c r="G1544" s="152" t="s">
        <v>3350</v>
      </c>
      <c r="H1544" s="498">
        <v>1</v>
      </c>
      <c r="I1544" s="146" t="s">
        <v>1271</v>
      </c>
      <c r="J1544" s="33">
        <v>-4.9417505055366604</v>
      </c>
      <c r="K1544" s="33">
        <v>-7.999999999992724E-2</v>
      </c>
      <c r="L1544" s="33">
        <v>-3.999999999996362E-2</v>
      </c>
      <c r="M1544" s="33">
        <v>-8.9442719099910237E-2</v>
      </c>
      <c r="N1544" s="33">
        <v>10.45</v>
      </c>
      <c r="O1544" s="36">
        <v>-7.409080743640061</v>
      </c>
      <c r="P1544" s="33">
        <v>-0.12000000000080036</v>
      </c>
      <c r="Q1544" s="33">
        <v>-5.999999999994543E-2</v>
      </c>
      <c r="R1544" s="33">
        <v>-0.13416407865067884</v>
      </c>
      <c r="S1544" s="99">
        <v>10.455</v>
      </c>
      <c r="T1544" s="36">
        <v>-8.2964106343270281</v>
      </c>
      <c r="U1544" s="33">
        <v>-0.14000000000032742</v>
      </c>
      <c r="V1544" s="33">
        <v>-6.0000000000400178E-2</v>
      </c>
      <c r="W1544" s="33">
        <v>-0.15231546211773675</v>
      </c>
      <c r="X1544" s="99">
        <v>10.6</v>
      </c>
      <c r="Y1544" s="510" t="s">
        <v>3350</v>
      </c>
    </row>
    <row r="1545" spans="1:25" x14ac:dyDescent="0.25">
      <c r="A1545" s="41" t="s">
        <v>23</v>
      </c>
      <c r="B1545" s="142" t="s">
        <v>1466</v>
      </c>
      <c r="C1545" s="147" t="s">
        <v>22</v>
      </c>
      <c r="D1545" s="142">
        <v>35</v>
      </c>
      <c r="E1545" s="147" t="s">
        <v>1311</v>
      </c>
      <c r="F1545" s="142">
        <v>35</v>
      </c>
      <c r="G1545" s="147" t="s">
        <v>31</v>
      </c>
      <c r="H1545" s="142" t="s">
        <v>1264</v>
      </c>
      <c r="I1545" s="142" t="s">
        <v>30</v>
      </c>
      <c r="J1545" s="25">
        <v>6.9176576535769332</v>
      </c>
      <c r="K1545" s="25">
        <v>0.36060000000059517</v>
      </c>
      <c r="L1545" s="25">
        <v>0.27479999999923166</v>
      </c>
      <c r="M1545" s="25">
        <v>0.4533733560764317</v>
      </c>
      <c r="N1545" s="25" t="s">
        <v>1265</v>
      </c>
      <c r="O1545" s="92">
        <v>11.337534764348391</v>
      </c>
      <c r="P1545" s="25">
        <v>0.68100000000031291</v>
      </c>
      <c r="Q1545" s="25">
        <v>0.27999999999883585</v>
      </c>
      <c r="R1545" s="25">
        <v>0.73631582897542969</v>
      </c>
      <c r="S1545" s="93" t="s">
        <v>1265</v>
      </c>
      <c r="T1545" s="92">
        <v>9.6583628858374144</v>
      </c>
      <c r="U1545" s="25">
        <v>0.60099999999856668</v>
      </c>
      <c r="V1545" s="25">
        <v>0.19959999999991851</v>
      </c>
      <c r="W1545" s="25">
        <v>0.63327810636263482</v>
      </c>
      <c r="X1545" s="93" t="s">
        <v>1265</v>
      </c>
      <c r="Y1545" s="501" t="s">
        <v>1266</v>
      </c>
    </row>
    <row r="1546" spans="1:25" x14ac:dyDescent="0.25">
      <c r="A1546" s="42" t="s">
        <v>23</v>
      </c>
      <c r="B1546" s="144" t="s">
        <v>1466</v>
      </c>
      <c r="C1546" s="153" t="s">
        <v>22</v>
      </c>
      <c r="D1546" s="144">
        <v>35</v>
      </c>
      <c r="E1546" s="148" t="s">
        <v>274</v>
      </c>
      <c r="F1546" s="144">
        <v>10</v>
      </c>
      <c r="G1546" s="148" t="s">
        <v>59</v>
      </c>
      <c r="H1546" s="144" t="s">
        <v>1265</v>
      </c>
      <c r="I1546" s="144" t="s">
        <v>1312</v>
      </c>
      <c r="J1546" s="29">
        <v>-3.207595586418488E-2</v>
      </c>
      <c r="K1546" s="29">
        <v>-6.0000000001309668E-4</v>
      </c>
      <c r="L1546" s="29">
        <v>0</v>
      </c>
      <c r="M1546" s="29">
        <v>-6.0000000001309668E-4</v>
      </c>
      <c r="N1546" s="29">
        <v>10.8</v>
      </c>
      <c r="O1546" s="35">
        <v>-5.3959551921058682E-2</v>
      </c>
      <c r="P1546" s="29">
        <v>-1.0000000000218278E-3</v>
      </c>
      <c r="Q1546" s="29">
        <v>0</v>
      </c>
      <c r="R1546" s="29">
        <v>-1.0000000000218278E-3</v>
      </c>
      <c r="S1546" s="96">
        <v>10.7</v>
      </c>
      <c r="T1546" s="35">
        <v>-5.3459926440308128E-2</v>
      </c>
      <c r="U1546" s="29">
        <v>-1.0000000000218278E-3</v>
      </c>
      <c r="V1546" s="29">
        <v>0</v>
      </c>
      <c r="W1546" s="29">
        <v>-1.0000000000218278E-3</v>
      </c>
      <c r="X1546" s="96">
        <v>10.8</v>
      </c>
      <c r="Y1546" s="502" t="s">
        <v>3350</v>
      </c>
    </row>
    <row r="1547" spans="1:25" x14ac:dyDescent="0.25">
      <c r="A1547" s="42" t="s">
        <v>23</v>
      </c>
      <c r="B1547" s="144" t="s">
        <v>1466</v>
      </c>
      <c r="C1547" s="153" t="s">
        <v>22</v>
      </c>
      <c r="D1547" s="144">
        <v>35</v>
      </c>
      <c r="E1547" s="148" t="s">
        <v>1292</v>
      </c>
      <c r="F1547" s="144">
        <v>10</v>
      </c>
      <c r="G1547" s="148" t="s">
        <v>37</v>
      </c>
      <c r="H1547" s="488">
        <v>1</v>
      </c>
      <c r="I1547" s="144" t="s">
        <v>1293</v>
      </c>
      <c r="J1547" s="29">
        <v>24.211801787519267</v>
      </c>
      <c r="K1547" s="29">
        <v>0.36000000000058208</v>
      </c>
      <c r="L1547" s="29">
        <v>0.27479999999923166</v>
      </c>
      <c r="M1547" s="29">
        <v>0.45289627951662048</v>
      </c>
      <c r="N1547" s="29">
        <v>10.8</v>
      </c>
      <c r="O1547" s="35">
        <v>39.681371675219367</v>
      </c>
      <c r="P1547" s="29">
        <v>0.68000000000029104</v>
      </c>
      <c r="Q1547" s="29">
        <v>0.27999999999883585</v>
      </c>
      <c r="R1547" s="29">
        <v>0.73539105243383529</v>
      </c>
      <c r="S1547" s="96">
        <v>10.7</v>
      </c>
      <c r="T1547" s="35">
        <v>33.804270100430948</v>
      </c>
      <c r="U1547" s="29">
        <v>0.59999999999854481</v>
      </c>
      <c r="V1547" s="29">
        <v>0.19959999999991851</v>
      </c>
      <c r="W1547" s="29">
        <v>0.63232915479062113</v>
      </c>
      <c r="X1547" s="96">
        <v>10.8</v>
      </c>
      <c r="Y1547" s="502" t="s">
        <v>3350</v>
      </c>
    </row>
    <row r="1548" spans="1:25" x14ac:dyDescent="0.25">
      <c r="A1548" s="46" t="s">
        <v>23</v>
      </c>
      <c r="B1548" s="145" t="s">
        <v>1466</v>
      </c>
      <c r="C1548" s="149" t="s">
        <v>22</v>
      </c>
      <c r="D1548" s="145">
        <v>35</v>
      </c>
      <c r="E1548" s="149" t="s">
        <v>1313</v>
      </c>
      <c r="F1548" s="145">
        <v>35</v>
      </c>
      <c r="G1548" s="149" t="s">
        <v>31</v>
      </c>
      <c r="H1548" s="145" t="s">
        <v>1264</v>
      </c>
      <c r="I1548" s="145" t="s">
        <v>61</v>
      </c>
      <c r="J1548" s="31">
        <v>0</v>
      </c>
      <c r="K1548" s="31">
        <v>0</v>
      </c>
      <c r="L1548" s="31">
        <v>0</v>
      </c>
      <c r="M1548" s="31">
        <v>0</v>
      </c>
      <c r="N1548" s="31" t="s">
        <v>1265</v>
      </c>
      <c r="O1548" s="97">
        <v>0</v>
      </c>
      <c r="P1548" s="31">
        <v>0</v>
      </c>
      <c r="Q1548" s="31">
        <v>0</v>
      </c>
      <c r="R1548" s="31">
        <v>0</v>
      </c>
      <c r="S1548" s="98" t="s">
        <v>1265</v>
      </c>
      <c r="T1548" s="97">
        <v>0</v>
      </c>
      <c r="U1548" s="31">
        <v>0</v>
      </c>
      <c r="V1548" s="31">
        <v>0</v>
      </c>
      <c r="W1548" s="31">
        <v>0</v>
      </c>
      <c r="X1548" s="98" t="s">
        <v>1265</v>
      </c>
      <c r="Y1548" s="503" t="s">
        <v>1266</v>
      </c>
    </row>
    <row r="1549" spans="1:25" x14ac:dyDescent="0.25">
      <c r="A1549" s="42" t="s">
        <v>23</v>
      </c>
      <c r="B1549" s="144" t="s">
        <v>1466</v>
      </c>
      <c r="C1549" s="153" t="s">
        <v>22</v>
      </c>
      <c r="D1549" s="144">
        <v>35</v>
      </c>
      <c r="E1549" s="148" t="s">
        <v>622</v>
      </c>
      <c r="F1549" s="144">
        <v>10</v>
      </c>
      <c r="G1549" s="148" t="s">
        <v>59</v>
      </c>
      <c r="H1549" s="144" t="s">
        <v>1265</v>
      </c>
      <c r="I1549" s="144" t="s">
        <v>1284</v>
      </c>
      <c r="J1549" s="29">
        <v>0</v>
      </c>
      <c r="K1549" s="29">
        <v>0</v>
      </c>
      <c r="L1549" s="29">
        <v>0</v>
      </c>
      <c r="M1549" s="29">
        <v>0</v>
      </c>
      <c r="N1549" s="29">
        <v>10.8</v>
      </c>
      <c r="O1549" s="35">
        <v>0</v>
      </c>
      <c r="P1549" s="29">
        <v>0</v>
      </c>
      <c r="Q1549" s="29">
        <v>0</v>
      </c>
      <c r="R1549" s="29">
        <v>0</v>
      </c>
      <c r="S1549" s="96">
        <v>10.7</v>
      </c>
      <c r="T1549" s="35">
        <v>0</v>
      </c>
      <c r="U1549" s="29">
        <v>0</v>
      </c>
      <c r="V1549" s="29">
        <v>0</v>
      </c>
      <c r="W1549" s="29">
        <v>0</v>
      </c>
      <c r="X1549" s="96">
        <v>10.8</v>
      </c>
      <c r="Y1549" s="502" t="s">
        <v>3350</v>
      </c>
    </row>
    <row r="1550" spans="1:25" x14ac:dyDescent="0.25">
      <c r="A1550" s="42" t="s">
        <v>23</v>
      </c>
      <c r="B1550" s="144" t="s">
        <v>1466</v>
      </c>
      <c r="C1550" s="153" t="s">
        <v>22</v>
      </c>
      <c r="D1550" s="144">
        <v>35</v>
      </c>
      <c r="E1550" s="148" t="s">
        <v>1298</v>
      </c>
      <c r="F1550" s="144">
        <v>10</v>
      </c>
      <c r="G1550" s="148" t="s">
        <v>37</v>
      </c>
      <c r="H1550" s="144">
        <v>2</v>
      </c>
      <c r="I1550" s="144" t="s">
        <v>1299</v>
      </c>
      <c r="J1550" s="29">
        <v>0</v>
      </c>
      <c r="K1550" s="29">
        <v>0</v>
      </c>
      <c r="L1550" s="29">
        <v>0</v>
      </c>
      <c r="M1550" s="29">
        <v>0</v>
      </c>
      <c r="N1550" s="29">
        <v>10.8</v>
      </c>
      <c r="O1550" s="35">
        <v>0</v>
      </c>
      <c r="P1550" s="29">
        <v>0</v>
      </c>
      <c r="Q1550" s="29">
        <v>0</v>
      </c>
      <c r="R1550" s="29">
        <v>0</v>
      </c>
      <c r="S1550" s="96">
        <v>10.7</v>
      </c>
      <c r="T1550" s="35">
        <v>0</v>
      </c>
      <c r="U1550" s="29">
        <v>0</v>
      </c>
      <c r="V1550" s="29">
        <v>0</v>
      </c>
      <c r="W1550" s="29">
        <v>0</v>
      </c>
      <c r="X1550" s="96">
        <v>10.8</v>
      </c>
      <c r="Y1550" s="502" t="s">
        <v>1467</v>
      </c>
    </row>
    <row r="1551" spans="1:25" x14ac:dyDescent="0.25">
      <c r="A1551" s="42" t="s">
        <v>23</v>
      </c>
      <c r="B1551" s="144" t="s">
        <v>1466</v>
      </c>
      <c r="C1551" s="153" t="s">
        <v>22</v>
      </c>
      <c r="D1551" s="144">
        <v>35</v>
      </c>
      <c r="E1551" s="148" t="s">
        <v>1468</v>
      </c>
      <c r="F1551" s="144">
        <v>10</v>
      </c>
      <c r="G1551" s="148" t="s">
        <v>3350</v>
      </c>
      <c r="H1551" s="488">
        <v>1</v>
      </c>
      <c r="I1551" s="144" t="s">
        <v>1271</v>
      </c>
      <c r="J1551" s="29">
        <v>-17.867136009696335</v>
      </c>
      <c r="K1551" s="29">
        <v>-0.26000000000203727</v>
      </c>
      <c r="L1551" s="29">
        <v>-0.21000000000003638</v>
      </c>
      <c r="M1551" s="29">
        <v>-0.33421549934297579</v>
      </c>
      <c r="N1551" s="29">
        <v>10.8</v>
      </c>
      <c r="O1551" s="35">
        <v>-31.579018127099257</v>
      </c>
      <c r="P1551" s="29">
        <v>-0.55000000000291038</v>
      </c>
      <c r="Q1551" s="29">
        <v>-0.1999999999998181</v>
      </c>
      <c r="R1551" s="29">
        <v>-0.58523499553865432</v>
      </c>
      <c r="S1551" s="96">
        <v>10.7</v>
      </c>
      <c r="T1551" s="35">
        <v>-27.758008266507087</v>
      </c>
      <c r="U1551" s="29">
        <v>-0.5</v>
      </c>
      <c r="V1551" s="29">
        <v>-0.14000000000032742</v>
      </c>
      <c r="W1551" s="29">
        <v>-0.51923019942997506</v>
      </c>
      <c r="X1551" s="96">
        <v>10.8</v>
      </c>
      <c r="Y1551" s="502" t="s">
        <v>3350</v>
      </c>
    </row>
    <row r="1552" spans="1:25" x14ac:dyDescent="0.25">
      <c r="A1552" s="42" t="s">
        <v>23</v>
      </c>
      <c r="B1552" s="144" t="s">
        <v>1466</v>
      </c>
      <c r="C1552" s="153" t="s">
        <v>22</v>
      </c>
      <c r="D1552" s="144">
        <v>35</v>
      </c>
      <c r="E1552" s="148" t="s">
        <v>1469</v>
      </c>
      <c r="F1552" s="144">
        <v>10</v>
      </c>
      <c r="G1552" s="148" t="s">
        <v>3350</v>
      </c>
      <c r="H1552" s="488">
        <v>1</v>
      </c>
      <c r="I1552" s="144" t="s">
        <v>1271</v>
      </c>
      <c r="J1552" s="29">
        <v>-2.3908005917989859</v>
      </c>
      <c r="K1552" s="29">
        <v>-3.999999999996362E-2</v>
      </c>
      <c r="L1552" s="29">
        <v>-1.999999999998181E-2</v>
      </c>
      <c r="M1552" s="29">
        <v>-4.4721359549955118E-2</v>
      </c>
      <c r="N1552" s="29">
        <v>10.8</v>
      </c>
      <c r="O1552" s="35">
        <v>-1.3489887979957946</v>
      </c>
      <c r="P1552" s="29">
        <v>-1.999999999998181E-2</v>
      </c>
      <c r="Q1552" s="29">
        <v>-1.4999999999986358E-2</v>
      </c>
      <c r="R1552" s="29">
        <v>-2.4999999999977263E-2</v>
      </c>
      <c r="S1552" s="96">
        <v>10.7</v>
      </c>
      <c r="T1552" s="35">
        <v>-0.96376252978834964</v>
      </c>
      <c r="U1552" s="29">
        <v>-1.4999999999872671E-2</v>
      </c>
      <c r="V1552" s="29">
        <v>-9.9999999999909051E-3</v>
      </c>
      <c r="W1552" s="29">
        <v>-1.8027756377208957E-2</v>
      </c>
      <c r="X1552" s="96">
        <v>10.8</v>
      </c>
      <c r="Y1552" s="502" t="s">
        <v>3350</v>
      </c>
    </row>
    <row r="1553" spans="1:25" x14ac:dyDescent="0.25">
      <c r="A1553" s="42" t="s">
        <v>23</v>
      </c>
      <c r="B1553" s="144" t="s">
        <v>1466</v>
      </c>
      <c r="C1553" s="153" t="s">
        <v>22</v>
      </c>
      <c r="D1553" s="144">
        <v>35</v>
      </c>
      <c r="E1553" s="148" t="s">
        <v>1470</v>
      </c>
      <c r="F1553" s="144">
        <v>10</v>
      </c>
      <c r="G1553" s="148" t="s">
        <v>3350</v>
      </c>
      <c r="H1553" s="488">
        <v>1</v>
      </c>
      <c r="I1553" s="144" t="s">
        <v>1271</v>
      </c>
      <c r="J1553" s="29">
        <v>-0.85502881139033249</v>
      </c>
      <c r="K1553" s="29">
        <v>-5.5499999996300176E-3</v>
      </c>
      <c r="L1553" s="29">
        <v>-1.5000000000327418E-2</v>
      </c>
      <c r="M1553" s="29">
        <v>-1.5993826934343005E-2</v>
      </c>
      <c r="N1553" s="29">
        <v>10.8</v>
      </c>
      <c r="O1553" s="35">
        <v>-0.86301973487404271</v>
      </c>
      <c r="P1553" s="29">
        <v>-5.5500000003121386E-3</v>
      </c>
      <c r="Q1553" s="29">
        <v>-1.5000000000327418E-2</v>
      </c>
      <c r="R1553" s="29">
        <v>-1.5993826934579708E-2</v>
      </c>
      <c r="S1553" s="96">
        <v>10.7</v>
      </c>
      <c r="T1553" s="35">
        <v>-0.85502881136878628</v>
      </c>
      <c r="U1553" s="29">
        <v>-5.5500000003121386E-3</v>
      </c>
      <c r="V1553" s="29">
        <v>-1.4999999999645297E-2</v>
      </c>
      <c r="W1553" s="29">
        <v>-1.599382693393997E-2</v>
      </c>
      <c r="X1553" s="96">
        <v>10.8</v>
      </c>
      <c r="Y1553" s="502" t="s">
        <v>3350</v>
      </c>
    </row>
    <row r="1554" spans="1:25" x14ac:dyDescent="0.25">
      <c r="A1554" s="42" t="s">
        <v>23</v>
      </c>
      <c r="B1554" s="144" t="s">
        <v>1466</v>
      </c>
      <c r="C1554" s="153" t="s">
        <v>22</v>
      </c>
      <c r="D1554" s="144">
        <v>35</v>
      </c>
      <c r="E1554" s="148" t="s">
        <v>1471</v>
      </c>
      <c r="F1554" s="144">
        <v>10</v>
      </c>
      <c r="G1554" s="148" t="s">
        <v>3350</v>
      </c>
      <c r="H1554" s="144">
        <v>2</v>
      </c>
      <c r="I1554" s="144" t="s">
        <v>1271</v>
      </c>
      <c r="J1554" s="29">
        <v>-1.0156761367238389</v>
      </c>
      <c r="K1554" s="29">
        <v>-1.5000000000100044E-2</v>
      </c>
      <c r="L1554" s="29">
        <v>-1.1660000000006221E-2</v>
      </c>
      <c r="M1554" s="29">
        <v>-1.8998831543101443E-2</v>
      </c>
      <c r="N1554" s="29">
        <v>10.8</v>
      </c>
      <c r="O1554" s="35">
        <v>-1.2492022021841187</v>
      </c>
      <c r="P1554" s="29">
        <v>-1.999999999998181E-2</v>
      </c>
      <c r="Q1554" s="29">
        <v>-1.1660000000006221E-2</v>
      </c>
      <c r="R1554" s="29">
        <v>-2.3150714891756959E-2</v>
      </c>
      <c r="S1554" s="96">
        <v>10.7</v>
      </c>
      <c r="T1554" s="35">
        <v>-1.0156761367190406</v>
      </c>
      <c r="U1554" s="29">
        <v>-1.4999999999986358E-2</v>
      </c>
      <c r="V1554" s="29">
        <v>-1.1660000000006221E-2</v>
      </c>
      <c r="W1554" s="29">
        <v>-1.8998831543011685E-2</v>
      </c>
      <c r="X1554" s="96">
        <v>10.8</v>
      </c>
      <c r="Y1554" s="502" t="s">
        <v>3350</v>
      </c>
    </row>
    <row r="1555" spans="1:25" x14ac:dyDescent="0.25">
      <c r="A1555" s="42" t="s">
        <v>23</v>
      </c>
      <c r="B1555" s="144" t="s">
        <v>1466</v>
      </c>
      <c r="C1555" s="153" t="s">
        <v>22</v>
      </c>
      <c r="D1555" s="144">
        <v>35</v>
      </c>
      <c r="E1555" s="148" t="s">
        <v>1472</v>
      </c>
      <c r="F1555" s="144">
        <v>10</v>
      </c>
      <c r="G1555" s="148" t="s">
        <v>3350</v>
      </c>
      <c r="H1555" s="144">
        <v>2</v>
      </c>
      <c r="I1555" s="144" t="s">
        <v>1271</v>
      </c>
      <c r="J1555" s="29">
        <v>0</v>
      </c>
      <c r="K1555" s="29">
        <v>0</v>
      </c>
      <c r="L1555" s="29">
        <v>0</v>
      </c>
      <c r="M1555" s="29">
        <v>0</v>
      </c>
      <c r="N1555" s="29">
        <v>10.8</v>
      </c>
      <c r="O1555" s="35">
        <v>0</v>
      </c>
      <c r="P1555" s="29">
        <v>0</v>
      </c>
      <c r="Q1555" s="29">
        <v>0</v>
      </c>
      <c r="R1555" s="29">
        <v>0</v>
      </c>
      <c r="S1555" s="96">
        <v>10.7</v>
      </c>
      <c r="T1555" s="35">
        <v>0</v>
      </c>
      <c r="U1555" s="29">
        <v>0</v>
      </c>
      <c r="V1555" s="29">
        <v>0</v>
      </c>
      <c r="W1555" s="29">
        <v>0</v>
      </c>
      <c r="X1555" s="96">
        <v>10.8</v>
      </c>
      <c r="Y1555" s="502" t="s">
        <v>1394</v>
      </c>
    </row>
    <row r="1556" spans="1:25" x14ac:dyDescent="0.25">
      <c r="A1556" s="42" t="s">
        <v>23</v>
      </c>
      <c r="B1556" s="144" t="s">
        <v>1466</v>
      </c>
      <c r="C1556" s="153" t="s">
        <v>22</v>
      </c>
      <c r="D1556" s="144">
        <v>35</v>
      </c>
      <c r="E1556" s="148" t="s">
        <v>1473</v>
      </c>
      <c r="F1556" s="144">
        <v>10</v>
      </c>
      <c r="G1556" s="148" t="s">
        <v>3350</v>
      </c>
      <c r="H1556" s="144">
        <v>2</v>
      </c>
      <c r="I1556" s="144" t="s">
        <v>1271</v>
      </c>
      <c r="J1556" s="29">
        <v>0</v>
      </c>
      <c r="K1556" s="29">
        <v>0</v>
      </c>
      <c r="L1556" s="29">
        <v>0</v>
      </c>
      <c r="M1556" s="29">
        <v>0</v>
      </c>
      <c r="N1556" s="29">
        <v>10.8</v>
      </c>
      <c r="O1556" s="35">
        <v>0</v>
      </c>
      <c r="P1556" s="29">
        <v>0</v>
      </c>
      <c r="Q1556" s="29">
        <v>0</v>
      </c>
      <c r="R1556" s="29">
        <v>0</v>
      </c>
      <c r="S1556" s="96">
        <v>10.7</v>
      </c>
      <c r="T1556" s="35">
        <v>0</v>
      </c>
      <c r="U1556" s="29">
        <v>0</v>
      </c>
      <c r="V1556" s="29">
        <v>0</v>
      </c>
      <c r="W1556" s="29">
        <v>0</v>
      </c>
      <c r="X1556" s="96">
        <v>10.8</v>
      </c>
      <c r="Y1556" s="502" t="s">
        <v>1394</v>
      </c>
    </row>
    <row r="1557" spans="1:25" ht="15.75" thickBot="1" x14ac:dyDescent="0.3">
      <c r="A1557" s="43" t="s">
        <v>23</v>
      </c>
      <c r="B1557" s="146" t="s">
        <v>1466</v>
      </c>
      <c r="C1557" s="511" t="s">
        <v>22</v>
      </c>
      <c r="D1557" s="146">
        <v>35</v>
      </c>
      <c r="E1557" s="152" t="s">
        <v>2810</v>
      </c>
      <c r="F1557" s="146">
        <v>10</v>
      </c>
      <c r="G1557" s="152" t="s">
        <v>3350</v>
      </c>
      <c r="H1557" s="146">
        <v>2</v>
      </c>
      <c r="I1557" s="146" t="s">
        <v>1271</v>
      </c>
      <c r="J1557" s="33">
        <v>-2.3908005918424742</v>
      </c>
      <c r="K1557" s="33">
        <v>-4.0000000000873115E-2</v>
      </c>
      <c r="L1557" s="33">
        <v>-1.999999999998181E-2</v>
      </c>
      <c r="M1557" s="33">
        <v>-4.4721359550768593E-2</v>
      </c>
      <c r="N1557" s="33">
        <v>10.8</v>
      </c>
      <c r="O1557" s="36">
        <v>-4.8262890451269254</v>
      </c>
      <c r="P1557" s="33">
        <v>-7.999999999992724E-2</v>
      </c>
      <c r="Q1557" s="33">
        <v>-3.999999999996362E-2</v>
      </c>
      <c r="R1557" s="33">
        <v>-8.9442719099910237E-2</v>
      </c>
      <c r="S1557" s="99">
        <v>10.7</v>
      </c>
      <c r="T1557" s="36">
        <v>-3.3811026218286848</v>
      </c>
      <c r="U1557" s="33">
        <v>-5.9999999999490683E-2</v>
      </c>
      <c r="V1557" s="33">
        <v>-1.999999999998181E-2</v>
      </c>
      <c r="W1557" s="33">
        <v>-6.3245553202878654E-2</v>
      </c>
      <c r="X1557" s="99">
        <v>10.8</v>
      </c>
      <c r="Y1557" s="510" t="s">
        <v>3350</v>
      </c>
    </row>
    <row r="1558" spans="1:25" x14ac:dyDescent="0.25">
      <c r="A1558" s="41" t="s">
        <v>23</v>
      </c>
      <c r="B1558" s="142" t="s">
        <v>1474</v>
      </c>
      <c r="C1558" s="147" t="s">
        <v>22</v>
      </c>
      <c r="D1558" s="142">
        <v>35</v>
      </c>
      <c r="E1558" s="147" t="s">
        <v>1311</v>
      </c>
      <c r="F1558" s="142">
        <v>35</v>
      </c>
      <c r="G1558" s="147" t="s">
        <v>31</v>
      </c>
      <c r="H1558" s="142" t="s">
        <v>1264</v>
      </c>
      <c r="I1558" s="142" t="s">
        <v>30</v>
      </c>
      <c r="J1558" s="25">
        <v>0.11761955826087671</v>
      </c>
      <c r="K1558" s="25">
        <v>6.7899999995279358E-3</v>
      </c>
      <c r="L1558" s="25">
        <v>3.2099999953061342E-3</v>
      </c>
      <c r="M1558" s="25">
        <v>7.510539259164734E-3</v>
      </c>
      <c r="N1558" s="25">
        <v>36.8675</v>
      </c>
      <c r="O1558" s="92">
        <v>8.316586042057722E-2</v>
      </c>
      <c r="P1558" s="25">
        <v>4.2899999995279362E-3</v>
      </c>
      <c r="Q1558" s="25">
        <v>3.0000000006111804E-3</v>
      </c>
      <c r="R1558" s="25">
        <v>5.2348925490039219E-3</v>
      </c>
      <c r="S1558" s="93">
        <v>36.342500000000001</v>
      </c>
      <c r="T1558" s="92">
        <v>8.332786830052441E-2</v>
      </c>
      <c r="U1558" s="25">
        <v>4.1899999995439431E-3</v>
      </c>
      <c r="V1558" s="25">
        <v>3.2999999984895112E-3</v>
      </c>
      <c r="W1558" s="25">
        <v>5.3334885381154627E-3</v>
      </c>
      <c r="X1558" s="93">
        <v>36.954999999999998</v>
      </c>
      <c r="Y1558" s="501" t="s">
        <v>1283</v>
      </c>
    </row>
    <row r="1559" spans="1:25" x14ac:dyDescent="0.25">
      <c r="A1559" s="42" t="s">
        <v>23</v>
      </c>
      <c r="B1559" s="144" t="s">
        <v>1474</v>
      </c>
      <c r="C1559" s="153" t="s">
        <v>22</v>
      </c>
      <c r="D1559" s="144">
        <v>35</v>
      </c>
      <c r="E1559" s="148" t="s">
        <v>274</v>
      </c>
      <c r="F1559" s="144">
        <v>10</v>
      </c>
      <c r="G1559" s="148" t="s">
        <v>59</v>
      </c>
      <c r="H1559" s="144" t="s">
        <v>1265</v>
      </c>
      <c r="I1559" s="144" t="s">
        <v>1312</v>
      </c>
      <c r="J1559" s="29">
        <v>-0.16893235839254414</v>
      </c>
      <c r="K1559" s="29">
        <v>-3.0999999999767169E-3</v>
      </c>
      <c r="L1559" s="29">
        <v>0</v>
      </c>
      <c r="M1559" s="29">
        <v>-3.0999999999767169E-3</v>
      </c>
      <c r="N1559" s="29">
        <v>10.595000000000001</v>
      </c>
      <c r="O1559" s="35">
        <v>-3.321383732619293E-2</v>
      </c>
      <c r="P1559" s="29">
        <v>-5.9999999997671692E-4</v>
      </c>
      <c r="Q1559" s="29">
        <v>0</v>
      </c>
      <c r="R1559" s="29">
        <v>-5.9999999997671692E-4</v>
      </c>
      <c r="S1559" s="96">
        <v>10.43</v>
      </c>
      <c r="T1559" s="35">
        <v>-2.7208633625557185E-2</v>
      </c>
      <c r="U1559" s="29">
        <v>-4.9999999999272404E-4</v>
      </c>
      <c r="V1559" s="29">
        <v>0</v>
      </c>
      <c r="W1559" s="29">
        <v>-4.9999999999272404E-4</v>
      </c>
      <c r="X1559" s="96">
        <v>10.61</v>
      </c>
      <c r="Y1559" s="502" t="s">
        <v>3350</v>
      </c>
    </row>
    <row r="1560" spans="1:25" x14ac:dyDescent="0.25">
      <c r="A1560" s="42" t="s">
        <v>23</v>
      </c>
      <c r="B1560" s="144" t="s">
        <v>1474</v>
      </c>
      <c r="C1560" s="153" t="s">
        <v>22</v>
      </c>
      <c r="D1560" s="144">
        <v>35</v>
      </c>
      <c r="E1560" s="148" t="s">
        <v>1341</v>
      </c>
      <c r="F1560" s="144">
        <v>10</v>
      </c>
      <c r="G1560" s="148" t="s">
        <v>37</v>
      </c>
      <c r="H1560" s="488">
        <v>1</v>
      </c>
      <c r="I1560" s="144" t="s">
        <v>1293</v>
      </c>
      <c r="J1560" s="29">
        <v>0.26652230110467789</v>
      </c>
      <c r="K1560" s="29">
        <v>3.6899999995512189E-3</v>
      </c>
      <c r="L1560" s="29">
        <v>3.2099999953061342E-3</v>
      </c>
      <c r="M1560" s="29">
        <v>4.8908281473134365E-3</v>
      </c>
      <c r="N1560" s="29">
        <v>10.595000000000001</v>
      </c>
      <c r="O1560" s="35">
        <v>0.26325502018270197</v>
      </c>
      <c r="P1560" s="29">
        <v>3.6899999995512189E-3</v>
      </c>
      <c r="Q1560" s="29">
        <v>3.0000000006111804E-3</v>
      </c>
      <c r="R1560" s="29">
        <v>4.755638758395667E-3</v>
      </c>
      <c r="S1560" s="96">
        <v>10.43</v>
      </c>
      <c r="T1560" s="35">
        <v>0.26938526019433884</v>
      </c>
      <c r="U1560" s="29">
        <v>3.6899999995512189E-3</v>
      </c>
      <c r="V1560" s="29">
        <v>3.2999999984895112E-3</v>
      </c>
      <c r="W1560" s="29">
        <v>4.9503636216664702E-3</v>
      </c>
      <c r="X1560" s="96">
        <v>10.61</v>
      </c>
      <c r="Y1560" s="502" t="s">
        <v>3350</v>
      </c>
    </row>
    <row r="1561" spans="1:25" x14ac:dyDescent="0.25">
      <c r="A1561" s="46" t="s">
        <v>23</v>
      </c>
      <c r="B1561" s="145" t="s">
        <v>1474</v>
      </c>
      <c r="C1561" s="149" t="s">
        <v>22</v>
      </c>
      <c r="D1561" s="145">
        <v>35</v>
      </c>
      <c r="E1561" s="149" t="s">
        <v>1313</v>
      </c>
      <c r="F1561" s="145">
        <v>35</v>
      </c>
      <c r="G1561" s="149" t="s">
        <v>31</v>
      </c>
      <c r="H1561" s="145" t="s">
        <v>1264</v>
      </c>
      <c r="I1561" s="145" t="s">
        <v>61</v>
      </c>
      <c r="J1561" s="31">
        <v>6.0415221073767205</v>
      </c>
      <c r="K1561" s="31">
        <v>0.28500000000349246</v>
      </c>
      <c r="L1561" s="31">
        <v>0.25999999999839929</v>
      </c>
      <c r="M1561" s="31">
        <v>0.38577843382070792</v>
      </c>
      <c r="N1561" s="31">
        <v>36.8675</v>
      </c>
      <c r="O1561" s="97">
        <v>5.8918163663643295</v>
      </c>
      <c r="P1561" s="31">
        <v>0.27999999999883585</v>
      </c>
      <c r="Q1561" s="31">
        <v>0.24399999999877764</v>
      </c>
      <c r="R1561" s="31">
        <v>0.37139736132443318</v>
      </c>
      <c r="S1561" s="98">
        <v>36.395000000000003</v>
      </c>
      <c r="T1561" s="97">
        <v>9.1983031486626938</v>
      </c>
      <c r="U1561" s="31">
        <v>0.46480000000155997</v>
      </c>
      <c r="V1561" s="31">
        <v>0.36000000000058208</v>
      </c>
      <c r="W1561" s="31">
        <v>0.5879107415261855</v>
      </c>
      <c r="X1561" s="98">
        <v>36.902500000000003</v>
      </c>
      <c r="Y1561" s="503" t="s">
        <v>1283</v>
      </c>
    </row>
    <row r="1562" spans="1:25" x14ac:dyDescent="0.25">
      <c r="A1562" s="42" t="s">
        <v>23</v>
      </c>
      <c r="B1562" s="144" t="s">
        <v>1474</v>
      </c>
      <c r="C1562" s="153" t="s">
        <v>22</v>
      </c>
      <c r="D1562" s="144">
        <v>35</v>
      </c>
      <c r="E1562" s="148" t="s">
        <v>622</v>
      </c>
      <c r="F1562" s="144">
        <v>10</v>
      </c>
      <c r="G1562" s="148" t="s">
        <v>59</v>
      </c>
      <c r="H1562" s="144" t="s">
        <v>1265</v>
      </c>
      <c r="I1562" s="144" t="s">
        <v>1284</v>
      </c>
      <c r="J1562" s="29">
        <v>0</v>
      </c>
      <c r="K1562" s="29">
        <v>0</v>
      </c>
      <c r="L1562" s="29">
        <v>0</v>
      </c>
      <c r="M1562" s="29">
        <v>0</v>
      </c>
      <c r="N1562" s="29">
        <v>10.52</v>
      </c>
      <c r="O1562" s="35">
        <v>0</v>
      </c>
      <c r="P1562" s="29">
        <v>0</v>
      </c>
      <c r="Q1562" s="29">
        <v>0</v>
      </c>
      <c r="R1562" s="29">
        <v>0</v>
      </c>
      <c r="S1562" s="96">
        <v>10.32</v>
      </c>
      <c r="T1562" s="35">
        <v>0</v>
      </c>
      <c r="U1562" s="29">
        <v>0</v>
      </c>
      <c r="V1562" s="29">
        <v>0</v>
      </c>
      <c r="W1562" s="29">
        <v>0</v>
      </c>
      <c r="X1562" s="96">
        <v>10.54</v>
      </c>
      <c r="Y1562" s="502" t="s">
        <v>3350</v>
      </c>
    </row>
    <row r="1563" spans="1:25" x14ac:dyDescent="0.25">
      <c r="A1563" s="42" t="s">
        <v>23</v>
      </c>
      <c r="B1563" s="144" t="s">
        <v>1474</v>
      </c>
      <c r="C1563" s="153" t="s">
        <v>22</v>
      </c>
      <c r="D1563" s="144">
        <v>35</v>
      </c>
      <c r="E1563" s="148" t="s">
        <v>1475</v>
      </c>
      <c r="F1563" s="144">
        <v>10</v>
      </c>
      <c r="G1563" s="148" t="s">
        <v>37</v>
      </c>
      <c r="H1563" s="144">
        <v>2</v>
      </c>
      <c r="I1563" s="144" t="s">
        <v>1299</v>
      </c>
      <c r="J1563" s="29">
        <v>21.172606111569511</v>
      </c>
      <c r="K1563" s="29">
        <v>0.28500000000349246</v>
      </c>
      <c r="L1563" s="29">
        <v>0.25999999999839929</v>
      </c>
      <c r="M1563" s="29">
        <v>0.38577843382070792</v>
      </c>
      <c r="N1563" s="29">
        <v>10.52</v>
      </c>
      <c r="O1563" s="35">
        <v>20.778358202890484</v>
      </c>
      <c r="P1563" s="29">
        <v>0.27999999999883585</v>
      </c>
      <c r="Q1563" s="29">
        <v>0.24399999999877764</v>
      </c>
      <c r="R1563" s="29">
        <v>0.37139736132443318</v>
      </c>
      <c r="S1563" s="96">
        <v>10.32</v>
      </c>
      <c r="T1563" s="35">
        <v>32.204969823863863</v>
      </c>
      <c r="U1563" s="29">
        <v>0.46480000000155997</v>
      </c>
      <c r="V1563" s="29">
        <v>0.36000000000058208</v>
      </c>
      <c r="W1563" s="29">
        <v>0.5879107415261855</v>
      </c>
      <c r="X1563" s="96">
        <v>10.54</v>
      </c>
      <c r="Y1563" s="502" t="s">
        <v>3350</v>
      </c>
    </row>
    <row r="1564" spans="1:25" x14ac:dyDescent="0.25">
      <c r="A1564" s="42" t="s">
        <v>23</v>
      </c>
      <c r="B1564" s="144" t="s">
        <v>1474</v>
      </c>
      <c r="C1564" s="153" t="s">
        <v>22</v>
      </c>
      <c r="D1564" s="144">
        <v>35</v>
      </c>
      <c r="E1564" s="148" t="s">
        <v>1476</v>
      </c>
      <c r="F1564" s="144">
        <v>10</v>
      </c>
      <c r="G1564" s="148" t="s">
        <v>3350</v>
      </c>
      <c r="H1564" s="488">
        <v>1</v>
      </c>
      <c r="I1564" s="144" t="s">
        <v>1271</v>
      </c>
      <c r="J1564" s="29">
        <v>-0.26652230128337967</v>
      </c>
      <c r="K1564" s="29">
        <v>-3.6899999998922794E-3</v>
      </c>
      <c r="L1564" s="29">
        <v>-3.2099999999104512E-3</v>
      </c>
      <c r="M1564" s="29">
        <v>-4.8908281505927109E-3</v>
      </c>
      <c r="N1564" s="29">
        <v>10.595000000000001</v>
      </c>
      <c r="O1564" s="35">
        <v>-0.26325502017353125</v>
      </c>
      <c r="P1564" s="29">
        <v>-3.6899999998922794E-3</v>
      </c>
      <c r="Q1564" s="29">
        <v>-2.9999999999290594E-3</v>
      </c>
      <c r="R1564" s="29">
        <v>-4.75563875823E-3</v>
      </c>
      <c r="S1564" s="96">
        <v>10.43</v>
      </c>
      <c r="T1564" s="35">
        <v>-0.26938526026384768</v>
      </c>
      <c r="U1564" s="29">
        <v>-3.6899999998922794E-3</v>
      </c>
      <c r="V1564" s="29">
        <v>-3.3000000000242835E-3</v>
      </c>
      <c r="W1564" s="29">
        <v>-4.9503636229438026E-3</v>
      </c>
      <c r="X1564" s="96">
        <v>10.61</v>
      </c>
      <c r="Y1564" s="502" t="s">
        <v>3350</v>
      </c>
    </row>
    <row r="1565" spans="1:25" x14ac:dyDescent="0.25">
      <c r="A1565" s="42" t="s">
        <v>23</v>
      </c>
      <c r="B1565" s="144" t="s">
        <v>1474</v>
      </c>
      <c r="C1565" s="153" t="s">
        <v>22</v>
      </c>
      <c r="D1565" s="144">
        <v>35</v>
      </c>
      <c r="E1565" s="148" t="s">
        <v>1477</v>
      </c>
      <c r="F1565" s="144">
        <v>10</v>
      </c>
      <c r="G1565" s="148" t="s">
        <v>3350</v>
      </c>
      <c r="H1565" s="488">
        <v>1</v>
      </c>
      <c r="I1565" s="144" t="s">
        <v>1271</v>
      </c>
      <c r="J1565" s="29">
        <v>0</v>
      </c>
      <c r="K1565" s="29">
        <v>0</v>
      </c>
      <c r="L1565" s="29">
        <v>0</v>
      </c>
      <c r="M1565" s="29">
        <v>0</v>
      </c>
      <c r="N1565" s="29">
        <v>10.595000000000001</v>
      </c>
      <c r="O1565" s="35">
        <v>0</v>
      </c>
      <c r="P1565" s="29">
        <v>0</v>
      </c>
      <c r="Q1565" s="29">
        <v>0</v>
      </c>
      <c r="R1565" s="29">
        <v>0</v>
      </c>
      <c r="S1565" s="96">
        <v>10.43</v>
      </c>
      <c r="T1565" s="35">
        <v>0</v>
      </c>
      <c r="U1565" s="29">
        <v>0</v>
      </c>
      <c r="V1565" s="29">
        <v>0</v>
      </c>
      <c r="W1565" s="29">
        <v>0</v>
      </c>
      <c r="X1565" s="96">
        <v>10.61</v>
      </c>
      <c r="Y1565" s="502" t="s">
        <v>1273</v>
      </c>
    </row>
    <row r="1566" spans="1:25" x14ac:dyDescent="0.25">
      <c r="A1566" s="42" t="s">
        <v>23</v>
      </c>
      <c r="B1566" s="144" t="s">
        <v>1474</v>
      </c>
      <c r="C1566" s="153" t="s">
        <v>22</v>
      </c>
      <c r="D1566" s="144">
        <v>35</v>
      </c>
      <c r="E1566" s="148" t="s">
        <v>1478</v>
      </c>
      <c r="F1566" s="144">
        <v>10</v>
      </c>
      <c r="G1566" s="148" t="s">
        <v>3350</v>
      </c>
      <c r="H1566" s="488">
        <v>1</v>
      </c>
      <c r="I1566" s="144" t="s">
        <v>1271</v>
      </c>
      <c r="J1566" s="29">
        <v>0</v>
      </c>
      <c r="K1566" s="29">
        <v>0</v>
      </c>
      <c r="L1566" s="29">
        <v>0</v>
      </c>
      <c r="M1566" s="29">
        <v>0</v>
      </c>
      <c r="N1566" s="29">
        <v>10.595000000000001</v>
      </c>
      <c r="O1566" s="35">
        <v>0</v>
      </c>
      <c r="P1566" s="29">
        <v>0</v>
      </c>
      <c r="Q1566" s="29">
        <v>0</v>
      </c>
      <c r="R1566" s="29">
        <v>0</v>
      </c>
      <c r="S1566" s="96">
        <v>10.43</v>
      </c>
      <c r="T1566" s="35">
        <v>0</v>
      </c>
      <c r="U1566" s="29">
        <v>0</v>
      </c>
      <c r="V1566" s="29">
        <v>0</v>
      </c>
      <c r="W1566" s="29">
        <v>0</v>
      </c>
      <c r="X1566" s="96">
        <v>10.61</v>
      </c>
      <c r="Y1566" s="502" t="s">
        <v>1273</v>
      </c>
    </row>
    <row r="1567" spans="1:25" x14ac:dyDescent="0.25">
      <c r="A1567" s="42" t="s">
        <v>23</v>
      </c>
      <c r="B1567" s="144" t="s">
        <v>1474</v>
      </c>
      <c r="C1567" s="153" t="s">
        <v>22</v>
      </c>
      <c r="D1567" s="144">
        <v>35</v>
      </c>
      <c r="E1567" s="148" t="s">
        <v>1479</v>
      </c>
      <c r="F1567" s="144">
        <v>10</v>
      </c>
      <c r="G1567" s="148" t="s">
        <v>3350</v>
      </c>
      <c r="H1567" s="144">
        <v>2</v>
      </c>
      <c r="I1567" s="144" t="s">
        <v>1271</v>
      </c>
      <c r="J1567" s="29">
        <v>-5.4882814215038032</v>
      </c>
      <c r="K1567" s="29">
        <v>-5.999999999994543E-2</v>
      </c>
      <c r="L1567" s="29">
        <v>-7.999999999992724E-2</v>
      </c>
      <c r="M1567" s="29">
        <v>-9.9999999999909051E-2</v>
      </c>
      <c r="N1567" s="29">
        <v>10.52</v>
      </c>
      <c r="O1567" s="35">
        <v>-7.16463943353902</v>
      </c>
      <c r="P1567" s="29">
        <v>-7.999999999992724E-2</v>
      </c>
      <c r="Q1567" s="29">
        <v>-9.9999999999909051E-2</v>
      </c>
      <c r="R1567" s="29">
        <v>-0.12806248474854051</v>
      </c>
      <c r="S1567" s="96">
        <v>10.32</v>
      </c>
      <c r="T1567" s="35">
        <v>-8.5567021441654347</v>
      </c>
      <c r="U1567" s="29">
        <v>-9.9999999999909051E-2</v>
      </c>
      <c r="V1567" s="29">
        <v>-0.12000000000034561</v>
      </c>
      <c r="W1567" s="29">
        <v>-0.15620499351834036</v>
      </c>
      <c r="X1567" s="96">
        <v>10.54</v>
      </c>
      <c r="Y1567" s="502" t="s">
        <v>3350</v>
      </c>
    </row>
    <row r="1568" spans="1:25" x14ac:dyDescent="0.25">
      <c r="A1568" s="42" t="s">
        <v>23</v>
      </c>
      <c r="B1568" s="144" t="s">
        <v>1474</v>
      </c>
      <c r="C1568" s="153" t="s">
        <v>22</v>
      </c>
      <c r="D1568" s="144">
        <v>35</v>
      </c>
      <c r="E1568" s="148" t="s">
        <v>1480</v>
      </c>
      <c r="F1568" s="144">
        <v>10</v>
      </c>
      <c r="G1568" s="148" t="s">
        <v>3350</v>
      </c>
      <c r="H1568" s="144">
        <v>2</v>
      </c>
      <c r="I1568" s="144" t="s">
        <v>1271</v>
      </c>
      <c r="J1568" s="29">
        <v>-6.4297272290880176</v>
      </c>
      <c r="K1568" s="29">
        <v>-9.0000000001964509E-2</v>
      </c>
      <c r="L1568" s="29">
        <v>-7.4999999998908606E-2</v>
      </c>
      <c r="M1568" s="29">
        <v>-0.11715374513941029</v>
      </c>
      <c r="N1568" s="29">
        <v>10.52</v>
      </c>
      <c r="O1568" s="35">
        <v>-5.3734795751095659</v>
      </c>
      <c r="P1568" s="29">
        <v>-7.4999999998908606E-2</v>
      </c>
      <c r="Q1568" s="29">
        <v>-5.999999999994543E-2</v>
      </c>
      <c r="R1568" s="29">
        <v>-9.6046863560606405E-2</v>
      </c>
      <c r="S1568" s="96">
        <v>10.32</v>
      </c>
      <c r="T1568" s="35">
        <v>-8.8878290224194938</v>
      </c>
      <c r="U1568" s="29">
        <v>-0.13500000000021828</v>
      </c>
      <c r="V1568" s="29">
        <v>-9.0000000000600267E-2</v>
      </c>
      <c r="W1568" s="29">
        <v>-0.16224980739639411</v>
      </c>
      <c r="X1568" s="96">
        <v>10.54</v>
      </c>
      <c r="Y1568" s="502" t="s">
        <v>3350</v>
      </c>
    </row>
    <row r="1569" spans="1:25" x14ac:dyDescent="0.25">
      <c r="A1569" s="42" t="s">
        <v>23</v>
      </c>
      <c r="B1569" s="144" t="s">
        <v>1474</v>
      </c>
      <c r="C1569" s="153" t="s">
        <v>22</v>
      </c>
      <c r="D1569" s="144">
        <v>35</v>
      </c>
      <c r="E1569" s="148" t="s">
        <v>1481</v>
      </c>
      <c r="F1569" s="144">
        <v>10</v>
      </c>
      <c r="G1569" s="148" t="s">
        <v>3350</v>
      </c>
      <c r="H1569" s="144">
        <v>2</v>
      </c>
      <c r="I1569" s="144" t="s">
        <v>1271</v>
      </c>
      <c r="J1569" s="29">
        <v>-3.9576560158816698</v>
      </c>
      <c r="K1569" s="29">
        <v>-5.999999999994543E-2</v>
      </c>
      <c r="L1569" s="29">
        <v>-3.999999999996362E-2</v>
      </c>
      <c r="M1569" s="29">
        <v>-7.2111025509214194E-2</v>
      </c>
      <c r="N1569" s="29">
        <v>10.52</v>
      </c>
      <c r="O1569" s="35">
        <v>-3.5823197167794438</v>
      </c>
      <c r="P1569" s="29">
        <v>-5.0000000000181899E-2</v>
      </c>
      <c r="Q1569" s="29">
        <v>-3.999999999996362E-2</v>
      </c>
      <c r="R1569" s="29">
        <v>-6.4031242374447808E-2</v>
      </c>
      <c r="S1569" s="96">
        <v>10.32</v>
      </c>
      <c r="T1569" s="35">
        <v>-7.3493300924371114</v>
      </c>
      <c r="U1569" s="29">
        <v>-0.11999999999989086</v>
      </c>
      <c r="V1569" s="29">
        <v>-5.999999999994543E-2</v>
      </c>
      <c r="W1569" s="29">
        <v>-0.13416407864986535</v>
      </c>
      <c r="X1569" s="96">
        <v>10.54</v>
      </c>
      <c r="Y1569" s="502" t="s">
        <v>3350</v>
      </c>
    </row>
    <row r="1570" spans="1:25" ht="15.75" thickBot="1" x14ac:dyDescent="0.3">
      <c r="A1570" s="43" t="s">
        <v>23</v>
      </c>
      <c r="B1570" s="146" t="s">
        <v>1474</v>
      </c>
      <c r="C1570" s="511" t="s">
        <v>22</v>
      </c>
      <c r="D1570" s="146">
        <v>35</v>
      </c>
      <c r="E1570" s="152" t="s">
        <v>1482</v>
      </c>
      <c r="F1570" s="146">
        <v>10</v>
      </c>
      <c r="G1570" s="152" t="s">
        <v>3350</v>
      </c>
      <c r="H1570" s="146">
        <v>2</v>
      </c>
      <c r="I1570" s="146" t="s">
        <v>1271</v>
      </c>
      <c r="J1570" s="33">
        <v>-5.2713221687386618</v>
      </c>
      <c r="K1570" s="33">
        <v>-7.4999999998908606E-2</v>
      </c>
      <c r="L1570" s="33">
        <v>-5.999999999994543E-2</v>
      </c>
      <c r="M1570" s="33">
        <v>-9.6046863560606405E-2</v>
      </c>
      <c r="N1570" s="33">
        <v>10.52</v>
      </c>
      <c r="O1570" s="36">
        <v>-4.8933145365367761</v>
      </c>
      <c r="P1570" s="33">
        <v>-7.4999999998908606E-2</v>
      </c>
      <c r="Q1570" s="33">
        <v>-4.4999999999618012E-2</v>
      </c>
      <c r="R1570" s="33">
        <v>-8.7464278421547109E-2</v>
      </c>
      <c r="S1570" s="99">
        <v>10.32</v>
      </c>
      <c r="T1570" s="36">
        <v>-7.5755160621479698</v>
      </c>
      <c r="U1570" s="33">
        <v>-0.10499999999956344</v>
      </c>
      <c r="V1570" s="33">
        <v>-8.9999999999918145E-2</v>
      </c>
      <c r="W1570" s="33">
        <v>-0.13829316685900858</v>
      </c>
      <c r="X1570" s="99">
        <v>10.54</v>
      </c>
      <c r="Y1570" s="510" t="s">
        <v>3350</v>
      </c>
    </row>
    <row r="1571" spans="1:25" x14ac:dyDescent="0.25">
      <c r="A1571" s="44" t="s">
        <v>23</v>
      </c>
      <c r="B1571" s="512" t="s">
        <v>1483</v>
      </c>
      <c r="C1571" s="154" t="s">
        <v>21</v>
      </c>
      <c r="D1571" s="512">
        <v>110</v>
      </c>
      <c r="E1571" s="154" t="s">
        <v>1484</v>
      </c>
      <c r="F1571" s="512">
        <v>110</v>
      </c>
      <c r="G1571" s="154" t="s">
        <v>223</v>
      </c>
      <c r="H1571" s="512">
        <v>2</v>
      </c>
      <c r="I1571" s="512" t="s">
        <v>1485</v>
      </c>
      <c r="J1571" s="38">
        <v>104.4705384084716</v>
      </c>
      <c r="K1571" s="38">
        <v>10.944000000000001</v>
      </c>
      <c r="L1571" s="38">
        <v>-17.783999999999999</v>
      </c>
      <c r="M1571" s="38">
        <v>20.881613730744085</v>
      </c>
      <c r="N1571" s="38">
        <v>115.404392</v>
      </c>
      <c r="O1571" s="103">
        <v>54.481983213993558</v>
      </c>
      <c r="P1571" s="38">
        <v>10.146000000000001</v>
      </c>
      <c r="Q1571" s="38">
        <v>-3.0779999999999998</v>
      </c>
      <c r="R1571" s="38">
        <v>10.602612885510817</v>
      </c>
      <c r="S1571" s="104">
        <v>112.36009799999999</v>
      </c>
      <c r="T1571" s="103">
        <v>50.528644064868843</v>
      </c>
      <c r="U1571" s="38">
        <v>4.6740000000000004</v>
      </c>
      <c r="V1571" s="38">
        <v>-8.8919999999999995</v>
      </c>
      <c r="W1571" s="38">
        <v>10.045593063627454</v>
      </c>
      <c r="X1571" s="104">
        <v>114.786298</v>
      </c>
      <c r="Y1571" s="513" t="s">
        <v>3350</v>
      </c>
    </row>
    <row r="1572" spans="1:25" x14ac:dyDescent="0.25">
      <c r="A1572" s="45" t="s">
        <v>23</v>
      </c>
      <c r="B1572" s="143" t="s">
        <v>1483</v>
      </c>
      <c r="C1572" s="150" t="s">
        <v>21</v>
      </c>
      <c r="D1572" s="143">
        <v>110</v>
      </c>
      <c r="E1572" s="150" t="s">
        <v>1486</v>
      </c>
      <c r="F1572" s="143">
        <v>110</v>
      </c>
      <c r="G1572" s="150" t="s">
        <v>223</v>
      </c>
      <c r="H1572" s="497">
        <v>1</v>
      </c>
      <c r="I1572" s="143" t="s">
        <v>1416</v>
      </c>
      <c r="J1572" s="27">
        <v>105.04523427287128</v>
      </c>
      <c r="K1572" s="27">
        <v>-10.052399999997347</v>
      </c>
      <c r="L1572" s="27">
        <v>18.43</v>
      </c>
      <c r="M1572" s="27">
        <v>20.993228569230286</v>
      </c>
      <c r="N1572" s="27">
        <v>115.386498</v>
      </c>
      <c r="O1572" s="94">
        <v>47.565375910848971</v>
      </c>
      <c r="P1572" s="27">
        <v>-8.5512899999983318</v>
      </c>
      <c r="Q1572" s="27">
        <v>3.5339999999999998</v>
      </c>
      <c r="R1572" s="27">
        <v>9.2527680541593309</v>
      </c>
      <c r="S1572" s="95">
        <v>112.313731</v>
      </c>
      <c r="T1572" s="94">
        <v>47.860743992745356</v>
      </c>
      <c r="U1572" s="27">
        <v>-3.0938999999894117</v>
      </c>
      <c r="V1572" s="27">
        <v>9.0060000000000002</v>
      </c>
      <c r="W1572" s="27">
        <v>9.5226179808881586</v>
      </c>
      <c r="X1572" s="95">
        <v>114.875927</v>
      </c>
      <c r="Y1572" s="504" t="s">
        <v>3350</v>
      </c>
    </row>
    <row r="1573" spans="1:25" x14ac:dyDescent="0.25">
      <c r="A1573" s="46" t="s">
        <v>23</v>
      </c>
      <c r="B1573" s="145" t="s">
        <v>1483</v>
      </c>
      <c r="C1573" s="149" t="s">
        <v>21</v>
      </c>
      <c r="D1573" s="145">
        <v>110</v>
      </c>
      <c r="E1573" s="149" t="s">
        <v>1263</v>
      </c>
      <c r="F1573" s="145">
        <v>110</v>
      </c>
      <c r="G1573" s="149" t="s">
        <v>31</v>
      </c>
      <c r="H1573" s="145" t="s">
        <v>1335</v>
      </c>
      <c r="I1573" s="145" t="s">
        <v>30</v>
      </c>
      <c r="J1573" s="31">
        <v>5.7735519999999996</v>
      </c>
      <c r="K1573" s="31">
        <v>0</v>
      </c>
      <c r="L1573" s="31">
        <v>0</v>
      </c>
      <c r="M1573" s="31">
        <v>0</v>
      </c>
      <c r="N1573" s="31">
        <v>0</v>
      </c>
      <c r="O1573" s="97">
        <v>10.121444</v>
      </c>
      <c r="P1573" s="31">
        <v>0</v>
      </c>
      <c r="Q1573" s="31">
        <v>0</v>
      </c>
      <c r="R1573" s="31">
        <v>0</v>
      </c>
      <c r="S1573" s="98">
        <v>0</v>
      </c>
      <c r="T1573" s="97">
        <v>8.9328679999999991</v>
      </c>
      <c r="U1573" s="31">
        <v>0</v>
      </c>
      <c r="V1573" s="31">
        <v>0</v>
      </c>
      <c r="W1573" s="31">
        <v>0</v>
      </c>
      <c r="X1573" s="98">
        <v>0</v>
      </c>
      <c r="Y1573" s="503" t="s">
        <v>1279</v>
      </c>
    </row>
    <row r="1574" spans="1:25" x14ac:dyDescent="0.25">
      <c r="A1574" s="46" t="s">
        <v>23</v>
      </c>
      <c r="B1574" s="145" t="s">
        <v>1483</v>
      </c>
      <c r="C1574" s="149" t="s">
        <v>21</v>
      </c>
      <c r="D1574" s="145">
        <v>110</v>
      </c>
      <c r="E1574" s="149" t="s">
        <v>1263</v>
      </c>
      <c r="F1574" s="145">
        <v>110</v>
      </c>
      <c r="G1574" s="149" t="s">
        <v>31</v>
      </c>
      <c r="H1574" s="145" t="s">
        <v>1264</v>
      </c>
      <c r="I1574" s="145" t="s">
        <v>30</v>
      </c>
      <c r="J1574" s="31">
        <v>5.5081228702384317</v>
      </c>
      <c r="K1574" s="31">
        <v>0.89160000000265427</v>
      </c>
      <c r="L1574" s="31">
        <v>0.64560000000710716</v>
      </c>
      <c r="M1574" s="31">
        <v>1.1007951308095025</v>
      </c>
      <c r="N1574" s="31">
        <v>115.386498</v>
      </c>
      <c r="O1574" s="97">
        <v>9.6900161310066331</v>
      </c>
      <c r="P1574" s="31">
        <v>1.594710000001669</v>
      </c>
      <c r="Q1574" s="31">
        <v>1.0049999999919237</v>
      </c>
      <c r="R1574" s="31">
        <v>1.8849734703939707</v>
      </c>
      <c r="S1574" s="98">
        <v>112.313731</v>
      </c>
      <c r="T1574" s="97">
        <v>9.2519591990543937</v>
      </c>
      <c r="U1574" s="31">
        <v>1.5801000000105887</v>
      </c>
      <c r="V1574" s="31">
        <v>0.94439999999212887</v>
      </c>
      <c r="W1574" s="31">
        <v>1.8408170387136782</v>
      </c>
      <c r="X1574" s="98">
        <v>114.875927</v>
      </c>
      <c r="Y1574" s="503" t="s">
        <v>1289</v>
      </c>
    </row>
    <row r="1575" spans="1:25" x14ac:dyDescent="0.25">
      <c r="A1575" s="42" t="s">
        <v>23</v>
      </c>
      <c r="B1575" s="144" t="s">
        <v>1483</v>
      </c>
      <c r="C1575" s="153" t="s">
        <v>21</v>
      </c>
      <c r="D1575" s="144">
        <v>110</v>
      </c>
      <c r="E1575" s="148" t="s">
        <v>1487</v>
      </c>
      <c r="F1575" s="144">
        <v>35</v>
      </c>
      <c r="G1575" s="148" t="s">
        <v>34</v>
      </c>
      <c r="H1575" s="488">
        <v>1</v>
      </c>
      <c r="I1575" s="144" t="s">
        <v>1291</v>
      </c>
      <c r="J1575" s="29">
        <v>9.8828700071914692</v>
      </c>
      <c r="K1575" s="29">
        <v>0.45360000000073342</v>
      </c>
      <c r="L1575" s="29">
        <v>0.42000000000916771</v>
      </c>
      <c r="M1575" s="29">
        <v>0.61818521497069645</v>
      </c>
      <c r="N1575" s="29">
        <v>36.115001999999997</v>
      </c>
      <c r="O1575" s="35">
        <v>14.207437142054804</v>
      </c>
      <c r="P1575" s="29">
        <v>0.72450000000435466</v>
      </c>
      <c r="Q1575" s="29">
        <v>0.52499999999236024</v>
      </c>
      <c r="R1575" s="29">
        <v>0.89472076649549614</v>
      </c>
      <c r="S1575" s="96">
        <v>36.360000999999997</v>
      </c>
      <c r="T1575" s="35">
        <v>15.40499612677541</v>
      </c>
      <c r="U1575" s="29">
        <v>0.8001000000044769</v>
      </c>
      <c r="V1575" s="29">
        <v>0.55439999999452994</v>
      </c>
      <c r="W1575" s="29">
        <v>0.97340606634697868</v>
      </c>
      <c r="X1575" s="96">
        <v>36.482498</v>
      </c>
      <c r="Y1575" s="502" t="s">
        <v>3350</v>
      </c>
    </row>
    <row r="1576" spans="1:25" x14ac:dyDescent="0.25">
      <c r="A1576" s="42" t="s">
        <v>23</v>
      </c>
      <c r="B1576" s="144" t="s">
        <v>1483</v>
      </c>
      <c r="C1576" s="153" t="s">
        <v>21</v>
      </c>
      <c r="D1576" s="144">
        <v>110</v>
      </c>
      <c r="E1576" s="148" t="s">
        <v>1488</v>
      </c>
      <c r="F1576" s="144">
        <v>10</v>
      </c>
      <c r="G1576" s="148" t="s">
        <v>37</v>
      </c>
      <c r="H1576" s="488">
        <v>1</v>
      </c>
      <c r="I1576" s="144" t="s">
        <v>1293</v>
      </c>
      <c r="J1576" s="29">
        <v>27.417894955710885</v>
      </c>
      <c r="K1576" s="29">
        <v>0.43800000000192085</v>
      </c>
      <c r="L1576" s="29">
        <v>0.22559999999793945</v>
      </c>
      <c r="M1576" s="29">
        <v>0.49268586340664672</v>
      </c>
      <c r="N1576" s="29">
        <v>10.375</v>
      </c>
      <c r="O1576" s="35">
        <v>54.90864814245424</v>
      </c>
      <c r="P1576" s="29">
        <v>0.8702099999973143</v>
      </c>
      <c r="Q1576" s="29">
        <v>0.47999999999956344</v>
      </c>
      <c r="R1576" s="29">
        <v>0.99381358618953619</v>
      </c>
      <c r="S1576" s="96">
        <v>10.45</v>
      </c>
      <c r="T1576" s="35">
        <v>48.009783517126166</v>
      </c>
      <c r="U1576" s="29">
        <v>0.7800000000061118</v>
      </c>
      <c r="V1576" s="29">
        <v>0.38999999999759893</v>
      </c>
      <c r="W1576" s="29">
        <v>0.87206651122931078</v>
      </c>
      <c r="X1576" s="96">
        <v>10.487500000000001</v>
      </c>
      <c r="Y1576" s="502" t="s">
        <v>3350</v>
      </c>
    </row>
    <row r="1577" spans="1:25" x14ac:dyDescent="0.25">
      <c r="A1577" s="46" t="s">
        <v>23</v>
      </c>
      <c r="B1577" s="145" t="s">
        <v>1483</v>
      </c>
      <c r="C1577" s="149" t="s">
        <v>21</v>
      </c>
      <c r="D1577" s="145">
        <v>110</v>
      </c>
      <c r="E1577" s="149" t="s">
        <v>1294</v>
      </c>
      <c r="F1577" s="145">
        <v>110</v>
      </c>
      <c r="G1577" s="149" t="s">
        <v>31</v>
      </c>
      <c r="H1577" s="145" t="s">
        <v>1335</v>
      </c>
      <c r="I1577" s="145" t="s">
        <v>61</v>
      </c>
      <c r="J1577" s="31">
        <v>0</v>
      </c>
      <c r="K1577" s="31">
        <v>0</v>
      </c>
      <c r="L1577" s="31">
        <v>0</v>
      </c>
      <c r="M1577" s="31">
        <v>0</v>
      </c>
      <c r="N1577" s="31">
        <v>0</v>
      </c>
      <c r="O1577" s="97">
        <v>0</v>
      </c>
      <c r="P1577" s="31">
        <v>0</v>
      </c>
      <c r="Q1577" s="31">
        <v>0</v>
      </c>
      <c r="R1577" s="31">
        <v>0</v>
      </c>
      <c r="S1577" s="98">
        <v>0</v>
      </c>
      <c r="T1577" s="97">
        <v>0</v>
      </c>
      <c r="U1577" s="31">
        <v>0</v>
      </c>
      <c r="V1577" s="31">
        <v>0</v>
      </c>
      <c r="W1577" s="31">
        <v>0</v>
      </c>
      <c r="X1577" s="98">
        <v>0</v>
      </c>
      <c r="Y1577" s="503" t="s">
        <v>1279</v>
      </c>
    </row>
    <row r="1578" spans="1:25" x14ac:dyDescent="0.25">
      <c r="A1578" s="46" t="s">
        <v>23</v>
      </c>
      <c r="B1578" s="145" t="s">
        <v>1483</v>
      </c>
      <c r="C1578" s="149" t="s">
        <v>21</v>
      </c>
      <c r="D1578" s="145">
        <v>110</v>
      </c>
      <c r="E1578" s="149" t="s">
        <v>1294</v>
      </c>
      <c r="F1578" s="145">
        <v>110</v>
      </c>
      <c r="G1578" s="149" t="s">
        <v>31</v>
      </c>
      <c r="H1578" s="145" t="s">
        <v>1264</v>
      </c>
      <c r="I1578" s="145" t="s">
        <v>61</v>
      </c>
      <c r="J1578" s="31">
        <v>0</v>
      </c>
      <c r="K1578" s="31">
        <v>0</v>
      </c>
      <c r="L1578" s="31">
        <v>0</v>
      </c>
      <c r="M1578" s="31">
        <v>0</v>
      </c>
      <c r="N1578" s="31">
        <v>115.404392</v>
      </c>
      <c r="O1578" s="97">
        <v>0</v>
      </c>
      <c r="P1578" s="31">
        <v>0</v>
      </c>
      <c r="Q1578" s="31">
        <v>0</v>
      </c>
      <c r="R1578" s="31">
        <v>0</v>
      </c>
      <c r="S1578" s="98">
        <v>112.36009799999999</v>
      </c>
      <c r="T1578" s="97">
        <v>0</v>
      </c>
      <c r="U1578" s="31">
        <v>0</v>
      </c>
      <c r="V1578" s="31">
        <v>0</v>
      </c>
      <c r="W1578" s="31">
        <v>0</v>
      </c>
      <c r="X1578" s="98">
        <v>114.786298</v>
      </c>
      <c r="Y1578" s="503" t="s">
        <v>1289</v>
      </c>
    </row>
    <row r="1579" spans="1:25" x14ac:dyDescent="0.25">
      <c r="A1579" s="42" t="s">
        <v>23</v>
      </c>
      <c r="B1579" s="144" t="s">
        <v>1483</v>
      </c>
      <c r="C1579" s="153" t="s">
        <v>21</v>
      </c>
      <c r="D1579" s="144">
        <v>110</v>
      </c>
      <c r="E1579" s="148" t="s">
        <v>306</v>
      </c>
      <c r="F1579" s="144">
        <v>35</v>
      </c>
      <c r="G1579" s="148" t="s">
        <v>34</v>
      </c>
      <c r="H1579" s="144">
        <v>2</v>
      </c>
      <c r="I1579" s="144" t="s">
        <v>1295</v>
      </c>
      <c r="J1579" s="29">
        <v>0</v>
      </c>
      <c r="K1579" s="29">
        <v>0</v>
      </c>
      <c r="L1579" s="29">
        <v>0</v>
      </c>
      <c r="M1579" s="29">
        <v>0</v>
      </c>
      <c r="N1579" s="29">
        <v>36.1325</v>
      </c>
      <c r="O1579" s="35">
        <v>0</v>
      </c>
      <c r="P1579" s="29">
        <v>0</v>
      </c>
      <c r="Q1579" s="29">
        <v>0</v>
      </c>
      <c r="R1579" s="29">
        <v>0</v>
      </c>
      <c r="S1579" s="96">
        <v>36.377499</v>
      </c>
      <c r="T1579" s="35">
        <v>0</v>
      </c>
      <c r="U1579" s="29">
        <v>0</v>
      </c>
      <c r="V1579" s="29">
        <v>0</v>
      </c>
      <c r="W1579" s="29">
        <v>0</v>
      </c>
      <c r="X1579" s="96">
        <v>36.5</v>
      </c>
      <c r="Y1579" s="502" t="s">
        <v>1467</v>
      </c>
    </row>
    <row r="1580" spans="1:25" x14ac:dyDescent="0.25">
      <c r="A1580" s="42" t="s">
        <v>23</v>
      </c>
      <c r="B1580" s="144" t="s">
        <v>1483</v>
      </c>
      <c r="C1580" s="153" t="s">
        <v>21</v>
      </c>
      <c r="D1580" s="144">
        <v>110</v>
      </c>
      <c r="E1580" s="148" t="s">
        <v>1489</v>
      </c>
      <c r="F1580" s="144">
        <v>10</v>
      </c>
      <c r="G1580" s="148" t="s">
        <v>37</v>
      </c>
      <c r="H1580" s="144">
        <v>2</v>
      </c>
      <c r="I1580" s="144" t="s">
        <v>1299</v>
      </c>
      <c r="J1580" s="29">
        <v>0</v>
      </c>
      <c r="K1580" s="29">
        <v>0</v>
      </c>
      <c r="L1580" s="29">
        <v>0</v>
      </c>
      <c r="M1580" s="29">
        <v>0</v>
      </c>
      <c r="N1580" s="29">
        <v>10.355</v>
      </c>
      <c r="O1580" s="35">
        <v>0</v>
      </c>
      <c r="P1580" s="29">
        <v>0</v>
      </c>
      <c r="Q1580" s="29">
        <v>0</v>
      </c>
      <c r="R1580" s="29">
        <v>0</v>
      </c>
      <c r="S1580" s="96">
        <v>10.42</v>
      </c>
      <c r="T1580" s="35">
        <v>0</v>
      </c>
      <c r="U1580" s="29">
        <v>0</v>
      </c>
      <c r="V1580" s="29">
        <v>0</v>
      </c>
      <c r="W1580" s="29">
        <v>0</v>
      </c>
      <c r="X1580" s="96">
        <v>10.465</v>
      </c>
      <c r="Y1580" s="502" t="s">
        <v>1467</v>
      </c>
    </row>
    <row r="1581" spans="1:25" x14ac:dyDescent="0.25">
      <c r="A1581" s="42" t="s">
        <v>23</v>
      </c>
      <c r="B1581" s="144" t="s">
        <v>1483</v>
      </c>
      <c r="C1581" s="153" t="s">
        <v>21</v>
      </c>
      <c r="D1581" s="144">
        <v>110</v>
      </c>
      <c r="E1581" s="148" t="s">
        <v>1490</v>
      </c>
      <c r="F1581" s="144">
        <v>10</v>
      </c>
      <c r="G1581" s="148" t="s">
        <v>3350</v>
      </c>
      <c r="H1581" s="488">
        <v>1</v>
      </c>
      <c r="I1581" s="144" t="s">
        <v>1271</v>
      </c>
      <c r="J1581" s="29">
        <v>-7.4662110046147587</v>
      </c>
      <c r="K1581" s="29">
        <v>-0.11999999999716238</v>
      </c>
      <c r="L1581" s="29">
        <v>-5.999999999994543E-2</v>
      </c>
      <c r="M1581" s="29">
        <v>-0.13416407864742491</v>
      </c>
      <c r="N1581" s="29">
        <v>10.375</v>
      </c>
      <c r="O1581" s="35">
        <v>-14.825251516609983</v>
      </c>
      <c r="P1581" s="29">
        <v>-0.23999999999978172</v>
      </c>
      <c r="Q1581" s="29">
        <v>-0.11999999999989086</v>
      </c>
      <c r="R1581" s="29">
        <v>-0.2683281572997307</v>
      </c>
      <c r="S1581" s="96">
        <v>10.45</v>
      </c>
      <c r="T1581" s="35">
        <v>-14.77224108210482</v>
      </c>
      <c r="U1581" s="29">
        <v>-0.23999999999978172</v>
      </c>
      <c r="V1581" s="29">
        <v>-0.11999999999989086</v>
      </c>
      <c r="W1581" s="29">
        <v>-0.2683281572997307</v>
      </c>
      <c r="X1581" s="96">
        <v>10.487500000000001</v>
      </c>
      <c r="Y1581" s="502" t="s">
        <v>3350</v>
      </c>
    </row>
    <row r="1582" spans="1:25" x14ac:dyDescent="0.25">
      <c r="A1582" s="42" t="s">
        <v>23</v>
      </c>
      <c r="B1582" s="144" t="s">
        <v>1483</v>
      </c>
      <c r="C1582" s="153" t="s">
        <v>21</v>
      </c>
      <c r="D1582" s="144">
        <v>110</v>
      </c>
      <c r="E1582" s="148" t="s">
        <v>1491</v>
      </c>
      <c r="F1582" s="144">
        <v>10</v>
      </c>
      <c r="G1582" s="148" t="s">
        <v>3350</v>
      </c>
      <c r="H1582" s="488">
        <v>1</v>
      </c>
      <c r="I1582" s="144" t="s">
        <v>1271</v>
      </c>
      <c r="J1582" s="29">
        <v>-3.0097258760951475</v>
      </c>
      <c r="K1582" s="29">
        <v>-4.499999999825377E-2</v>
      </c>
      <c r="L1582" s="29">
        <v>-2.9999999999972715E-2</v>
      </c>
      <c r="M1582" s="29">
        <v>-5.4083269130491753E-2</v>
      </c>
      <c r="N1582" s="29">
        <v>10.375</v>
      </c>
      <c r="O1582" s="35">
        <v>-7.4126257583049915</v>
      </c>
      <c r="P1582" s="29">
        <v>-0.11999999999989086</v>
      </c>
      <c r="Q1582" s="29">
        <v>-5.999999999994543E-2</v>
      </c>
      <c r="R1582" s="29">
        <v>-0.13416407864986535</v>
      </c>
      <c r="S1582" s="96">
        <v>10.45</v>
      </c>
      <c r="T1582" s="35">
        <v>-7.38612054105241</v>
      </c>
      <c r="U1582" s="29">
        <v>-0.11999999999989086</v>
      </c>
      <c r="V1582" s="29">
        <v>-5.999999999994543E-2</v>
      </c>
      <c r="W1582" s="29">
        <v>-0.13416407864986535</v>
      </c>
      <c r="X1582" s="96">
        <v>10.487500000000001</v>
      </c>
      <c r="Y1582" s="502" t="s">
        <v>3350</v>
      </c>
    </row>
    <row r="1583" spans="1:25" x14ac:dyDescent="0.25">
      <c r="A1583" s="42" t="s">
        <v>23</v>
      </c>
      <c r="B1583" s="144" t="s">
        <v>1483</v>
      </c>
      <c r="C1583" s="153" t="s">
        <v>21</v>
      </c>
      <c r="D1583" s="144">
        <v>110</v>
      </c>
      <c r="E1583" s="148" t="s">
        <v>1492</v>
      </c>
      <c r="F1583" s="144">
        <v>10</v>
      </c>
      <c r="G1583" s="148" t="s">
        <v>59</v>
      </c>
      <c r="H1583" s="488">
        <v>1</v>
      </c>
      <c r="I1583" s="144" t="s">
        <v>274</v>
      </c>
      <c r="J1583" s="29">
        <v>-9.9162975520358257E-2</v>
      </c>
      <c r="K1583" s="29">
        <v>-1.2600000000162481E-3</v>
      </c>
      <c r="L1583" s="29">
        <v>-1.2600000000162481E-3</v>
      </c>
      <c r="M1583" s="29">
        <v>-1.781909088613078E-3</v>
      </c>
      <c r="N1583" s="29">
        <v>10.375</v>
      </c>
      <c r="O1583" s="35">
        <v>-9.8451279543787518E-2</v>
      </c>
      <c r="P1583" s="29">
        <v>-1.2600000002720435E-3</v>
      </c>
      <c r="Q1583" s="29">
        <v>-1.2600000002720435E-3</v>
      </c>
      <c r="R1583" s="29">
        <v>-1.7819090889748274E-3</v>
      </c>
      <c r="S1583" s="96">
        <v>10.45</v>
      </c>
      <c r="T1583" s="35">
        <v>-9.8099248723614474E-2</v>
      </c>
      <c r="U1583" s="29">
        <v>-1.2599999999736156E-3</v>
      </c>
      <c r="V1583" s="29">
        <v>-1.2599999999736156E-3</v>
      </c>
      <c r="W1583" s="29">
        <v>-1.7819090885527866E-3</v>
      </c>
      <c r="X1583" s="96">
        <v>10.487500000000001</v>
      </c>
      <c r="Y1583" s="502" t="s">
        <v>3350</v>
      </c>
    </row>
    <row r="1584" spans="1:25" x14ac:dyDescent="0.25">
      <c r="A1584" s="42" t="s">
        <v>23</v>
      </c>
      <c r="B1584" s="144" t="s">
        <v>1483</v>
      </c>
      <c r="C1584" s="153" t="s">
        <v>21</v>
      </c>
      <c r="D1584" s="144">
        <v>110</v>
      </c>
      <c r="E1584" s="148" t="s">
        <v>1493</v>
      </c>
      <c r="F1584" s="144">
        <v>10</v>
      </c>
      <c r="G1584" s="148" t="s">
        <v>3350</v>
      </c>
      <c r="H1584" s="488">
        <v>1</v>
      </c>
      <c r="I1584" s="144" t="s">
        <v>1271</v>
      </c>
      <c r="J1584" s="29">
        <v>-2.009576150312876</v>
      </c>
      <c r="K1584" s="29">
        <v>-3.0000000000654836E-2</v>
      </c>
      <c r="L1584" s="29">
        <v>-2.0100000000070395E-2</v>
      </c>
      <c r="M1584" s="29">
        <v>-3.6111078633047224E-2</v>
      </c>
      <c r="N1584" s="29">
        <v>10.375</v>
      </c>
      <c r="O1584" s="35">
        <v>-3.7063128791524957</v>
      </c>
      <c r="P1584" s="29">
        <v>-5.999999999994543E-2</v>
      </c>
      <c r="Q1584" s="29">
        <v>-2.9999999999972715E-2</v>
      </c>
      <c r="R1584" s="29">
        <v>-6.7082039324932674E-2</v>
      </c>
      <c r="S1584" s="96">
        <v>10.45</v>
      </c>
      <c r="T1584" s="35">
        <v>-3.8268730076932349</v>
      </c>
      <c r="U1584" s="29">
        <v>-5.999999999994543E-2</v>
      </c>
      <c r="V1584" s="29">
        <v>-3.5100000000056752E-2</v>
      </c>
      <c r="W1584" s="29">
        <v>-6.9512660717292618E-2</v>
      </c>
      <c r="X1584" s="96">
        <v>10.487500000000001</v>
      </c>
      <c r="Y1584" s="502" t="s">
        <v>3350</v>
      </c>
    </row>
    <row r="1585" spans="1:25" x14ac:dyDescent="0.25">
      <c r="A1585" s="42" t="s">
        <v>23</v>
      </c>
      <c r="B1585" s="144" t="s">
        <v>1483</v>
      </c>
      <c r="C1585" s="153" t="s">
        <v>21</v>
      </c>
      <c r="D1585" s="144">
        <v>110</v>
      </c>
      <c r="E1585" s="148" t="s">
        <v>1494</v>
      </c>
      <c r="F1585" s="144">
        <v>10</v>
      </c>
      <c r="G1585" s="148" t="s">
        <v>3350</v>
      </c>
      <c r="H1585" s="488">
        <v>1</v>
      </c>
      <c r="I1585" s="144" t="s">
        <v>1271</v>
      </c>
      <c r="J1585" s="29">
        <v>-1.2154110947997661</v>
      </c>
      <c r="K1585" s="29">
        <v>-2.1000000000185537E-2</v>
      </c>
      <c r="L1585" s="29">
        <v>-5.999999999943384E-3</v>
      </c>
      <c r="M1585" s="29">
        <v>-2.1840329668004397E-2</v>
      </c>
      <c r="N1585" s="29">
        <v>10.375</v>
      </c>
      <c r="O1585" s="35">
        <v>-2.0966071760307652</v>
      </c>
      <c r="P1585" s="29">
        <v>-3.5999999999830834E-2</v>
      </c>
      <c r="Q1585" s="29">
        <v>-1.1999999999972033E-2</v>
      </c>
      <c r="R1585" s="29">
        <v>-3.7947331921851228E-2</v>
      </c>
      <c r="S1585" s="96">
        <v>10.45</v>
      </c>
      <c r="T1585" s="35">
        <v>-3.3685892511093902</v>
      </c>
      <c r="U1585" s="29">
        <v>-6.0000000000286491E-2</v>
      </c>
      <c r="V1585" s="29">
        <v>-1.1999999999972033E-2</v>
      </c>
      <c r="W1585" s="29">
        <v>-6.1188234163388859E-2</v>
      </c>
      <c r="X1585" s="96">
        <v>10.487500000000001</v>
      </c>
      <c r="Y1585" s="502" t="s">
        <v>3350</v>
      </c>
    </row>
    <row r="1586" spans="1:25" x14ac:dyDescent="0.25">
      <c r="A1586" s="42" t="s">
        <v>23</v>
      </c>
      <c r="B1586" s="144" t="s">
        <v>1483</v>
      </c>
      <c r="C1586" s="153" t="s">
        <v>21</v>
      </c>
      <c r="D1586" s="144">
        <v>110</v>
      </c>
      <c r="E1586" s="148" t="s">
        <v>1495</v>
      </c>
      <c r="F1586" s="144">
        <v>10</v>
      </c>
      <c r="G1586" s="148" t="s">
        <v>3350</v>
      </c>
      <c r="H1586" s="488">
        <v>1</v>
      </c>
      <c r="I1586" s="144" t="s">
        <v>1271</v>
      </c>
      <c r="J1586" s="29">
        <v>-1.866552751230083</v>
      </c>
      <c r="K1586" s="29">
        <v>-3.0000000000654836E-2</v>
      </c>
      <c r="L1586" s="29">
        <v>-1.5000000000327418E-2</v>
      </c>
      <c r="M1586" s="29">
        <v>-3.3541019663228977E-2</v>
      </c>
      <c r="N1586" s="29">
        <v>10.375</v>
      </c>
      <c r="O1586" s="35">
        <v>-5.9762499454818254</v>
      </c>
      <c r="P1586" s="29">
        <v>-8.9999999999236024E-2</v>
      </c>
      <c r="Q1586" s="29">
        <v>-5.999999999994543E-2</v>
      </c>
      <c r="R1586" s="29">
        <v>-0.10816653826325374</v>
      </c>
      <c r="S1586" s="96">
        <v>10.45</v>
      </c>
      <c r="T1586" s="35">
        <v>-2.9774403781452126</v>
      </c>
      <c r="U1586" s="29">
        <v>-4.5000000000982254E-2</v>
      </c>
      <c r="V1586" s="29">
        <v>-2.9999999999972715E-2</v>
      </c>
      <c r="W1586" s="29">
        <v>-5.4083269132761992E-2</v>
      </c>
      <c r="X1586" s="96">
        <v>10.487500000000001</v>
      </c>
      <c r="Y1586" s="502" t="s">
        <v>3350</v>
      </c>
    </row>
    <row r="1587" spans="1:25" x14ac:dyDescent="0.25">
      <c r="A1587" s="42" t="s">
        <v>23</v>
      </c>
      <c r="B1587" s="144" t="s">
        <v>1483</v>
      </c>
      <c r="C1587" s="153" t="s">
        <v>21</v>
      </c>
      <c r="D1587" s="144">
        <v>110</v>
      </c>
      <c r="E1587" s="148" t="s">
        <v>1496</v>
      </c>
      <c r="F1587" s="144">
        <v>10</v>
      </c>
      <c r="G1587" s="148" t="s">
        <v>3350</v>
      </c>
      <c r="H1587" s="488">
        <v>1</v>
      </c>
      <c r="I1587" s="144" t="s">
        <v>1271</v>
      </c>
      <c r="J1587" s="29">
        <v>0</v>
      </c>
      <c r="K1587" s="29">
        <v>0</v>
      </c>
      <c r="L1587" s="29">
        <v>0</v>
      </c>
      <c r="M1587" s="29">
        <v>0</v>
      </c>
      <c r="N1587" s="29">
        <v>10.375</v>
      </c>
      <c r="O1587" s="35">
        <v>0</v>
      </c>
      <c r="P1587" s="29">
        <v>0</v>
      </c>
      <c r="Q1587" s="29">
        <v>0</v>
      </c>
      <c r="R1587" s="29">
        <v>0</v>
      </c>
      <c r="S1587" s="96">
        <v>10.45</v>
      </c>
      <c r="T1587" s="35">
        <v>0</v>
      </c>
      <c r="U1587" s="29">
        <v>0</v>
      </c>
      <c r="V1587" s="29">
        <v>0</v>
      </c>
      <c r="W1587" s="29">
        <v>0</v>
      </c>
      <c r="X1587" s="96">
        <v>10.487500000000001</v>
      </c>
      <c r="Y1587" s="502" t="s">
        <v>1273</v>
      </c>
    </row>
    <row r="1588" spans="1:25" x14ac:dyDescent="0.25">
      <c r="A1588" s="42" t="s">
        <v>23</v>
      </c>
      <c r="B1588" s="144" t="s">
        <v>1483</v>
      </c>
      <c r="C1588" s="153" t="s">
        <v>21</v>
      </c>
      <c r="D1588" s="144">
        <v>110</v>
      </c>
      <c r="E1588" s="148" t="s">
        <v>1497</v>
      </c>
      <c r="F1588" s="144">
        <v>10</v>
      </c>
      <c r="G1588" s="148" t="s">
        <v>3350</v>
      </c>
      <c r="H1588" s="144">
        <v>2</v>
      </c>
      <c r="I1588" s="144" t="s">
        <v>1271</v>
      </c>
      <c r="J1588" s="29">
        <v>-2.1421268649119267</v>
      </c>
      <c r="K1588" s="29">
        <v>-2.9999999999972715E-2</v>
      </c>
      <c r="L1588" s="29">
        <v>-2.3999999999773536E-2</v>
      </c>
      <c r="M1588" s="29">
        <v>-3.8418745424434311E-2</v>
      </c>
      <c r="N1588" s="29">
        <v>10.355</v>
      </c>
      <c r="O1588" s="35">
        <v>-2.1287642694117199</v>
      </c>
      <c r="P1588" s="29">
        <v>-2.9999999999972715E-2</v>
      </c>
      <c r="Q1588" s="29">
        <v>-2.400000000284308E-2</v>
      </c>
      <c r="R1588" s="29">
        <v>-3.8418745426351847E-2</v>
      </c>
      <c r="S1588" s="96">
        <v>10.42</v>
      </c>
      <c r="T1588" s="35">
        <v>-1.8505002191659616</v>
      </c>
      <c r="U1588" s="29">
        <v>-2.9999999999972715E-2</v>
      </c>
      <c r="V1588" s="29">
        <v>-1.4999999999986358E-2</v>
      </c>
      <c r="W1588" s="29">
        <v>-3.3541019662466337E-2</v>
      </c>
      <c r="X1588" s="96">
        <v>10.465</v>
      </c>
      <c r="Y1588" s="502" t="s">
        <v>3350</v>
      </c>
    </row>
    <row r="1589" spans="1:25" x14ac:dyDescent="0.25">
      <c r="A1589" s="42" t="s">
        <v>23</v>
      </c>
      <c r="B1589" s="144" t="s">
        <v>1483</v>
      </c>
      <c r="C1589" s="153" t="s">
        <v>21</v>
      </c>
      <c r="D1589" s="144">
        <v>110</v>
      </c>
      <c r="E1589" s="148" t="s">
        <v>1498</v>
      </c>
      <c r="F1589" s="144">
        <v>10</v>
      </c>
      <c r="G1589" s="148" t="s">
        <v>3350</v>
      </c>
      <c r="H1589" s="144">
        <v>2</v>
      </c>
      <c r="I1589" s="144" t="s">
        <v>1271</v>
      </c>
      <c r="J1589" s="29">
        <v>-0.15780409435399792</v>
      </c>
      <c r="K1589" s="29">
        <v>-2.4000000000796717E-3</v>
      </c>
      <c r="L1589" s="29">
        <v>-1.4999999999645297E-3</v>
      </c>
      <c r="M1589" s="29">
        <v>-2.8301943396657433E-3</v>
      </c>
      <c r="N1589" s="29">
        <v>10.355</v>
      </c>
      <c r="O1589" s="35">
        <v>-0.21287642693556436</v>
      </c>
      <c r="P1589" s="29">
        <v>-3.0000000000995897E-3</v>
      </c>
      <c r="Q1589" s="29">
        <v>-2.3999999999944066E-3</v>
      </c>
      <c r="R1589" s="29">
        <v>-3.8418745425339816E-3</v>
      </c>
      <c r="S1589" s="96">
        <v>10.42</v>
      </c>
      <c r="T1589" s="35">
        <v>-0.15527450193223583</v>
      </c>
      <c r="U1589" s="29">
        <v>-2.3999999999091415E-3</v>
      </c>
      <c r="V1589" s="29">
        <v>-1.4700000000402724E-3</v>
      </c>
      <c r="W1589" s="29">
        <v>-2.8144093518325084E-3</v>
      </c>
      <c r="X1589" s="96">
        <v>10.465</v>
      </c>
      <c r="Y1589" s="502" t="s">
        <v>3350</v>
      </c>
    </row>
    <row r="1590" spans="1:25" x14ac:dyDescent="0.25">
      <c r="A1590" s="42" t="s">
        <v>23</v>
      </c>
      <c r="B1590" s="144" t="s">
        <v>1483</v>
      </c>
      <c r="C1590" s="153" t="s">
        <v>21</v>
      </c>
      <c r="D1590" s="144">
        <v>110</v>
      </c>
      <c r="E1590" s="148" t="s">
        <v>1499</v>
      </c>
      <c r="F1590" s="144">
        <v>10</v>
      </c>
      <c r="G1590" s="148" t="s">
        <v>3350</v>
      </c>
      <c r="H1590" s="144">
        <v>2</v>
      </c>
      <c r="I1590" s="144" t="s">
        <v>1271</v>
      </c>
      <c r="J1590" s="29">
        <v>-0.70251056091503683</v>
      </c>
      <c r="K1590" s="29">
        <v>-1.2000000000057298E-2</v>
      </c>
      <c r="L1590" s="29">
        <v>-3.8400000000251566E-3</v>
      </c>
      <c r="M1590" s="29">
        <v>-1.2599428558532659E-2</v>
      </c>
      <c r="N1590" s="29">
        <v>10.355</v>
      </c>
      <c r="O1590" s="35">
        <v>-0.85794553039778221</v>
      </c>
      <c r="P1590" s="29">
        <v>-1.4999999999986358E-2</v>
      </c>
      <c r="Q1590" s="29">
        <v>-3.8399999999825241E-3</v>
      </c>
      <c r="R1590" s="29">
        <v>-1.5483720483122153E-2</v>
      </c>
      <c r="S1590" s="96">
        <v>10.42</v>
      </c>
      <c r="T1590" s="35">
        <v>-0.85425632362646897</v>
      </c>
      <c r="U1590" s="29">
        <v>-1.4999999999986358E-2</v>
      </c>
      <c r="V1590" s="29">
        <v>-3.8400000000251566E-3</v>
      </c>
      <c r="W1590" s="29">
        <v>-1.5483720483132726E-2</v>
      </c>
      <c r="X1590" s="96">
        <v>10.465</v>
      </c>
      <c r="Y1590" s="502" t="s">
        <v>3350</v>
      </c>
    </row>
    <row r="1591" spans="1:25" x14ac:dyDescent="0.25">
      <c r="A1591" s="42" t="s">
        <v>23</v>
      </c>
      <c r="B1591" s="144" t="s">
        <v>1483</v>
      </c>
      <c r="C1591" s="153" t="s">
        <v>21</v>
      </c>
      <c r="D1591" s="144">
        <v>110</v>
      </c>
      <c r="E1591" s="148" t="s">
        <v>1500</v>
      </c>
      <c r="F1591" s="144">
        <v>10</v>
      </c>
      <c r="G1591" s="148" t="s">
        <v>3350</v>
      </c>
      <c r="H1591" s="144">
        <v>2</v>
      </c>
      <c r="I1591" s="144" t="s">
        <v>1271</v>
      </c>
      <c r="J1591" s="29">
        <v>-5.289605260719032</v>
      </c>
      <c r="K1591" s="29">
        <v>-9.0000000001964509E-2</v>
      </c>
      <c r="L1591" s="29">
        <v>-2.9999999997926352E-2</v>
      </c>
      <c r="M1591" s="29">
        <v>-9.4868329806259338E-2</v>
      </c>
      <c r="N1591" s="29">
        <v>10.355</v>
      </c>
      <c r="O1591" s="35">
        <v>-11.150950936983508</v>
      </c>
      <c r="P1591" s="29">
        <v>-0.18000000000392902</v>
      </c>
      <c r="Q1591" s="29">
        <v>-8.9999999999236024E-2</v>
      </c>
      <c r="R1591" s="29">
        <v>-0.20124611797815364</v>
      </c>
      <c r="S1591" s="96">
        <v>10.42</v>
      </c>
      <c r="T1591" s="35">
        <v>-8.9131893630677848</v>
      </c>
      <c r="U1591" s="29">
        <v>-0.15000000000327418</v>
      </c>
      <c r="V1591" s="29">
        <v>-6.0000000001309672E-2</v>
      </c>
      <c r="W1591" s="29">
        <v>-0.16155494421756153</v>
      </c>
      <c r="X1591" s="96">
        <v>10.465</v>
      </c>
      <c r="Y1591" s="502" t="s">
        <v>3350</v>
      </c>
    </row>
    <row r="1592" spans="1:25" x14ac:dyDescent="0.25">
      <c r="A1592" s="42" t="s">
        <v>23</v>
      </c>
      <c r="B1592" s="144" t="s">
        <v>1483</v>
      </c>
      <c r="C1592" s="153" t="s">
        <v>21</v>
      </c>
      <c r="D1592" s="144">
        <v>110</v>
      </c>
      <c r="E1592" s="148" t="s">
        <v>1501</v>
      </c>
      <c r="F1592" s="144">
        <v>10</v>
      </c>
      <c r="G1592" s="148" t="s">
        <v>3350</v>
      </c>
      <c r="H1592" s="144">
        <v>2</v>
      </c>
      <c r="I1592" s="144" t="s">
        <v>1271</v>
      </c>
      <c r="J1592" s="29">
        <v>-3.0155389633165171</v>
      </c>
      <c r="K1592" s="29">
        <v>-4.4999999999618012E-2</v>
      </c>
      <c r="L1592" s="29">
        <v>-2.9999999999972715E-2</v>
      </c>
      <c r="M1592" s="29">
        <v>-5.4083269131626872E-2</v>
      </c>
      <c r="N1592" s="29">
        <v>10.355</v>
      </c>
      <c r="O1592" s="35">
        <v>-6.4914328645919275</v>
      </c>
      <c r="P1592" s="29">
        <v>-8.9999999999236024E-2</v>
      </c>
      <c r="Q1592" s="29">
        <v>-7.4999999999590727E-2</v>
      </c>
      <c r="R1592" s="29">
        <v>-0.11715374513775091</v>
      </c>
      <c r="S1592" s="96">
        <v>10.42</v>
      </c>
      <c r="T1592" s="35">
        <v>-4.1378442824446395</v>
      </c>
      <c r="U1592" s="29">
        <v>-5.999999999994543E-2</v>
      </c>
      <c r="V1592" s="29">
        <v>-4.5000000000300133E-2</v>
      </c>
      <c r="W1592" s="29">
        <v>-7.500000000013643E-2</v>
      </c>
      <c r="X1592" s="96">
        <v>10.465</v>
      </c>
      <c r="Y1592" s="502" t="s">
        <v>3350</v>
      </c>
    </row>
    <row r="1593" spans="1:25" ht="15.75" thickBot="1" x14ac:dyDescent="0.3">
      <c r="A1593" s="43" t="s">
        <v>23</v>
      </c>
      <c r="B1593" s="146" t="s">
        <v>1483</v>
      </c>
      <c r="C1593" s="511" t="s">
        <v>21</v>
      </c>
      <c r="D1593" s="146">
        <v>110</v>
      </c>
      <c r="E1593" s="152" t="s">
        <v>1502</v>
      </c>
      <c r="F1593" s="146">
        <v>10</v>
      </c>
      <c r="G1593" s="152" t="s">
        <v>59</v>
      </c>
      <c r="H1593" s="146">
        <v>2</v>
      </c>
      <c r="I1593" s="146" t="s">
        <v>622</v>
      </c>
      <c r="J1593" s="33">
        <v>-0.4336992481324638</v>
      </c>
      <c r="K1593" s="33">
        <v>-4.9499999997806299E-3</v>
      </c>
      <c r="L1593" s="33">
        <v>-6.0000000000286491E-3</v>
      </c>
      <c r="M1593" s="33">
        <v>-7.7783352973609995E-3</v>
      </c>
      <c r="N1593" s="33">
        <v>10.355</v>
      </c>
      <c r="O1593" s="36">
        <v>-0.43099383055774115</v>
      </c>
      <c r="P1593" s="33">
        <v>-4.9499999997806299E-3</v>
      </c>
      <c r="Q1593" s="33">
        <v>-6.0000000000286491E-3</v>
      </c>
      <c r="R1593" s="33">
        <v>-7.7783352973609995E-3</v>
      </c>
      <c r="S1593" s="99">
        <v>10.42</v>
      </c>
      <c r="T1593" s="36">
        <v>-0.6600348036205802</v>
      </c>
      <c r="U1593" s="33">
        <v>-5.9999999998581188E-3</v>
      </c>
      <c r="V1593" s="33">
        <v>-1.0349999999959891E-2</v>
      </c>
      <c r="W1593" s="33">
        <v>-1.196338162884839E-2</v>
      </c>
      <c r="X1593" s="99">
        <v>10.465</v>
      </c>
      <c r="Y1593" s="510" t="s">
        <v>3350</v>
      </c>
    </row>
    <row r="1594" spans="1:25" x14ac:dyDescent="0.25">
      <c r="A1594" s="41" t="s">
        <v>23</v>
      </c>
      <c r="B1594" s="142" t="s">
        <v>1503</v>
      </c>
      <c r="C1594" s="147" t="s">
        <v>22</v>
      </c>
      <c r="D1594" s="142">
        <v>35</v>
      </c>
      <c r="E1594" s="147" t="s">
        <v>1311</v>
      </c>
      <c r="F1594" s="142">
        <v>35</v>
      </c>
      <c r="G1594" s="147" t="s">
        <v>31</v>
      </c>
      <c r="H1594" s="142" t="s">
        <v>1264</v>
      </c>
      <c r="I1594" s="142" t="s">
        <v>30</v>
      </c>
      <c r="J1594" s="25">
        <v>1.7242355585752578</v>
      </c>
      <c r="K1594" s="25">
        <v>9.0000000001964509E-2</v>
      </c>
      <c r="L1594" s="25">
        <v>5.999999999994543E-2</v>
      </c>
      <c r="M1594" s="25">
        <v>0.10816653826552398</v>
      </c>
      <c r="N1594" s="25">
        <v>36.22</v>
      </c>
      <c r="O1594" s="92">
        <v>2.3785665931499569</v>
      </c>
      <c r="P1594" s="25">
        <v>0.12999600000330247</v>
      </c>
      <c r="Q1594" s="25">
        <v>7.5000000000272848E-2</v>
      </c>
      <c r="R1594" s="25">
        <v>0.15007984547200048</v>
      </c>
      <c r="S1594" s="93">
        <v>36.43</v>
      </c>
      <c r="T1594" s="92">
        <v>3.308707056786067</v>
      </c>
      <c r="U1594" s="25">
        <v>0.19200000000091677</v>
      </c>
      <c r="V1594" s="25">
        <v>8.3999999999377906E-2</v>
      </c>
      <c r="W1594" s="25">
        <v>0.20957099035946633</v>
      </c>
      <c r="X1594" s="93">
        <v>36.57</v>
      </c>
      <c r="Y1594" s="501" t="s">
        <v>1504</v>
      </c>
    </row>
    <row r="1595" spans="1:25" x14ac:dyDescent="0.25">
      <c r="A1595" s="42" t="s">
        <v>23</v>
      </c>
      <c r="B1595" s="144" t="s">
        <v>1503</v>
      </c>
      <c r="C1595" s="153" t="s">
        <v>22</v>
      </c>
      <c r="D1595" s="144">
        <v>35</v>
      </c>
      <c r="E1595" s="148" t="s">
        <v>274</v>
      </c>
      <c r="F1595" s="144">
        <v>10</v>
      </c>
      <c r="G1595" s="148" t="s">
        <v>59</v>
      </c>
      <c r="H1595" s="144" t="s">
        <v>1265</v>
      </c>
      <c r="I1595" s="144" t="s">
        <v>1323</v>
      </c>
      <c r="J1595" s="29">
        <v>0</v>
      </c>
      <c r="K1595" s="29">
        <v>0</v>
      </c>
      <c r="L1595" s="29">
        <v>0</v>
      </c>
      <c r="M1595" s="29">
        <v>0</v>
      </c>
      <c r="N1595" s="29">
        <v>10.32</v>
      </c>
      <c r="O1595" s="35">
        <v>0</v>
      </c>
      <c r="P1595" s="29">
        <v>0</v>
      </c>
      <c r="Q1595" s="29">
        <v>0</v>
      </c>
      <c r="R1595" s="29">
        <v>0</v>
      </c>
      <c r="S1595" s="96">
        <v>10.36</v>
      </c>
      <c r="T1595" s="35">
        <v>0</v>
      </c>
      <c r="U1595" s="29">
        <v>0</v>
      </c>
      <c r="V1595" s="29">
        <v>0</v>
      </c>
      <c r="W1595" s="29">
        <v>0</v>
      </c>
      <c r="X1595" s="96">
        <v>10.44</v>
      </c>
      <c r="Y1595" s="502" t="s">
        <v>3350</v>
      </c>
    </row>
    <row r="1596" spans="1:25" x14ac:dyDescent="0.25">
      <c r="A1596" s="42" t="s">
        <v>23</v>
      </c>
      <c r="B1596" s="144" t="s">
        <v>1503</v>
      </c>
      <c r="C1596" s="153" t="s">
        <v>22</v>
      </c>
      <c r="D1596" s="144">
        <v>35</v>
      </c>
      <c r="E1596" s="148" t="s">
        <v>1268</v>
      </c>
      <c r="F1596" s="144">
        <v>10</v>
      </c>
      <c r="G1596" s="148" t="s">
        <v>37</v>
      </c>
      <c r="H1596" s="488">
        <v>1</v>
      </c>
      <c r="I1596" s="144" t="s">
        <v>1293</v>
      </c>
      <c r="J1596" s="29">
        <v>6.0515321639143247</v>
      </c>
      <c r="K1596" s="29">
        <v>9.0000000001964509E-2</v>
      </c>
      <c r="L1596" s="29">
        <v>5.999999999994543E-2</v>
      </c>
      <c r="M1596" s="29">
        <v>0.10816653826552398</v>
      </c>
      <c r="N1596" s="29">
        <v>10.32</v>
      </c>
      <c r="O1596" s="35">
        <v>8.3640136089240293</v>
      </c>
      <c r="P1596" s="29">
        <v>0.12999600000330247</v>
      </c>
      <c r="Q1596" s="29">
        <v>7.5000000000272848E-2</v>
      </c>
      <c r="R1596" s="29">
        <v>0.15007984547200048</v>
      </c>
      <c r="S1596" s="96">
        <v>10.36</v>
      </c>
      <c r="T1596" s="35">
        <v>11.589982477650045</v>
      </c>
      <c r="U1596" s="29">
        <v>0.19200000000091677</v>
      </c>
      <c r="V1596" s="29">
        <v>8.3999999999377906E-2</v>
      </c>
      <c r="W1596" s="29">
        <v>0.20957099035946633</v>
      </c>
      <c r="X1596" s="96">
        <v>10.44</v>
      </c>
      <c r="Y1596" s="502" t="s">
        <v>3350</v>
      </c>
    </row>
    <row r="1597" spans="1:25" x14ac:dyDescent="0.25">
      <c r="A1597" s="46" t="s">
        <v>23</v>
      </c>
      <c r="B1597" s="145" t="s">
        <v>1503</v>
      </c>
      <c r="C1597" s="149" t="s">
        <v>22</v>
      </c>
      <c r="D1597" s="145">
        <v>35</v>
      </c>
      <c r="E1597" s="149" t="s">
        <v>1313</v>
      </c>
      <c r="F1597" s="145">
        <v>35</v>
      </c>
      <c r="G1597" s="149" t="s">
        <v>31</v>
      </c>
      <c r="H1597" s="145" t="s">
        <v>1264</v>
      </c>
      <c r="I1597" s="145" t="s">
        <v>61</v>
      </c>
      <c r="J1597" s="31">
        <v>0.79679601243224107</v>
      </c>
      <c r="K1597" s="31">
        <v>4.0202000000645055E-2</v>
      </c>
      <c r="L1597" s="31">
        <v>3.0349999999971261E-2</v>
      </c>
      <c r="M1597" s="31">
        <v>5.0371850313941417E-2</v>
      </c>
      <c r="N1597" s="31">
        <v>36.5</v>
      </c>
      <c r="O1597" s="97">
        <v>0.74765761641129946</v>
      </c>
      <c r="P1597" s="31">
        <v>4.0201999999280813E-2</v>
      </c>
      <c r="Q1597" s="31">
        <v>2.5198999999975057E-2</v>
      </c>
      <c r="R1597" s="31">
        <v>4.7446711213116943E-2</v>
      </c>
      <c r="S1597" s="98">
        <v>36.64</v>
      </c>
      <c r="T1597" s="97">
        <v>1.356445423331432</v>
      </c>
      <c r="U1597" s="31">
        <v>7.1199999999935246E-2</v>
      </c>
      <c r="V1597" s="31">
        <v>5.0398000000300272E-2</v>
      </c>
      <c r="W1597" s="31">
        <v>8.7231865760288796E-2</v>
      </c>
      <c r="X1597" s="98">
        <v>37.130000000000003</v>
      </c>
      <c r="Y1597" s="503" t="s">
        <v>1504</v>
      </c>
    </row>
    <row r="1598" spans="1:25" x14ac:dyDescent="0.25">
      <c r="A1598" s="42" t="s">
        <v>23</v>
      </c>
      <c r="B1598" s="144" t="s">
        <v>1503</v>
      </c>
      <c r="C1598" s="153" t="s">
        <v>22</v>
      </c>
      <c r="D1598" s="144">
        <v>35</v>
      </c>
      <c r="E1598" s="148" t="s">
        <v>622</v>
      </c>
      <c r="F1598" s="144">
        <v>10</v>
      </c>
      <c r="G1598" s="148" t="s">
        <v>59</v>
      </c>
      <c r="H1598" s="144" t="s">
        <v>1265</v>
      </c>
      <c r="I1598" s="144" t="s">
        <v>1324</v>
      </c>
      <c r="J1598" s="29">
        <v>-2.212396970775066E-2</v>
      </c>
      <c r="K1598" s="29">
        <v>-2.0000000000436558E-4</v>
      </c>
      <c r="L1598" s="29">
        <v>-3.4999999999854483E-4</v>
      </c>
      <c r="M1598" s="29">
        <v>-4.0311288741582996E-4</v>
      </c>
      <c r="N1598" s="29">
        <v>10.52</v>
      </c>
      <c r="O1598" s="35">
        <v>-1.5493748245678059E-2</v>
      </c>
      <c r="P1598" s="29">
        <v>-2.0000000000436558E-4</v>
      </c>
      <c r="Q1598" s="29">
        <v>-1.9999999999527064E-4</v>
      </c>
      <c r="R1598" s="29">
        <v>-2.8284271247436179E-4</v>
      </c>
      <c r="S1598" s="96">
        <v>10.54</v>
      </c>
      <c r="T1598" s="35">
        <v>-3.0524132056799456E-2</v>
      </c>
      <c r="U1598" s="29">
        <v>-3.9999999997235135E-4</v>
      </c>
      <c r="V1598" s="29">
        <v>-3.9999999999963622E-4</v>
      </c>
      <c r="W1598" s="29">
        <v>-5.656854249294302E-4</v>
      </c>
      <c r="X1598" s="96">
        <v>10.7</v>
      </c>
      <c r="Y1598" s="502" t="s">
        <v>3350</v>
      </c>
    </row>
    <row r="1599" spans="1:25" x14ac:dyDescent="0.25">
      <c r="A1599" s="42" t="s">
        <v>23</v>
      </c>
      <c r="B1599" s="144" t="s">
        <v>1503</v>
      </c>
      <c r="C1599" s="153" t="s">
        <v>22</v>
      </c>
      <c r="D1599" s="144">
        <v>35</v>
      </c>
      <c r="E1599" s="148" t="s">
        <v>1298</v>
      </c>
      <c r="F1599" s="144">
        <v>10</v>
      </c>
      <c r="G1599" s="148" t="s">
        <v>37</v>
      </c>
      <c r="H1599" s="144">
        <v>2</v>
      </c>
      <c r="I1599" s="144" t="s">
        <v>1299</v>
      </c>
      <c r="J1599" s="29">
        <v>2.7442285240746611</v>
      </c>
      <c r="K1599" s="29">
        <v>4.0002000000640692E-2</v>
      </c>
      <c r="L1599" s="29">
        <v>2.9999999999972715E-2</v>
      </c>
      <c r="M1599" s="29">
        <v>5.0001600014895731E-2</v>
      </c>
      <c r="N1599" s="29">
        <v>10.52</v>
      </c>
      <c r="O1599" s="35">
        <v>2.5839686762358327</v>
      </c>
      <c r="P1599" s="29">
        <v>4.000199999927645E-2</v>
      </c>
      <c r="Q1599" s="29">
        <v>2.4998999999979787E-2</v>
      </c>
      <c r="R1599" s="29">
        <v>4.717107169591446E-2</v>
      </c>
      <c r="S1599" s="96">
        <v>10.54</v>
      </c>
      <c r="T1599" s="35">
        <v>4.6769081725776891</v>
      </c>
      <c r="U1599" s="29">
        <v>7.0799999999962893E-2</v>
      </c>
      <c r="V1599" s="29">
        <v>4.9998000000300635E-2</v>
      </c>
      <c r="W1599" s="29">
        <v>8.6674333017478761E-2</v>
      </c>
      <c r="X1599" s="96">
        <v>10.7</v>
      </c>
      <c r="Y1599" s="502" t="s">
        <v>3350</v>
      </c>
    </row>
    <row r="1600" spans="1:25" x14ac:dyDescent="0.25">
      <c r="A1600" s="42" t="s">
        <v>23</v>
      </c>
      <c r="B1600" s="144" t="s">
        <v>1503</v>
      </c>
      <c r="C1600" s="153" t="s">
        <v>22</v>
      </c>
      <c r="D1600" s="144">
        <v>35</v>
      </c>
      <c r="E1600" s="148" t="s">
        <v>1505</v>
      </c>
      <c r="F1600" s="144">
        <v>10</v>
      </c>
      <c r="G1600" s="148" t="s">
        <v>3350</v>
      </c>
      <c r="H1600" s="488">
        <v>1</v>
      </c>
      <c r="I1600" s="144" t="s">
        <v>1271</v>
      </c>
      <c r="J1600" s="29">
        <v>-0.64675627122036605</v>
      </c>
      <c r="K1600" s="29">
        <v>-9.9999999999909051E-3</v>
      </c>
      <c r="L1600" s="29">
        <v>-5.8000000000220098E-3</v>
      </c>
      <c r="M1600" s="29">
        <v>-1.1560276813297916E-2</v>
      </c>
      <c r="N1600" s="29">
        <v>10.32</v>
      </c>
      <c r="O1600" s="35">
        <v>-0.6442591427600558</v>
      </c>
      <c r="P1600" s="29">
        <v>-9.9999999999909051E-3</v>
      </c>
      <c r="Q1600" s="29">
        <v>-5.8000000000220098E-3</v>
      </c>
      <c r="R1600" s="29">
        <v>-1.1560276813297916E-2</v>
      </c>
      <c r="S1600" s="96">
        <v>10.36</v>
      </c>
      <c r="T1600" s="35">
        <v>-0.63932229108824201</v>
      </c>
      <c r="U1600" s="29">
        <v>-9.9999999999909051E-3</v>
      </c>
      <c r="V1600" s="29">
        <v>-5.7999999999083229E-3</v>
      </c>
      <c r="W1600" s="29">
        <v>-1.1560276813240877E-2</v>
      </c>
      <c r="X1600" s="96">
        <v>10.44</v>
      </c>
      <c r="Y1600" s="502" t="s">
        <v>3350</v>
      </c>
    </row>
    <row r="1601" spans="1:25" x14ac:dyDescent="0.25">
      <c r="A1601" s="42" t="s">
        <v>23</v>
      </c>
      <c r="B1601" s="144" t="s">
        <v>1503</v>
      </c>
      <c r="C1601" s="153" t="s">
        <v>22</v>
      </c>
      <c r="D1601" s="144">
        <v>35</v>
      </c>
      <c r="E1601" s="148" t="s">
        <v>1506</v>
      </c>
      <c r="F1601" s="144">
        <v>10</v>
      </c>
      <c r="G1601" s="148" t="s">
        <v>3350</v>
      </c>
      <c r="H1601" s="488">
        <v>1</v>
      </c>
      <c r="I1601" s="144" t="s">
        <v>1271</v>
      </c>
      <c r="J1601" s="29">
        <v>-1.3986608661148809</v>
      </c>
      <c r="K1601" s="29">
        <v>-1.9999999999527063E-2</v>
      </c>
      <c r="L1601" s="29">
        <v>-1.4999999999872671E-2</v>
      </c>
      <c r="M1601" s="29">
        <v>-2.4999999999545254E-2</v>
      </c>
      <c r="N1601" s="29">
        <v>10.32</v>
      </c>
      <c r="O1601" s="35">
        <v>-1.8692552889859744</v>
      </c>
      <c r="P1601" s="29">
        <v>-3.0000000000654836E-2</v>
      </c>
      <c r="Q1601" s="29">
        <v>-1.4999999999872671E-2</v>
      </c>
      <c r="R1601" s="29">
        <v>-3.3541019663025605E-2</v>
      </c>
      <c r="S1601" s="96">
        <v>10.36</v>
      </c>
      <c r="T1601" s="35">
        <v>-2.473241991516193</v>
      </c>
      <c r="U1601" s="29">
        <v>-3.999999999996362E-2</v>
      </c>
      <c r="V1601" s="29">
        <v>-1.999999999998181E-2</v>
      </c>
      <c r="W1601" s="29">
        <v>-4.4721359549955118E-2</v>
      </c>
      <c r="X1601" s="96">
        <v>10.44</v>
      </c>
      <c r="Y1601" s="502" t="s">
        <v>3350</v>
      </c>
    </row>
    <row r="1602" spans="1:25" x14ac:dyDescent="0.25">
      <c r="A1602" s="42" t="s">
        <v>23</v>
      </c>
      <c r="B1602" s="144" t="s">
        <v>1503</v>
      </c>
      <c r="C1602" s="153" t="s">
        <v>22</v>
      </c>
      <c r="D1602" s="144">
        <v>35</v>
      </c>
      <c r="E1602" s="148" t="s">
        <v>1507</v>
      </c>
      <c r="F1602" s="144">
        <v>10</v>
      </c>
      <c r="G1602" s="148" t="s">
        <v>3350</v>
      </c>
      <c r="H1602" s="144">
        <v>1</v>
      </c>
      <c r="I1602" s="144" t="s">
        <v>1271</v>
      </c>
      <c r="J1602" s="29">
        <v>-4.0343547759428828</v>
      </c>
      <c r="K1602" s="29">
        <v>-6.0000000001309672E-2</v>
      </c>
      <c r="L1602" s="29">
        <v>-3.999999999996362E-2</v>
      </c>
      <c r="M1602" s="29">
        <v>-7.2111025510349328E-2</v>
      </c>
      <c r="N1602" s="29">
        <v>10.32</v>
      </c>
      <c r="O1602" s="35">
        <v>-5.8781730423529419</v>
      </c>
      <c r="P1602" s="29">
        <v>-9.0000000000145519E-2</v>
      </c>
      <c r="Q1602" s="29">
        <v>-5.5000000000291038E-2</v>
      </c>
      <c r="R1602" s="29">
        <v>-0.10547511554892086</v>
      </c>
      <c r="S1602" s="96">
        <v>10.36</v>
      </c>
      <c r="T1602" s="35">
        <v>-8.4235586899594797</v>
      </c>
      <c r="U1602" s="29">
        <v>-0.13999999999941792</v>
      </c>
      <c r="V1602" s="29">
        <v>-5.9999999999490683E-2</v>
      </c>
      <c r="W1602" s="29">
        <v>-0.15231546211654251</v>
      </c>
      <c r="X1602" s="96">
        <v>10.44</v>
      </c>
      <c r="Y1602" s="502" t="s">
        <v>3350</v>
      </c>
    </row>
    <row r="1603" spans="1:25" x14ac:dyDescent="0.25">
      <c r="A1603" s="42" t="s">
        <v>23</v>
      </c>
      <c r="B1603" s="144" t="s">
        <v>1503</v>
      </c>
      <c r="C1603" s="153" t="s">
        <v>22</v>
      </c>
      <c r="D1603" s="144">
        <v>35</v>
      </c>
      <c r="E1603" s="148" t="s">
        <v>1508</v>
      </c>
      <c r="F1603" s="144">
        <v>10</v>
      </c>
      <c r="G1603" s="148" t="s">
        <v>3350</v>
      </c>
      <c r="H1603" s="144">
        <v>2</v>
      </c>
      <c r="I1603" s="144" t="s">
        <v>1271</v>
      </c>
      <c r="J1603" s="29">
        <v>-2.1432424096928107</v>
      </c>
      <c r="K1603" s="29">
        <v>-3.0000000000200089E-2</v>
      </c>
      <c r="L1603" s="29">
        <v>-2.5000000000090949E-2</v>
      </c>
      <c r="M1603" s="29">
        <v>-3.9051248379745211E-2</v>
      </c>
      <c r="N1603" s="29">
        <v>10.52</v>
      </c>
      <c r="O1603" s="35">
        <v>-1.9750731160955233</v>
      </c>
      <c r="P1603" s="29">
        <v>-3.0000000000200089E-2</v>
      </c>
      <c r="Q1603" s="29">
        <v>-1.999999999998181E-2</v>
      </c>
      <c r="R1603" s="29">
        <v>-3.6055512754796286E-2</v>
      </c>
      <c r="S1603" s="96">
        <v>10.54</v>
      </c>
      <c r="T1603" s="35">
        <v>-3.4550971473984919</v>
      </c>
      <c r="U1603" s="29">
        <v>-5.0000000000181899E-2</v>
      </c>
      <c r="V1603" s="29">
        <v>-3.999999999996362E-2</v>
      </c>
      <c r="W1603" s="29">
        <v>-6.4031242374447808E-2</v>
      </c>
      <c r="X1603" s="96">
        <v>10.7</v>
      </c>
      <c r="Y1603" s="502" t="s">
        <v>3350</v>
      </c>
    </row>
    <row r="1604" spans="1:25" ht="15.75" thickBot="1" x14ac:dyDescent="0.3">
      <c r="A1604" s="43" t="s">
        <v>23</v>
      </c>
      <c r="B1604" s="146" t="s">
        <v>1503</v>
      </c>
      <c r="C1604" s="511" t="s">
        <v>22</v>
      </c>
      <c r="D1604" s="146">
        <v>35</v>
      </c>
      <c r="E1604" s="152" t="s">
        <v>1509</v>
      </c>
      <c r="F1604" s="146">
        <v>10</v>
      </c>
      <c r="G1604" s="152" t="s">
        <v>3350</v>
      </c>
      <c r="H1604" s="146">
        <v>2</v>
      </c>
      <c r="I1604" s="146" t="s">
        <v>1271</v>
      </c>
      <c r="J1604" s="33">
        <v>-0.61360851690658391</v>
      </c>
      <c r="K1604" s="33">
        <v>-9.9999999999909051E-3</v>
      </c>
      <c r="L1604" s="33">
        <v>-4.9999999999954525E-3</v>
      </c>
      <c r="M1604" s="33">
        <v>-1.118033988748878E-2</v>
      </c>
      <c r="N1604" s="33">
        <v>10.52</v>
      </c>
      <c r="O1604" s="36">
        <v>-0.61244417436975929</v>
      </c>
      <c r="P1604" s="33">
        <v>-9.9999999999909051E-3</v>
      </c>
      <c r="Q1604" s="33">
        <v>-4.9999999999954525E-3</v>
      </c>
      <c r="R1604" s="33">
        <v>-1.118033988748878E-2</v>
      </c>
      <c r="S1604" s="99">
        <v>10.54</v>
      </c>
      <c r="T1604" s="36">
        <v>-1.2065722612817313</v>
      </c>
      <c r="U1604" s="33">
        <v>-1.999999999998181E-2</v>
      </c>
      <c r="V1604" s="33">
        <v>-9.9999999999909051E-3</v>
      </c>
      <c r="W1604" s="33">
        <v>-2.2360679774977559E-2</v>
      </c>
      <c r="X1604" s="99">
        <v>10.7</v>
      </c>
      <c r="Y1604" s="510" t="s">
        <v>3350</v>
      </c>
    </row>
    <row r="1605" spans="1:25" x14ac:dyDescent="0.25">
      <c r="A1605" s="41" t="s">
        <v>23</v>
      </c>
      <c r="B1605" s="142" t="s">
        <v>1510</v>
      </c>
      <c r="C1605" s="147" t="s">
        <v>22</v>
      </c>
      <c r="D1605" s="142">
        <v>35</v>
      </c>
      <c r="E1605" s="147" t="s">
        <v>1311</v>
      </c>
      <c r="F1605" s="142">
        <v>35</v>
      </c>
      <c r="G1605" s="147" t="s">
        <v>31</v>
      </c>
      <c r="H1605" s="142" t="s">
        <v>1264</v>
      </c>
      <c r="I1605" s="142" t="s">
        <v>30</v>
      </c>
      <c r="J1605" s="25">
        <v>2.5497035203745724</v>
      </c>
      <c r="K1605" s="25">
        <v>0.10649999999986903</v>
      </c>
      <c r="L1605" s="25">
        <v>0.12449999999807915</v>
      </c>
      <c r="M1605" s="25">
        <v>0.16383680904941297</v>
      </c>
      <c r="N1605" s="25" t="s">
        <v>1265</v>
      </c>
      <c r="O1605" s="92">
        <v>2.8909451312849277</v>
      </c>
      <c r="P1605" s="25">
        <v>0.13950000000113505</v>
      </c>
      <c r="Q1605" s="25">
        <v>0.11999999999989086</v>
      </c>
      <c r="R1605" s="25">
        <v>0.18401154855141696</v>
      </c>
      <c r="S1605" s="93" t="s">
        <v>1265</v>
      </c>
      <c r="T1605" s="92">
        <v>3.3327368675548854</v>
      </c>
      <c r="U1605" s="25">
        <v>0.1500000000005457</v>
      </c>
      <c r="V1605" s="25">
        <v>0.1500000000005457</v>
      </c>
      <c r="W1605" s="25">
        <v>0.212132034356736</v>
      </c>
      <c r="X1605" s="93" t="s">
        <v>1265</v>
      </c>
      <c r="Y1605" s="501" t="s">
        <v>1266</v>
      </c>
    </row>
    <row r="1606" spans="1:25" x14ac:dyDescent="0.25">
      <c r="A1606" s="42" t="s">
        <v>23</v>
      </c>
      <c r="B1606" s="144" t="s">
        <v>1510</v>
      </c>
      <c r="C1606" s="153" t="s">
        <v>22</v>
      </c>
      <c r="D1606" s="144">
        <v>35</v>
      </c>
      <c r="E1606" s="148" t="s">
        <v>1292</v>
      </c>
      <c r="F1606" s="144">
        <v>10</v>
      </c>
      <c r="G1606" s="148" t="s">
        <v>37</v>
      </c>
      <c r="H1606" s="488">
        <v>1</v>
      </c>
      <c r="I1606" s="144" t="s">
        <v>1269</v>
      </c>
      <c r="J1606" s="29">
        <v>8.923962321311004</v>
      </c>
      <c r="K1606" s="29">
        <v>0.10649999999986903</v>
      </c>
      <c r="L1606" s="29">
        <v>0.12449999999807915</v>
      </c>
      <c r="M1606" s="29">
        <v>0.16383680904941297</v>
      </c>
      <c r="N1606" s="29">
        <v>10.6</v>
      </c>
      <c r="O1606" s="35">
        <v>10.118307959497248</v>
      </c>
      <c r="P1606" s="29">
        <v>0.13950000000113505</v>
      </c>
      <c r="Q1606" s="29">
        <v>0.11999999999989086</v>
      </c>
      <c r="R1606" s="29">
        <v>0.18401154855141696</v>
      </c>
      <c r="S1606" s="96">
        <v>10.5</v>
      </c>
      <c r="T1606" s="35">
        <v>11.664579036442099</v>
      </c>
      <c r="U1606" s="29">
        <v>0.1500000000005457</v>
      </c>
      <c r="V1606" s="29">
        <v>0.1500000000005457</v>
      </c>
      <c r="W1606" s="29">
        <v>0.212132034356736</v>
      </c>
      <c r="X1606" s="96">
        <v>10.5</v>
      </c>
      <c r="Y1606" s="502" t="s">
        <v>3350</v>
      </c>
    </row>
    <row r="1607" spans="1:25" x14ac:dyDescent="0.25">
      <c r="A1607" s="42" t="s">
        <v>23</v>
      </c>
      <c r="B1607" s="144" t="s">
        <v>1510</v>
      </c>
      <c r="C1607" s="153" t="s">
        <v>22</v>
      </c>
      <c r="D1607" s="144">
        <v>35</v>
      </c>
      <c r="E1607" s="148" t="s">
        <v>2966</v>
      </c>
      <c r="F1607" s="144">
        <v>10</v>
      </c>
      <c r="G1607" s="148" t="s">
        <v>3350</v>
      </c>
      <c r="H1607" s="488">
        <v>1</v>
      </c>
      <c r="I1607" s="144" t="s">
        <v>1271</v>
      </c>
      <c r="J1607" s="29">
        <v>-0.77030238919550353</v>
      </c>
      <c r="K1607" s="29">
        <v>-9.9999999999909051E-3</v>
      </c>
      <c r="L1607" s="29">
        <v>-9.9999999999909051E-3</v>
      </c>
      <c r="M1607" s="29">
        <v>-1.4142135623718088E-2</v>
      </c>
      <c r="N1607" s="29">
        <v>10.6</v>
      </c>
      <c r="O1607" s="35">
        <v>-0.77763860242593685</v>
      </c>
      <c r="P1607" s="29">
        <v>-9.9999999999909051E-3</v>
      </c>
      <c r="Q1607" s="29">
        <v>-9.9999999999909051E-3</v>
      </c>
      <c r="R1607" s="29">
        <v>-1.4142135623718088E-2</v>
      </c>
      <c r="S1607" s="96">
        <v>10.5</v>
      </c>
      <c r="T1607" s="35">
        <v>-0.77763860242593685</v>
      </c>
      <c r="U1607" s="29">
        <v>-9.9999999999909051E-3</v>
      </c>
      <c r="V1607" s="29">
        <v>-9.9999999999909051E-3</v>
      </c>
      <c r="W1607" s="29">
        <v>-1.4142135623718088E-2</v>
      </c>
      <c r="X1607" s="96">
        <v>10.5</v>
      </c>
      <c r="Y1607" s="502" t="s">
        <v>3350</v>
      </c>
    </row>
    <row r="1608" spans="1:25" x14ac:dyDescent="0.25">
      <c r="A1608" s="42" t="s">
        <v>23</v>
      </c>
      <c r="B1608" s="144" t="s">
        <v>1510</v>
      </c>
      <c r="C1608" s="153" t="s">
        <v>22</v>
      </c>
      <c r="D1608" s="144">
        <v>35</v>
      </c>
      <c r="E1608" s="148" t="s">
        <v>2967</v>
      </c>
      <c r="F1608" s="144">
        <v>10</v>
      </c>
      <c r="G1608" s="148" t="s">
        <v>3350</v>
      </c>
      <c r="H1608" s="488">
        <v>1</v>
      </c>
      <c r="I1608" s="144" t="s">
        <v>1271</v>
      </c>
      <c r="J1608" s="29">
        <v>-0.94381691201997986</v>
      </c>
      <c r="K1608" s="29">
        <v>-1.2500000000045475E-2</v>
      </c>
      <c r="L1608" s="29">
        <v>-1.1999999999943611E-2</v>
      </c>
      <c r="M1608" s="29">
        <v>-1.7327723451157212E-2</v>
      </c>
      <c r="N1608" s="29">
        <v>10.6</v>
      </c>
      <c r="O1608" s="35">
        <v>-1.1806285358838933</v>
      </c>
      <c r="P1608" s="29">
        <v>-1.9000000000005457E-2</v>
      </c>
      <c r="Q1608" s="29">
        <v>-9.9999999999909051E-3</v>
      </c>
      <c r="R1608" s="29">
        <v>-2.1470910553584483E-2</v>
      </c>
      <c r="S1608" s="96">
        <v>10.5</v>
      </c>
      <c r="T1608" s="35">
        <v>-1.7604542608173268</v>
      </c>
      <c r="U1608" s="29">
        <v>-2.5000000000090949E-2</v>
      </c>
      <c r="V1608" s="29">
        <v>-1.999999999998181E-2</v>
      </c>
      <c r="W1608" s="29">
        <v>-3.2015621187223904E-2</v>
      </c>
      <c r="X1608" s="96">
        <v>10.5</v>
      </c>
      <c r="Y1608" s="502" t="s">
        <v>3350</v>
      </c>
    </row>
    <row r="1609" spans="1:25" x14ac:dyDescent="0.25">
      <c r="A1609" s="42" t="s">
        <v>23</v>
      </c>
      <c r="B1609" s="144" t="s">
        <v>1510</v>
      </c>
      <c r="C1609" s="153" t="s">
        <v>22</v>
      </c>
      <c r="D1609" s="144">
        <v>35</v>
      </c>
      <c r="E1609" s="148" t="s">
        <v>1511</v>
      </c>
      <c r="F1609" s="144">
        <v>10</v>
      </c>
      <c r="G1609" s="148" t="s">
        <v>59</v>
      </c>
      <c r="H1609" s="488">
        <v>1</v>
      </c>
      <c r="I1609" s="144" t="s">
        <v>59</v>
      </c>
      <c r="J1609" s="29">
        <v>0</v>
      </c>
      <c r="K1609" s="29">
        <v>0</v>
      </c>
      <c r="L1609" s="29">
        <v>0</v>
      </c>
      <c r="M1609" s="29">
        <v>0</v>
      </c>
      <c r="N1609" s="29">
        <v>10.6</v>
      </c>
      <c r="O1609" s="35">
        <v>0</v>
      </c>
      <c r="P1609" s="29">
        <v>0</v>
      </c>
      <c r="Q1609" s="29">
        <v>0</v>
      </c>
      <c r="R1609" s="29">
        <v>0</v>
      </c>
      <c r="S1609" s="96">
        <v>10.5</v>
      </c>
      <c r="T1609" s="35">
        <v>0</v>
      </c>
      <c r="U1609" s="29">
        <v>0</v>
      </c>
      <c r="V1609" s="29">
        <v>0</v>
      </c>
      <c r="W1609" s="29">
        <v>0</v>
      </c>
      <c r="X1609" s="96">
        <v>10.5</v>
      </c>
      <c r="Y1609" s="502" t="s">
        <v>3350</v>
      </c>
    </row>
    <row r="1610" spans="1:25" x14ac:dyDescent="0.25">
      <c r="A1610" s="42" t="s">
        <v>23</v>
      </c>
      <c r="B1610" s="144" t="s">
        <v>1510</v>
      </c>
      <c r="C1610" s="153" t="s">
        <v>22</v>
      </c>
      <c r="D1610" s="144">
        <v>35</v>
      </c>
      <c r="E1610" s="148" t="s">
        <v>2968</v>
      </c>
      <c r="F1610" s="144">
        <v>10</v>
      </c>
      <c r="G1610" s="148" t="s">
        <v>3350</v>
      </c>
      <c r="H1610" s="488">
        <v>1</v>
      </c>
      <c r="I1610" s="144" t="s">
        <v>1271</v>
      </c>
      <c r="J1610" s="29">
        <v>-5.8916803708090901</v>
      </c>
      <c r="K1610" s="29">
        <v>-5.9999999999490683E-2</v>
      </c>
      <c r="L1610" s="29">
        <v>-9.0000000000145519E-2</v>
      </c>
      <c r="M1610" s="29">
        <v>-0.10816653826375824</v>
      </c>
      <c r="N1610" s="29">
        <v>10.6</v>
      </c>
      <c r="O1610" s="35">
        <v>-6.2211088194074948</v>
      </c>
      <c r="P1610" s="29">
        <v>-7.999999999992724E-2</v>
      </c>
      <c r="Q1610" s="29">
        <v>-7.999999999992724E-2</v>
      </c>
      <c r="R1610" s="29">
        <v>-0.1131370849897447</v>
      </c>
      <c r="S1610" s="96">
        <v>10.5</v>
      </c>
      <c r="T1610" s="35">
        <v>-7.0418170432693072</v>
      </c>
      <c r="U1610" s="29">
        <v>-7.999999999992724E-2</v>
      </c>
      <c r="V1610" s="29">
        <v>-0.1000000000003638</v>
      </c>
      <c r="W1610" s="29">
        <v>-0.12806248474889562</v>
      </c>
      <c r="X1610" s="96">
        <v>10.5</v>
      </c>
      <c r="Y1610" s="502" t="s">
        <v>3350</v>
      </c>
    </row>
    <row r="1611" spans="1:25" ht="15.75" thickBot="1" x14ac:dyDescent="0.3">
      <c r="A1611" s="42" t="s">
        <v>23</v>
      </c>
      <c r="B1611" s="144" t="s">
        <v>1510</v>
      </c>
      <c r="C1611" s="153" t="s">
        <v>22</v>
      </c>
      <c r="D1611" s="144">
        <v>35</v>
      </c>
      <c r="E1611" s="148" t="s">
        <v>2969</v>
      </c>
      <c r="F1611" s="144">
        <v>10</v>
      </c>
      <c r="G1611" s="148" t="s">
        <v>3350</v>
      </c>
      <c r="H1611" s="488">
        <v>1</v>
      </c>
      <c r="I1611" s="144" t="s">
        <v>1271</v>
      </c>
      <c r="J1611" s="29">
        <v>-1.571114765541763</v>
      </c>
      <c r="K1611" s="29">
        <v>-2.3999999999796275E-2</v>
      </c>
      <c r="L1611" s="29">
        <v>-1.5999999999985449E-2</v>
      </c>
      <c r="M1611" s="29">
        <v>-2.8844410203534333E-2</v>
      </c>
      <c r="N1611" s="29">
        <v>10.6</v>
      </c>
      <c r="O1611" s="35">
        <v>-2.1994941163572399</v>
      </c>
      <c r="P1611" s="29">
        <v>-3.1999999999970899E-2</v>
      </c>
      <c r="Q1611" s="29">
        <v>-2.400000000016007E-2</v>
      </c>
      <c r="R1611" s="29">
        <v>-4.0000000000072762E-2</v>
      </c>
      <c r="S1611" s="96">
        <v>10.5</v>
      </c>
      <c r="T1611" s="35">
        <v>-2.1994941163452375</v>
      </c>
      <c r="U1611" s="29">
        <v>-3.1999999999970899E-2</v>
      </c>
      <c r="V1611" s="29">
        <v>-2.3999999999796275E-2</v>
      </c>
      <c r="W1611" s="29">
        <v>-3.9999999999854485E-2</v>
      </c>
      <c r="X1611" s="96">
        <v>10.5</v>
      </c>
      <c r="Y1611" s="502" t="s">
        <v>3350</v>
      </c>
    </row>
    <row r="1612" spans="1:25" x14ac:dyDescent="0.25">
      <c r="A1612" s="41" t="s">
        <v>23</v>
      </c>
      <c r="B1612" s="142" t="s">
        <v>1512</v>
      </c>
      <c r="C1612" s="147" t="s">
        <v>20</v>
      </c>
      <c r="D1612" s="142">
        <v>110</v>
      </c>
      <c r="E1612" s="147" t="s">
        <v>1263</v>
      </c>
      <c r="F1612" s="142">
        <v>110</v>
      </c>
      <c r="G1612" s="147" t="s">
        <v>31</v>
      </c>
      <c r="H1612" s="142" t="s">
        <v>1264</v>
      </c>
      <c r="I1612" s="142" t="s">
        <v>30</v>
      </c>
      <c r="J1612" s="25">
        <v>2.4820026924991514</v>
      </c>
      <c r="K1612" s="25">
        <v>0.34040000000559301</v>
      </c>
      <c r="L1612" s="25">
        <v>0.32000000000152795</v>
      </c>
      <c r="M1612" s="25">
        <v>0.4671960616323575</v>
      </c>
      <c r="N1612" s="25" t="s">
        <v>1265</v>
      </c>
      <c r="O1612" s="92">
        <v>4.2397153477824538</v>
      </c>
      <c r="P1612" s="25">
        <v>0.69020000000415171</v>
      </c>
      <c r="Q1612" s="25">
        <v>0.3999999999996362</v>
      </c>
      <c r="R1612" s="25">
        <v>0.7977318095735183</v>
      </c>
      <c r="S1612" s="93" t="s">
        <v>1265</v>
      </c>
      <c r="T1612" s="92">
        <v>4.0952722731674136</v>
      </c>
      <c r="U1612" s="25">
        <v>0.68020000000211445</v>
      </c>
      <c r="V1612" s="25">
        <v>0.36999999999807187</v>
      </c>
      <c r="W1612" s="25">
        <v>0.77432037297326084</v>
      </c>
      <c r="X1612" s="93" t="s">
        <v>1265</v>
      </c>
      <c r="Y1612" s="501" t="s">
        <v>1266</v>
      </c>
    </row>
    <row r="1613" spans="1:25" x14ac:dyDescent="0.25">
      <c r="A1613" s="42" t="s">
        <v>23</v>
      </c>
      <c r="B1613" s="144" t="s">
        <v>1512</v>
      </c>
      <c r="C1613" s="153" t="s">
        <v>20</v>
      </c>
      <c r="D1613" s="144">
        <v>110</v>
      </c>
      <c r="E1613" s="148" t="s">
        <v>274</v>
      </c>
      <c r="F1613" s="144">
        <v>10</v>
      </c>
      <c r="G1613" s="148" t="s">
        <v>59</v>
      </c>
      <c r="H1613" s="144" t="s">
        <v>1265</v>
      </c>
      <c r="I1613" s="144" t="s">
        <v>1267</v>
      </c>
      <c r="J1613" s="29">
        <v>-2.2220318681063059E-2</v>
      </c>
      <c r="K1613" s="29">
        <v>-3.9999999999054128E-4</v>
      </c>
      <c r="L1613" s="29">
        <v>0</v>
      </c>
      <c r="M1613" s="29">
        <v>-3.9999999999054128E-4</v>
      </c>
      <c r="N1613" s="29">
        <v>10.3935</v>
      </c>
      <c r="O1613" s="35">
        <v>-1.1110159341036761E-2</v>
      </c>
      <c r="P1613" s="29">
        <v>-2.0000000000436558E-4</v>
      </c>
      <c r="Q1613" s="29">
        <v>0</v>
      </c>
      <c r="R1613" s="29">
        <v>-2.0000000000436558E-4</v>
      </c>
      <c r="S1613" s="96">
        <v>10.3935</v>
      </c>
      <c r="T1613" s="35">
        <v>-1.105622652870163E-2</v>
      </c>
      <c r="U1613" s="29">
        <v>-2.0000000000436558E-4</v>
      </c>
      <c r="V1613" s="29">
        <v>0</v>
      </c>
      <c r="W1613" s="29">
        <v>-2.0000000000436558E-4</v>
      </c>
      <c r="X1613" s="96">
        <v>10.4442</v>
      </c>
      <c r="Y1613" s="502" t="s">
        <v>3350</v>
      </c>
    </row>
    <row r="1614" spans="1:25" x14ac:dyDescent="0.25">
      <c r="A1614" s="42" t="s">
        <v>23</v>
      </c>
      <c r="B1614" s="144" t="s">
        <v>1512</v>
      </c>
      <c r="C1614" s="153" t="s">
        <v>20</v>
      </c>
      <c r="D1614" s="144">
        <v>110</v>
      </c>
      <c r="E1614" s="148" t="s">
        <v>1268</v>
      </c>
      <c r="F1614" s="144">
        <v>10</v>
      </c>
      <c r="G1614" s="148" t="s">
        <v>37</v>
      </c>
      <c r="H1614" s="488">
        <v>1</v>
      </c>
      <c r="I1614" s="144" t="s">
        <v>1269</v>
      </c>
      <c r="J1614" s="29">
        <v>25.936928136616128</v>
      </c>
      <c r="K1614" s="29">
        <v>0.34000000000560249</v>
      </c>
      <c r="L1614" s="29">
        <v>0.32000000000152795</v>
      </c>
      <c r="M1614" s="29">
        <v>0.46690470120227701</v>
      </c>
      <c r="N1614" s="29">
        <v>10.3935</v>
      </c>
      <c r="O1614" s="35">
        <v>44.30502538432664</v>
      </c>
      <c r="P1614" s="29">
        <v>0.6900000000041473</v>
      </c>
      <c r="Q1614" s="29">
        <v>0.3999999999996362</v>
      </c>
      <c r="R1614" s="29">
        <v>0.79755877526702201</v>
      </c>
      <c r="S1614" s="96">
        <v>10.3935</v>
      </c>
      <c r="T1614" s="35">
        <v>42.795595254599469</v>
      </c>
      <c r="U1614" s="29">
        <v>0.68000000000211003</v>
      </c>
      <c r="V1614" s="29">
        <v>0.36999999999807187</v>
      </c>
      <c r="W1614" s="29">
        <v>0.77414468931940805</v>
      </c>
      <c r="X1614" s="96">
        <v>10.4442</v>
      </c>
      <c r="Y1614" s="502" t="s">
        <v>3350</v>
      </c>
    </row>
    <row r="1615" spans="1:25" x14ac:dyDescent="0.25">
      <c r="A1615" s="42" t="s">
        <v>23</v>
      </c>
      <c r="B1615" s="144" t="s">
        <v>1512</v>
      </c>
      <c r="C1615" s="153" t="s">
        <v>20</v>
      </c>
      <c r="D1615" s="144">
        <v>110</v>
      </c>
      <c r="E1615" s="148" t="s">
        <v>1513</v>
      </c>
      <c r="F1615" s="144">
        <v>10</v>
      </c>
      <c r="G1615" s="148" t="s">
        <v>3350</v>
      </c>
      <c r="H1615" s="488">
        <v>1</v>
      </c>
      <c r="I1615" s="144" t="s">
        <v>1271</v>
      </c>
      <c r="J1615" s="29">
        <v>-0.28164637413646632</v>
      </c>
      <c r="K1615" s="29">
        <v>-5.0000000001091394E-3</v>
      </c>
      <c r="L1615" s="29">
        <v>-8.3999999998241037E-4</v>
      </c>
      <c r="M1615" s="29">
        <v>-5.0700690331653125E-3</v>
      </c>
      <c r="N1615" s="29">
        <v>10.3935</v>
      </c>
      <c r="O1615" s="35">
        <v>-0.55746435415887152</v>
      </c>
      <c r="P1615" s="29">
        <v>-1.0000000000218279E-2</v>
      </c>
      <c r="Q1615" s="29">
        <v>-8.3999999998241037E-4</v>
      </c>
      <c r="R1615" s="29">
        <v>-1.0035217984893801E-2</v>
      </c>
      <c r="S1615" s="96">
        <v>10.3935</v>
      </c>
      <c r="T1615" s="35">
        <v>-0.28027915872855746</v>
      </c>
      <c r="U1615" s="29">
        <v>-5.0000000001091394E-3</v>
      </c>
      <c r="V1615" s="29">
        <v>-8.4000000003925379E-4</v>
      </c>
      <c r="W1615" s="29">
        <v>-5.0700690331747294E-3</v>
      </c>
      <c r="X1615" s="96">
        <v>10.4442</v>
      </c>
      <c r="Y1615" s="502" t="s">
        <v>3350</v>
      </c>
    </row>
    <row r="1616" spans="1:25" x14ac:dyDescent="0.25">
      <c r="A1616" s="42" t="s">
        <v>23</v>
      </c>
      <c r="B1616" s="144" t="s">
        <v>1512</v>
      </c>
      <c r="C1616" s="153" t="s">
        <v>20</v>
      </c>
      <c r="D1616" s="144">
        <v>110</v>
      </c>
      <c r="E1616" s="148" t="s">
        <v>1514</v>
      </c>
      <c r="F1616" s="144">
        <v>10</v>
      </c>
      <c r="G1616" s="148" t="s">
        <v>3350</v>
      </c>
      <c r="H1616" s="488">
        <v>1</v>
      </c>
      <c r="I1616" s="144" t="s">
        <v>1271</v>
      </c>
      <c r="J1616" s="29">
        <v>-8.2582196277330269</v>
      </c>
      <c r="K1616" s="29">
        <v>-0.11000000000058208</v>
      </c>
      <c r="L1616" s="29">
        <v>-0.1000000000003638</v>
      </c>
      <c r="M1616" s="29">
        <v>-0.14866068747386046</v>
      </c>
      <c r="N1616" s="29">
        <v>10.3935</v>
      </c>
      <c r="O1616" s="35">
        <v>-13.920989753224395</v>
      </c>
      <c r="P1616" s="29">
        <v>-0.22000000000116415</v>
      </c>
      <c r="Q1616" s="29">
        <v>-0.12000000000080036</v>
      </c>
      <c r="R1616" s="29">
        <v>-0.25059928172423862</v>
      </c>
      <c r="S1616" s="96">
        <v>10.3935</v>
      </c>
      <c r="T1616" s="35">
        <v>-12.361237046181838</v>
      </c>
      <c r="U1616" s="29">
        <v>-0.2000000000007276</v>
      </c>
      <c r="V1616" s="29">
        <v>-0.1000000000003638</v>
      </c>
      <c r="W1616" s="29">
        <v>-0.22360679775079245</v>
      </c>
      <c r="X1616" s="96">
        <v>10.4442</v>
      </c>
      <c r="Y1616" s="502" t="s">
        <v>3350</v>
      </c>
    </row>
    <row r="1617" spans="1:25" x14ac:dyDescent="0.25">
      <c r="A1617" s="42" t="s">
        <v>23</v>
      </c>
      <c r="B1617" s="144" t="s">
        <v>1512</v>
      </c>
      <c r="C1617" s="153" t="s">
        <v>20</v>
      </c>
      <c r="D1617" s="144">
        <v>110</v>
      </c>
      <c r="E1617" s="148" t="s">
        <v>1515</v>
      </c>
      <c r="F1617" s="144">
        <v>10</v>
      </c>
      <c r="G1617" s="148" t="s">
        <v>3350</v>
      </c>
      <c r="H1617" s="488">
        <v>1</v>
      </c>
      <c r="I1617" s="144" t="s">
        <v>1271</v>
      </c>
      <c r="J1617" s="29">
        <v>-9.8279391915203096</v>
      </c>
      <c r="K1617" s="29">
        <v>-0.13000000000101863</v>
      </c>
      <c r="L1617" s="29">
        <v>-0.11999999999898137</v>
      </c>
      <c r="M1617" s="29">
        <v>-0.1769180601295989</v>
      </c>
      <c r="N1617" s="29">
        <v>10.3935</v>
      </c>
      <c r="O1617" s="35">
        <v>-17.390150068782024</v>
      </c>
      <c r="P1617" s="29">
        <v>-0.27999999999883585</v>
      </c>
      <c r="Q1617" s="29">
        <v>-0.14000000000123691</v>
      </c>
      <c r="R1617" s="29">
        <v>-0.31304951684948246</v>
      </c>
      <c r="S1617" s="96">
        <v>10.3935</v>
      </c>
      <c r="T1617" s="35">
        <v>-17.305731864564635</v>
      </c>
      <c r="U1617" s="29">
        <v>-0.27999999999883585</v>
      </c>
      <c r="V1617" s="29">
        <v>-0.14000000000123691</v>
      </c>
      <c r="W1617" s="29">
        <v>-0.31304951684948246</v>
      </c>
      <c r="X1617" s="96">
        <v>10.4442</v>
      </c>
      <c r="Y1617" s="502" t="s">
        <v>3350</v>
      </c>
    </row>
    <row r="1618" spans="1:25" x14ac:dyDescent="0.25">
      <c r="A1618" s="42" t="s">
        <v>23</v>
      </c>
      <c r="B1618" s="144" t="s">
        <v>1512</v>
      </c>
      <c r="C1618" s="153" t="s">
        <v>20</v>
      </c>
      <c r="D1618" s="144">
        <v>110</v>
      </c>
      <c r="E1618" s="148" t="s">
        <v>1516</v>
      </c>
      <c r="F1618" s="144">
        <v>10</v>
      </c>
      <c r="G1618" s="148" t="s">
        <v>3350</v>
      </c>
      <c r="H1618" s="488">
        <v>1</v>
      </c>
      <c r="I1618" s="144" t="s">
        <v>1271</v>
      </c>
      <c r="J1618" s="29">
        <v>-2.3964229964405499</v>
      </c>
      <c r="K1618" s="29">
        <v>-3.0999999999949068E-2</v>
      </c>
      <c r="L1618" s="29">
        <v>-2.9999999999972715E-2</v>
      </c>
      <c r="M1618" s="29">
        <v>-4.3139309220190408E-2</v>
      </c>
      <c r="N1618" s="29">
        <v>10.3935</v>
      </c>
      <c r="O1618" s="35">
        <v>-3.6444032332069898</v>
      </c>
      <c r="P1618" s="29">
        <v>-5.2000000000134605E-2</v>
      </c>
      <c r="Q1618" s="29">
        <v>-3.999999999996362E-2</v>
      </c>
      <c r="R1618" s="29">
        <v>-6.5604877867511416E-2</v>
      </c>
      <c r="S1618" s="96">
        <v>10.3935</v>
      </c>
      <c r="T1618" s="35">
        <v>-4.6013034156107127</v>
      </c>
      <c r="U1618" s="29">
        <v>-6.8000000000211003E-2</v>
      </c>
      <c r="V1618" s="29">
        <v>-4.8000000000001819E-2</v>
      </c>
      <c r="W1618" s="29">
        <v>-8.3234608186912681E-2</v>
      </c>
      <c r="X1618" s="96">
        <v>10.4442</v>
      </c>
      <c r="Y1618" s="502" t="s">
        <v>3350</v>
      </c>
    </row>
    <row r="1619" spans="1:25" x14ac:dyDescent="0.25">
      <c r="A1619" s="42" t="s">
        <v>23</v>
      </c>
      <c r="B1619" s="144" t="s">
        <v>1512</v>
      </c>
      <c r="C1619" s="153" t="s">
        <v>20</v>
      </c>
      <c r="D1619" s="144">
        <v>110</v>
      </c>
      <c r="E1619" s="148" t="s">
        <v>1517</v>
      </c>
      <c r="F1619" s="144">
        <v>10</v>
      </c>
      <c r="G1619" s="148" t="s">
        <v>3350</v>
      </c>
      <c r="H1619" s="488">
        <v>1</v>
      </c>
      <c r="I1619" s="144" t="s">
        <v>1271</v>
      </c>
      <c r="J1619" s="29">
        <v>-4.1291098138665134</v>
      </c>
      <c r="K1619" s="29">
        <v>-5.5000000000291038E-2</v>
      </c>
      <c r="L1619" s="29">
        <v>-5.0000000000181899E-2</v>
      </c>
      <c r="M1619" s="29">
        <v>-7.4330343736930232E-2</v>
      </c>
      <c r="N1619" s="29">
        <v>10.3935</v>
      </c>
      <c r="O1619" s="35">
        <v>-7.1139730556913197</v>
      </c>
      <c r="P1619" s="29">
        <v>-0.1000000000003638</v>
      </c>
      <c r="Q1619" s="29">
        <v>-7.999999999992724E-2</v>
      </c>
      <c r="R1619" s="29">
        <v>-0.12806248474889562</v>
      </c>
      <c r="S1619" s="96">
        <v>10.3935</v>
      </c>
      <c r="T1619" s="35">
        <v>-6.446832502625071</v>
      </c>
      <c r="U1619" s="29">
        <v>-0.1000000000003638</v>
      </c>
      <c r="V1619" s="29">
        <v>-6.0000000000400178E-2</v>
      </c>
      <c r="W1619" s="29">
        <v>-0.11661903789742385</v>
      </c>
      <c r="X1619" s="96">
        <v>10.4442</v>
      </c>
      <c r="Y1619" s="502" t="s">
        <v>3350</v>
      </c>
    </row>
    <row r="1620" spans="1:25" ht="15.75" thickBot="1" x14ac:dyDescent="0.3">
      <c r="A1620" s="43" t="s">
        <v>23</v>
      </c>
      <c r="B1620" s="146" t="s">
        <v>1512</v>
      </c>
      <c r="C1620" s="511" t="s">
        <v>20</v>
      </c>
      <c r="D1620" s="146">
        <v>110</v>
      </c>
      <c r="E1620" s="152" t="s">
        <v>1518</v>
      </c>
      <c r="F1620" s="146">
        <v>10</v>
      </c>
      <c r="G1620" s="152" t="s">
        <v>3350</v>
      </c>
      <c r="H1620" s="498">
        <v>1</v>
      </c>
      <c r="I1620" s="146" t="s">
        <v>1271</v>
      </c>
      <c r="J1620" s="33">
        <v>-0.87833521710282447</v>
      </c>
      <c r="K1620" s="33">
        <v>-5.0000000001091394E-3</v>
      </c>
      <c r="L1620" s="33">
        <v>-1.4999999999872671E-2</v>
      </c>
      <c r="M1620" s="33">
        <v>-1.5811388300755614E-2</v>
      </c>
      <c r="N1620" s="33">
        <v>10.3935</v>
      </c>
      <c r="O1620" s="36">
        <v>-1.3887699176018076</v>
      </c>
      <c r="P1620" s="33">
        <v>-1.999999999998181E-2</v>
      </c>
      <c r="Q1620" s="33">
        <v>-1.5000000000100044E-2</v>
      </c>
      <c r="R1620" s="33">
        <v>-2.5000000000045475E-2</v>
      </c>
      <c r="S1620" s="99">
        <v>10.3935</v>
      </c>
      <c r="T1620" s="36">
        <v>-1.3820283160600511</v>
      </c>
      <c r="U1620" s="33">
        <v>-1.999999999998181E-2</v>
      </c>
      <c r="V1620" s="33">
        <v>-1.5000000000100044E-2</v>
      </c>
      <c r="W1620" s="33">
        <v>-2.5000000000045475E-2</v>
      </c>
      <c r="X1620" s="99">
        <v>10.4442</v>
      </c>
      <c r="Y1620" s="510" t="s">
        <v>3350</v>
      </c>
    </row>
    <row r="1621" spans="1:25" x14ac:dyDescent="0.25">
      <c r="A1621" s="41" t="s">
        <v>23</v>
      </c>
      <c r="B1621" s="142" t="s">
        <v>1519</v>
      </c>
      <c r="C1621" s="147" t="s">
        <v>20</v>
      </c>
      <c r="D1621" s="142">
        <v>110</v>
      </c>
      <c r="E1621" s="147" t="s">
        <v>1263</v>
      </c>
      <c r="F1621" s="142">
        <v>110</v>
      </c>
      <c r="G1621" s="147" t="s">
        <v>31</v>
      </c>
      <c r="H1621" s="142" t="s">
        <v>1264</v>
      </c>
      <c r="I1621" s="142" t="s">
        <v>30</v>
      </c>
      <c r="J1621" s="25">
        <v>1.2227785403190465</v>
      </c>
      <c r="K1621" s="25">
        <v>0.19306040000163194</v>
      </c>
      <c r="L1621" s="25">
        <v>0.16200000000026193</v>
      </c>
      <c r="M1621" s="25">
        <v>0.252024439388078</v>
      </c>
      <c r="N1621" s="25">
        <v>119</v>
      </c>
      <c r="O1621" s="92">
        <v>2.8228502057442628</v>
      </c>
      <c r="P1621" s="25">
        <v>0.42139999999824795</v>
      </c>
      <c r="Q1621" s="25">
        <v>0.36480000000119617</v>
      </c>
      <c r="R1621" s="25">
        <v>0.55736612742379321</v>
      </c>
      <c r="S1621" s="93">
        <v>114</v>
      </c>
      <c r="T1621" s="92">
        <v>2.4933866321473741</v>
      </c>
      <c r="U1621" s="25">
        <v>0.44420000000071014</v>
      </c>
      <c r="V1621" s="25">
        <v>0.23159999999916181</v>
      </c>
      <c r="W1621" s="25">
        <v>0.50095129503799329</v>
      </c>
      <c r="X1621" s="93">
        <v>116</v>
      </c>
      <c r="Y1621" s="501" t="s">
        <v>3042</v>
      </c>
    </row>
    <row r="1622" spans="1:25" x14ac:dyDescent="0.25">
      <c r="A1622" s="42" t="s">
        <v>23</v>
      </c>
      <c r="B1622" s="144" t="s">
        <v>1519</v>
      </c>
      <c r="C1622" s="153" t="s">
        <v>20</v>
      </c>
      <c r="D1622" s="144">
        <v>110</v>
      </c>
      <c r="E1622" s="148" t="s">
        <v>274</v>
      </c>
      <c r="F1622" s="144">
        <v>10</v>
      </c>
      <c r="G1622" s="148" t="s">
        <v>59</v>
      </c>
      <c r="H1622" s="144" t="s">
        <v>1265</v>
      </c>
      <c r="I1622" s="144" t="s">
        <v>1267</v>
      </c>
      <c r="J1622" s="29">
        <v>-7.7722508438120619E-2</v>
      </c>
      <c r="K1622" s="29">
        <v>-1.3999999999941793E-3</v>
      </c>
      <c r="L1622" s="29">
        <v>0</v>
      </c>
      <c r="M1622" s="29">
        <v>-1.3999999999941793E-3</v>
      </c>
      <c r="N1622" s="29">
        <v>10.4</v>
      </c>
      <c r="O1622" s="35">
        <v>-7.7276681429871361E-2</v>
      </c>
      <c r="P1622" s="29">
        <v>-1.3999999999941793E-3</v>
      </c>
      <c r="Q1622" s="29">
        <v>0</v>
      </c>
      <c r="R1622" s="29">
        <v>-1.3999999999941793E-3</v>
      </c>
      <c r="S1622" s="96">
        <v>10.46</v>
      </c>
      <c r="T1622" s="35">
        <v>-7.7424721049468834E-2</v>
      </c>
      <c r="U1622" s="29">
        <v>-1.3999999999941793E-3</v>
      </c>
      <c r="V1622" s="29">
        <v>0</v>
      </c>
      <c r="W1622" s="29">
        <v>-1.3999999999941793E-3</v>
      </c>
      <c r="X1622" s="96">
        <v>10.44</v>
      </c>
      <c r="Y1622" s="502" t="s">
        <v>3350</v>
      </c>
    </row>
    <row r="1623" spans="1:25" x14ac:dyDescent="0.25">
      <c r="A1623" s="42" t="s">
        <v>23</v>
      </c>
      <c r="B1623" s="144" t="s">
        <v>1519</v>
      </c>
      <c r="C1623" s="153" t="s">
        <v>20</v>
      </c>
      <c r="D1623" s="144">
        <v>110</v>
      </c>
      <c r="E1623" s="148" t="s">
        <v>1446</v>
      </c>
      <c r="F1623" s="144">
        <v>10</v>
      </c>
      <c r="G1623" s="148" t="s">
        <v>37</v>
      </c>
      <c r="H1623" s="488">
        <v>1</v>
      </c>
      <c r="I1623" s="144" t="s">
        <v>1293</v>
      </c>
      <c r="J1623" s="29">
        <v>13.931959448561482</v>
      </c>
      <c r="K1623" s="29">
        <v>0.19166040000163775</v>
      </c>
      <c r="L1623" s="29">
        <v>0.16200000000026193</v>
      </c>
      <c r="M1623" s="29">
        <v>0.25095359915504828</v>
      </c>
      <c r="N1623" s="29">
        <v>10.4</v>
      </c>
      <c r="O1623" s="35">
        <v>30.706905205521814</v>
      </c>
      <c r="P1623" s="29">
        <v>0.41999999999825377</v>
      </c>
      <c r="Q1623" s="29">
        <v>0.36480000000119617</v>
      </c>
      <c r="R1623" s="29">
        <v>0.55630840367498124</v>
      </c>
      <c r="S1623" s="96">
        <v>10.46</v>
      </c>
      <c r="T1623" s="35">
        <v>27.635665591761256</v>
      </c>
      <c r="U1623" s="29">
        <v>0.44280000000071595</v>
      </c>
      <c r="V1623" s="29">
        <v>0.23159999999916181</v>
      </c>
      <c r="W1623" s="29">
        <v>0.49971031608347433</v>
      </c>
      <c r="X1623" s="96">
        <v>10.44</v>
      </c>
      <c r="Y1623" s="502" t="s">
        <v>3350</v>
      </c>
    </row>
    <row r="1624" spans="1:25" x14ac:dyDescent="0.25">
      <c r="A1624" s="46" t="s">
        <v>23</v>
      </c>
      <c r="B1624" s="145" t="s">
        <v>1519</v>
      </c>
      <c r="C1624" s="149" t="s">
        <v>20</v>
      </c>
      <c r="D1624" s="145">
        <v>110</v>
      </c>
      <c r="E1624" s="149" t="s">
        <v>1294</v>
      </c>
      <c r="F1624" s="145">
        <v>110</v>
      </c>
      <c r="G1624" s="149" t="s">
        <v>31</v>
      </c>
      <c r="H1624" s="145" t="s">
        <v>1264</v>
      </c>
      <c r="I1624" s="145" t="s">
        <v>61</v>
      </c>
      <c r="J1624" s="31">
        <v>4.0999638082475256</v>
      </c>
      <c r="K1624" s="31">
        <v>0.75019999999999987</v>
      </c>
      <c r="L1624" s="31">
        <v>0.39600000000427826</v>
      </c>
      <c r="M1624" s="31">
        <v>0.84830185665445068</v>
      </c>
      <c r="N1624" s="31">
        <v>119.459999</v>
      </c>
      <c r="O1624" s="97">
        <v>9.2557243255761659</v>
      </c>
      <c r="P1624" s="31">
        <v>1.6800999999930151</v>
      </c>
      <c r="Q1624" s="31">
        <v>0.74399999999877764</v>
      </c>
      <c r="R1624" s="31">
        <v>1.8374634717388834</v>
      </c>
      <c r="S1624" s="98">
        <v>114.620003</v>
      </c>
      <c r="T1624" s="97">
        <v>7.6499671513454013</v>
      </c>
      <c r="U1624" s="31">
        <v>1.4400999999877775</v>
      </c>
      <c r="V1624" s="31">
        <v>0.60599999999249121</v>
      </c>
      <c r="W1624" s="31">
        <v>1.5624096805753913</v>
      </c>
      <c r="X1624" s="98">
        <v>117.91999800000001</v>
      </c>
      <c r="Y1624" s="503" t="s">
        <v>1433</v>
      </c>
    </row>
    <row r="1625" spans="1:25" x14ac:dyDescent="0.25">
      <c r="A1625" s="42" t="s">
        <v>23</v>
      </c>
      <c r="B1625" s="144" t="s">
        <v>1519</v>
      </c>
      <c r="C1625" s="153" t="s">
        <v>20</v>
      </c>
      <c r="D1625" s="144">
        <v>110</v>
      </c>
      <c r="E1625" s="148" t="s">
        <v>622</v>
      </c>
      <c r="F1625" s="144">
        <v>10</v>
      </c>
      <c r="G1625" s="148" t="s">
        <v>59</v>
      </c>
      <c r="H1625" s="144" t="s">
        <v>1265</v>
      </c>
      <c r="I1625" s="144" t="s">
        <v>1267</v>
      </c>
      <c r="J1625" s="29">
        <v>-1.1124608969984587E-2</v>
      </c>
      <c r="K1625" s="29">
        <v>-1.9999999999981811E-4</v>
      </c>
      <c r="L1625" s="29">
        <v>0</v>
      </c>
      <c r="M1625" s="29">
        <v>-1.9999999999981811E-4</v>
      </c>
      <c r="N1625" s="29">
        <v>10.38</v>
      </c>
      <c r="O1625" s="35">
        <v>-5.5946434645562024E-3</v>
      </c>
      <c r="P1625" s="29">
        <v>-9.9999999999909054E-5</v>
      </c>
      <c r="Q1625" s="29">
        <v>0</v>
      </c>
      <c r="R1625" s="29">
        <v>-9.9999999999909054E-5</v>
      </c>
      <c r="S1625" s="96">
        <v>10.32</v>
      </c>
      <c r="T1625" s="35">
        <v>-5.4571569522567486E-3</v>
      </c>
      <c r="U1625" s="29">
        <v>-1.0000000000104592E-4</v>
      </c>
      <c r="V1625" s="29">
        <v>0</v>
      </c>
      <c r="W1625" s="29">
        <v>-1.0000000000104592E-4</v>
      </c>
      <c r="X1625" s="96">
        <v>10.58</v>
      </c>
      <c r="Y1625" s="502" t="s">
        <v>3350</v>
      </c>
    </row>
    <row r="1626" spans="1:25" x14ac:dyDescent="0.25">
      <c r="A1626" s="42" t="s">
        <v>23</v>
      </c>
      <c r="B1626" s="144" t="s">
        <v>1519</v>
      </c>
      <c r="C1626" s="153" t="s">
        <v>20</v>
      </c>
      <c r="D1626" s="144">
        <v>110</v>
      </c>
      <c r="E1626" s="148" t="s">
        <v>1447</v>
      </c>
      <c r="F1626" s="144">
        <v>10</v>
      </c>
      <c r="G1626" s="148" t="s">
        <v>37</v>
      </c>
      <c r="H1626" s="144">
        <v>2</v>
      </c>
      <c r="I1626" s="144" t="s">
        <v>1299</v>
      </c>
      <c r="J1626" s="29">
        <v>47.175294401123445</v>
      </c>
      <c r="K1626" s="29">
        <v>0.75</v>
      </c>
      <c r="L1626" s="29">
        <v>0.39600000000427826</v>
      </c>
      <c r="M1626" s="29">
        <v>0.84812499079050152</v>
      </c>
      <c r="N1626" s="29">
        <v>10.38</v>
      </c>
      <c r="O1626" s="35">
        <v>102.79441455154156</v>
      </c>
      <c r="P1626" s="29">
        <v>1.6799999999930151</v>
      </c>
      <c r="Q1626" s="29">
        <v>0.74399999999877764</v>
      </c>
      <c r="R1626" s="29">
        <v>1.8373720363537462</v>
      </c>
      <c r="S1626" s="96">
        <v>10.32</v>
      </c>
      <c r="T1626" s="35">
        <v>85.25811857577547</v>
      </c>
      <c r="U1626" s="29">
        <v>1.4399999999877764</v>
      </c>
      <c r="V1626" s="29">
        <v>0.60599999999249121</v>
      </c>
      <c r="W1626" s="29">
        <v>1.5623175093289121</v>
      </c>
      <c r="X1626" s="96">
        <v>10.58</v>
      </c>
      <c r="Y1626" s="502" t="s">
        <v>3350</v>
      </c>
    </row>
    <row r="1627" spans="1:25" x14ac:dyDescent="0.25">
      <c r="A1627" s="42" t="s">
        <v>23</v>
      </c>
      <c r="B1627" s="144" t="s">
        <v>1519</v>
      </c>
      <c r="C1627" s="153" t="s">
        <v>20</v>
      </c>
      <c r="D1627" s="144">
        <v>110</v>
      </c>
      <c r="E1627" s="148" t="s">
        <v>1520</v>
      </c>
      <c r="F1627" s="144">
        <v>10</v>
      </c>
      <c r="G1627" s="148" t="s">
        <v>3350</v>
      </c>
      <c r="H1627" s="488">
        <v>1</v>
      </c>
      <c r="I1627" s="144" t="s">
        <v>1271</v>
      </c>
      <c r="J1627" s="29">
        <v>-5.5516077456132251</v>
      </c>
      <c r="K1627" s="29">
        <v>-7.999999999992724E-2</v>
      </c>
      <c r="L1627" s="29">
        <v>-6.0000000000400178E-2</v>
      </c>
      <c r="M1627" s="29">
        <v>-0.1000000000001819</v>
      </c>
      <c r="N1627" s="29">
        <v>10.4</v>
      </c>
      <c r="O1627" s="35">
        <v>-12.586996157124464</v>
      </c>
      <c r="P1627" s="29">
        <v>-0.18000000000029104</v>
      </c>
      <c r="Q1627" s="29">
        <v>-0.13999999999941792</v>
      </c>
      <c r="R1627" s="29">
        <v>-0.22803508501969996</v>
      </c>
      <c r="S1627" s="96">
        <v>10.46</v>
      </c>
      <c r="T1627" s="35">
        <v>-12.946187507949983</v>
      </c>
      <c r="U1627" s="29">
        <v>-0.21999999999934516</v>
      </c>
      <c r="V1627" s="29">
        <v>-7.999999999992724E-2</v>
      </c>
      <c r="W1627" s="29">
        <v>-0.23409399821375224</v>
      </c>
      <c r="X1627" s="96">
        <v>10.44</v>
      </c>
      <c r="Y1627" s="502" t="s">
        <v>3350</v>
      </c>
    </row>
    <row r="1628" spans="1:25" x14ac:dyDescent="0.25">
      <c r="A1628" s="42" t="s">
        <v>23</v>
      </c>
      <c r="B1628" s="144" t="s">
        <v>1519</v>
      </c>
      <c r="C1628" s="153" t="s">
        <v>20</v>
      </c>
      <c r="D1628" s="144">
        <v>110</v>
      </c>
      <c r="E1628" s="148" t="s">
        <v>1521</v>
      </c>
      <c r="F1628" s="144">
        <v>10</v>
      </c>
      <c r="G1628" s="148" t="s">
        <v>3350</v>
      </c>
      <c r="H1628" s="488">
        <v>1</v>
      </c>
      <c r="I1628" s="144" t="s">
        <v>1271</v>
      </c>
      <c r="J1628" s="29">
        <v>-0.1032837791898259</v>
      </c>
      <c r="K1628" s="29">
        <v>-1.6599999999016291E-3</v>
      </c>
      <c r="L1628" s="29">
        <v>-8.4000000015294063E-4</v>
      </c>
      <c r="M1628" s="29">
        <v>-1.8604300577904961E-3</v>
      </c>
      <c r="N1628" s="29">
        <v>10.4</v>
      </c>
      <c r="O1628" s="35">
        <v>-0.10269132923599041</v>
      </c>
      <c r="P1628" s="29">
        <v>-1.6600000003563764E-3</v>
      </c>
      <c r="Q1628" s="29">
        <v>-8.4000000015294063E-4</v>
      </c>
      <c r="R1628" s="29">
        <v>-1.8604300581962522E-3</v>
      </c>
      <c r="S1628" s="96">
        <v>10.46</v>
      </c>
      <c r="T1628" s="35">
        <v>-0.10288805589791086</v>
      </c>
      <c r="U1628" s="29">
        <v>-1.6599999999016291E-3</v>
      </c>
      <c r="V1628" s="29">
        <v>-8.4000000015294063E-4</v>
      </c>
      <c r="W1628" s="29">
        <v>-1.8604300577904961E-3</v>
      </c>
      <c r="X1628" s="96">
        <v>10.44</v>
      </c>
      <c r="Y1628" s="502" t="s">
        <v>3350</v>
      </c>
    </row>
    <row r="1629" spans="1:25" x14ac:dyDescent="0.25">
      <c r="A1629" s="42" t="s">
        <v>23</v>
      </c>
      <c r="B1629" s="144" t="s">
        <v>1519</v>
      </c>
      <c r="C1629" s="153" t="s">
        <v>20</v>
      </c>
      <c r="D1629" s="144">
        <v>110</v>
      </c>
      <c r="E1629" s="148" t="s">
        <v>1522</v>
      </c>
      <c r="F1629" s="144">
        <v>10</v>
      </c>
      <c r="G1629" s="148" t="s">
        <v>3350</v>
      </c>
      <c r="H1629" s="488">
        <v>1</v>
      </c>
      <c r="I1629" s="144" t="s">
        <v>1271</v>
      </c>
      <c r="J1629" s="29">
        <v>-3.7270436512161824</v>
      </c>
      <c r="K1629" s="29">
        <v>-5.0000000000181899E-2</v>
      </c>
      <c r="L1629" s="29">
        <v>-4.4800000000577711E-2</v>
      </c>
      <c r="M1629" s="29">
        <v>-6.7134491880626854E-2</v>
      </c>
      <c r="N1629" s="29">
        <v>10.4</v>
      </c>
      <c r="O1629" s="35">
        <v>-5.8675885109279706</v>
      </c>
      <c r="P1629" s="29">
        <v>-7.999999999992724E-2</v>
      </c>
      <c r="Q1629" s="29">
        <v>-7.0000000000618456E-2</v>
      </c>
      <c r="R1629" s="29">
        <v>-0.10630145812769899</v>
      </c>
      <c r="S1629" s="96">
        <v>10.46</v>
      </c>
      <c r="T1629" s="35">
        <v>-5.2173096967052883</v>
      </c>
      <c r="U1629" s="29">
        <v>-7.999999999992724E-2</v>
      </c>
      <c r="V1629" s="29">
        <v>-5.0000000000181899E-2</v>
      </c>
      <c r="W1629" s="29">
        <v>-9.433981132060075E-2</v>
      </c>
      <c r="X1629" s="96">
        <v>10.44</v>
      </c>
      <c r="Y1629" s="502" t="s">
        <v>3350</v>
      </c>
    </row>
    <row r="1630" spans="1:25" x14ac:dyDescent="0.25">
      <c r="A1630" s="42" t="s">
        <v>23</v>
      </c>
      <c r="B1630" s="144" t="s">
        <v>1519</v>
      </c>
      <c r="C1630" s="153" t="s">
        <v>20</v>
      </c>
      <c r="D1630" s="144">
        <v>110</v>
      </c>
      <c r="E1630" s="148" t="s">
        <v>1523</v>
      </c>
      <c r="F1630" s="144">
        <v>10</v>
      </c>
      <c r="G1630" s="148" t="s">
        <v>3350</v>
      </c>
      <c r="H1630" s="488">
        <v>1</v>
      </c>
      <c r="I1630" s="144" t="s">
        <v>1271</v>
      </c>
      <c r="J1630" s="29">
        <v>-4.5186813255196165</v>
      </c>
      <c r="K1630" s="29">
        <v>-5.9999999999490683E-2</v>
      </c>
      <c r="L1630" s="29">
        <v>-5.5000000000291038E-2</v>
      </c>
      <c r="M1630" s="29">
        <v>-8.1394102980319752E-2</v>
      </c>
      <c r="N1630" s="29">
        <v>10.4</v>
      </c>
      <c r="O1630" s="35">
        <v>-12.29619346657705</v>
      </c>
      <c r="P1630" s="29">
        <v>-0.15999999999985448</v>
      </c>
      <c r="Q1630" s="29">
        <v>-0.15500000000065484</v>
      </c>
      <c r="R1630" s="29">
        <v>-0.22276669409980576</v>
      </c>
      <c r="S1630" s="96">
        <v>10.46</v>
      </c>
      <c r="T1630" s="35">
        <v>-9.5147519168475281</v>
      </c>
      <c r="U1630" s="29">
        <v>-0.13999999999941792</v>
      </c>
      <c r="V1630" s="29">
        <v>-0.1000000000003638</v>
      </c>
      <c r="W1630" s="29">
        <v>-0.17204650534059032</v>
      </c>
      <c r="X1630" s="96">
        <v>10.44</v>
      </c>
      <c r="Y1630" s="502" t="s">
        <v>3350</v>
      </c>
    </row>
    <row r="1631" spans="1:25" x14ac:dyDescent="0.25">
      <c r="A1631" s="42" t="s">
        <v>23</v>
      </c>
      <c r="B1631" s="144" t="s">
        <v>1519</v>
      </c>
      <c r="C1631" s="153" t="s">
        <v>20</v>
      </c>
      <c r="D1631" s="144">
        <v>110</v>
      </c>
      <c r="E1631" s="148" t="s">
        <v>1524</v>
      </c>
      <c r="F1631" s="144">
        <v>10</v>
      </c>
      <c r="G1631" s="148" t="s">
        <v>3350</v>
      </c>
      <c r="H1631" s="144">
        <v>2</v>
      </c>
      <c r="I1631" s="144" t="s">
        <v>1271</v>
      </c>
      <c r="J1631" s="29">
        <v>-14.354625724261295</v>
      </c>
      <c r="K1631" s="29">
        <v>-0.20999999999912689</v>
      </c>
      <c r="L1631" s="29">
        <v>-0.1500000000005457</v>
      </c>
      <c r="M1631" s="29">
        <v>-0.2580697580108855</v>
      </c>
      <c r="N1631" s="29">
        <v>10.38</v>
      </c>
      <c r="O1631" s="35">
        <v>-36.036626822140526</v>
      </c>
      <c r="P1631" s="29">
        <v>-0.57000000000152795</v>
      </c>
      <c r="Q1631" s="29">
        <v>-0.30000000000109139</v>
      </c>
      <c r="R1631" s="29">
        <v>-0.64412731660937705</v>
      </c>
      <c r="S1631" s="96">
        <v>10.32</v>
      </c>
      <c r="T1631" s="35">
        <v>-33.750651794037253</v>
      </c>
      <c r="U1631" s="29">
        <v>-0.56999999999607098</v>
      </c>
      <c r="V1631" s="29">
        <v>-0.23999999999978172</v>
      </c>
      <c r="W1631" s="29">
        <v>-0.61846584383894332</v>
      </c>
      <c r="X1631" s="96">
        <v>10.58</v>
      </c>
      <c r="Y1631" s="502" t="s">
        <v>3350</v>
      </c>
    </row>
    <row r="1632" spans="1:25" x14ac:dyDescent="0.25">
      <c r="A1632" s="42" t="s">
        <v>23</v>
      </c>
      <c r="B1632" s="144" t="s">
        <v>1519</v>
      </c>
      <c r="C1632" s="153" t="s">
        <v>20</v>
      </c>
      <c r="D1632" s="144">
        <v>110</v>
      </c>
      <c r="E1632" s="148" t="s">
        <v>1525</v>
      </c>
      <c r="F1632" s="144">
        <v>10</v>
      </c>
      <c r="G1632" s="148" t="s">
        <v>3350</v>
      </c>
      <c r="H1632" s="144">
        <v>2</v>
      </c>
      <c r="I1632" s="144" t="s">
        <v>1271</v>
      </c>
      <c r="J1632" s="29">
        <v>-26.883832323855756</v>
      </c>
      <c r="K1632" s="29">
        <v>-0.43999999998777639</v>
      </c>
      <c r="L1632" s="29">
        <v>-0.19999999999708962</v>
      </c>
      <c r="M1632" s="29">
        <v>-0.48332183893145064</v>
      </c>
      <c r="N1632" s="29">
        <v>10.38</v>
      </c>
      <c r="O1632" s="35">
        <v>-54.495388500385403</v>
      </c>
      <c r="P1632" s="29">
        <v>-0.91999999999825377</v>
      </c>
      <c r="Q1632" s="29">
        <v>-0.31999999999970896</v>
      </c>
      <c r="R1632" s="29">
        <v>-0.97406365294912878</v>
      </c>
      <c r="S1632" s="96">
        <v>10.32</v>
      </c>
      <c r="T1632" s="35">
        <v>-42.158082738891508</v>
      </c>
      <c r="U1632" s="29">
        <v>-0.72000000000116415</v>
      </c>
      <c r="V1632" s="29">
        <v>-0.27999999999883585</v>
      </c>
      <c r="W1632" s="29">
        <v>-0.77252831663378174</v>
      </c>
      <c r="X1632" s="96">
        <v>10.58</v>
      </c>
      <c r="Y1632" s="502" t="s">
        <v>3350</v>
      </c>
    </row>
    <row r="1633" spans="1:25" x14ac:dyDescent="0.25">
      <c r="A1633" s="42" t="s">
        <v>23</v>
      </c>
      <c r="B1633" s="144" t="s">
        <v>1519</v>
      </c>
      <c r="C1633" s="153" t="s">
        <v>20</v>
      </c>
      <c r="D1633" s="144">
        <v>110</v>
      </c>
      <c r="E1633" s="148" t="s">
        <v>1526</v>
      </c>
      <c r="F1633" s="144">
        <v>10</v>
      </c>
      <c r="G1633" s="148" t="s">
        <v>3350</v>
      </c>
      <c r="H1633" s="144">
        <v>2</v>
      </c>
      <c r="I1633" s="144" t="s">
        <v>1271</v>
      </c>
      <c r="J1633" s="29">
        <v>-4.9750763759978902</v>
      </c>
      <c r="K1633" s="29">
        <v>-7.999999999992724E-2</v>
      </c>
      <c r="L1633" s="29">
        <v>-3.999999999996362E-2</v>
      </c>
      <c r="M1633" s="29">
        <v>-8.9442719099910237E-2</v>
      </c>
      <c r="N1633" s="29">
        <v>10.38</v>
      </c>
      <c r="O1633" s="35">
        <v>-11.189286929112404</v>
      </c>
      <c r="P1633" s="29">
        <v>-0.15999999999985448</v>
      </c>
      <c r="Q1633" s="29">
        <v>-0.11999999999989086</v>
      </c>
      <c r="R1633" s="29">
        <v>-0.1999999999998181</v>
      </c>
      <c r="S1633" s="96">
        <v>10.32</v>
      </c>
      <c r="T1633" s="35">
        <v>-7.8704236837984176</v>
      </c>
      <c r="U1633" s="29">
        <v>-0.12000000000080036</v>
      </c>
      <c r="V1633" s="29">
        <v>-7.999999999992724E-2</v>
      </c>
      <c r="W1633" s="29">
        <v>-0.14422205101918514</v>
      </c>
      <c r="X1633" s="96">
        <v>10.58</v>
      </c>
      <c r="Y1633" s="502" t="s">
        <v>3350</v>
      </c>
    </row>
    <row r="1634" spans="1:25" x14ac:dyDescent="0.25">
      <c r="A1634" s="42" t="s">
        <v>23</v>
      </c>
      <c r="B1634" s="144" t="s">
        <v>1519</v>
      </c>
      <c r="C1634" s="153" t="s">
        <v>20</v>
      </c>
      <c r="D1634" s="144">
        <v>110</v>
      </c>
      <c r="E1634" s="148" t="s">
        <v>1527</v>
      </c>
      <c r="F1634" s="144">
        <v>10</v>
      </c>
      <c r="G1634" s="148" t="s">
        <v>3350</v>
      </c>
      <c r="H1634" s="144">
        <v>2</v>
      </c>
      <c r="I1634" s="144" t="s">
        <v>1271</v>
      </c>
      <c r="J1634" s="29">
        <v>-1.1415063120890738</v>
      </c>
      <c r="K1634" s="29">
        <v>-2.0000000000010232E-2</v>
      </c>
      <c r="L1634" s="29">
        <v>-4.6000000000034902E-3</v>
      </c>
      <c r="M1634" s="29">
        <v>-2.0522183119747309E-2</v>
      </c>
      <c r="N1634" s="29">
        <v>10.38</v>
      </c>
      <c r="O1634" s="35">
        <v>-1.6980088544259906</v>
      </c>
      <c r="P1634" s="29">
        <v>-3.0000000000001137E-2</v>
      </c>
      <c r="Q1634" s="29">
        <v>-4.5999999999999375E-3</v>
      </c>
      <c r="R1634" s="29">
        <v>-3.0350617786135219E-2</v>
      </c>
      <c r="S1634" s="96">
        <v>10.32</v>
      </c>
      <c r="T1634" s="35">
        <v>-1.656280848551628</v>
      </c>
      <c r="U1634" s="29">
        <v>-3.0000000000001137E-2</v>
      </c>
      <c r="V1634" s="29">
        <v>-4.5999999999999375E-3</v>
      </c>
      <c r="W1634" s="29">
        <v>-3.0350617786135219E-2</v>
      </c>
      <c r="X1634" s="96">
        <v>10.58</v>
      </c>
      <c r="Y1634" s="502" t="s">
        <v>3350</v>
      </c>
    </row>
    <row r="1635" spans="1:25" x14ac:dyDescent="0.25">
      <c r="A1635" s="46" t="s">
        <v>23</v>
      </c>
      <c r="B1635" s="145" t="s">
        <v>1528</v>
      </c>
      <c r="C1635" s="149" t="s">
        <v>20</v>
      </c>
      <c r="D1635" s="145">
        <v>110</v>
      </c>
      <c r="E1635" s="149" t="s">
        <v>1263</v>
      </c>
      <c r="F1635" s="145">
        <v>110</v>
      </c>
      <c r="G1635" s="149" t="s">
        <v>31</v>
      </c>
      <c r="H1635" s="145" t="s">
        <v>1264</v>
      </c>
      <c r="I1635" s="145" t="s">
        <v>30</v>
      </c>
      <c r="J1635" s="31">
        <v>1.9532610693838564</v>
      </c>
      <c r="K1635" s="31">
        <v>0.28442000000000367</v>
      </c>
      <c r="L1635" s="31">
        <v>0.23200000000000001</v>
      </c>
      <c r="M1635" s="31">
        <v>0.36704051057070264</v>
      </c>
      <c r="N1635" s="31" t="s">
        <v>1265</v>
      </c>
      <c r="O1635" s="97">
        <v>4.013805843887952</v>
      </c>
      <c r="P1635" s="31">
        <v>0.68459999999999954</v>
      </c>
      <c r="Q1635" s="31">
        <v>0.34399999999999997</v>
      </c>
      <c r="R1635" s="31">
        <v>0.76616784061979482</v>
      </c>
      <c r="S1635" s="98" t="s">
        <v>1265</v>
      </c>
      <c r="T1635" s="97">
        <v>3.6012719212701456</v>
      </c>
      <c r="U1635" s="31">
        <v>0.62883999999999374</v>
      </c>
      <c r="V1635" s="31">
        <v>0.28000000000000003</v>
      </c>
      <c r="W1635" s="31">
        <v>0.6883601859491818</v>
      </c>
      <c r="X1635" s="98" t="s">
        <v>1265</v>
      </c>
      <c r="Y1635" s="503" t="s">
        <v>1266</v>
      </c>
    </row>
    <row r="1636" spans="1:25" x14ac:dyDescent="0.25">
      <c r="A1636" s="42" t="s">
        <v>23</v>
      </c>
      <c r="B1636" s="144" t="s">
        <v>1528</v>
      </c>
      <c r="C1636" s="153" t="s">
        <v>20</v>
      </c>
      <c r="D1636" s="144">
        <v>110</v>
      </c>
      <c r="E1636" s="148" t="s">
        <v>274</v>
      </c>
      <c r="F1636" s="144">
        <v>10</v>
      </c>
      <c r="G1636" s="148" t="s">
        <v>59</v>
      </c>
      <c r="H1636" s="144" t="s">
        <v>1265</v>
      </c>
      <c r="I1636" s="144" t="s">
        <v>1290</v>
      </c>
      <c r="J1636" s="29">
        <v>-2.3377443972822428E-2</v>
      </c>
      <c r="K1636" s="29">
        <v>-4.2000000000371075E-4</v>
      </c>
      <c r="L1636" s="29">
        <v>0</v>
      </c>
      <c r="M1636" s="29">
        <v>-4.2000000000371075E-4</v>
      </c>
      <c r="N1636" s="29">
        <v>10.372999999999999</v>
      </c>
      <c r="O1636" s="35">
        <v>-3.2870321977922008E-2</v>
      </c>
      <c r="P1636" s="29">
        <v>-5.9999999999945427E-4</v>
      </c>
      <c r="Q1636" s="29">
        <v>0</v>
      </c>
      <c r="R1636" s="29">
        <v>-5.9999999999945427E-4</v>
      </c>
      <c r="S1636" s="96">
        <v>10.539</v>
      </c>
      <c r="T1636" s="35">
        <v>-4.5974827249246127E-2</v>
      </c>
      <c r="U1636" s="29">
        <v>-8.399999999937791E-4</v>
      </c>
      <c r="V1636" s="29">
        <v>0</v>
      </c>
      <c r="W1636" s="29">
        <v>-8.399999999937791E-4</v>
      </c>
      <c r="X1636" s="96">
        <v>10.548999999999999</v>
      </c>
      <c r="Y1636" s="502" t="s">
        <v>3350</v>
      </c>
    </row>
    <row r="1637" spans="1:25" x14ac:dyDescent="0.25">
      <c r="A1637" s="42" t="s">
        <v>23</v>
      </c>
      <c r="B1637" s="144" t="s">
        <v>1528</v>
      </c>
      <c r="C1637" s="153" t="s">
        <v>20</v>
      </c>
      <c r="D1637" s="144">
        <v>110</v>
      </c>
      <c r="E1637" s="148" t="s">
        <v>1292</v>
      </c>
      <c r="F1637" s="144">
        <v>10</v>
      </c>
      <c r="G1637" s="148" t="s">
        <v>37</v>
      </c>
      <c r="H1637" s="488">
        <v>1</v>
      </c>
      <c r="I1637" s="144" t="s">
        <v>1269</v>
      </c>
      <c r="J1637" s="29">
        <v>20.411578175061297</v>
      </c>
      <c r="K1637" s="29">
        <v>0.28399999999999997</v>
      </c>
      <c r="L1637" s="29">
        <v>0.23200000000000001</v>
      </c>
      <c r="M1637" s="29">
        <v>0.36671514830996549</v>
      </c>
      <c r="N1637" s="29">
        <v>10.372999999999999</v>
      </c>
      <c r="O1637" s="35">
        <v>41.944271068629099</v>
      </c>
      <c r="P1637" s="29">
        <v>0.68400000000000005</v>
      </c>
      <c r="Q1637" s="29">
        <v>0.34399999999999997</v>
      </c>
      <c r="R1637" s="29">
        <v>0.76563176527623256</v>
      </c>
      <c r="S1637" s="96">
        <v>10.539</v>
      </c>
      <c r="T1637" s="35">
        <v>37.63329157727302</v>
      </c>
      <c r="U1637" s="29">
        <v>0.628</v>
      </c>
      <c r="V1637" s="29">
        <v>0.28000000000000003</v>
      </c>
      <c r="W1637" s="29">
        <v>0.68759290281386709</v>
      </c>
      <c r="X1637" s="96">
        <v>10.548999999999999</v>
      </c>
      <c r="Y1637" s="502" t="s">
        <v>3350</v>
      </c>
    </row>
    <row r="1638" spans="1:25" x14ac:dyDescent="0.25">
      <c r="A1638" s="42" t="s">
        <v>23</v>
      </c>
      <c r="B1638" s="144" t="s">
        <v>1528</v>
      </c>
      <c r="C1638" s="153" t="s">
        <v>20</v>
      </c>
      <c r="D1638" s="144">
        <v>110</v>
      </c>
      <c r="E1638" s="148" t="s">
        <v>1529</v>
      </c>
      <c r="F1638" s="144">
        <v>10</v>
      </c>
      <c r="G1638" s="148" t="s">
        <v>3350</v>
      </c>
      <c r="H1638" s="488">
        <v>1</v>
      </c>
      <c r="I1638" s="144" t="s">
        <v>1271</v>
      </c>
      <c r="J1638" s="29">
        <v>-3.4293422991581148</v>
      </c>
      <c r="K1638" s="29">
        <v>-0.05</v>
      </c>
      <c r="L1638" s="29">
        <v>-3.5999999999999997E-2</v>
      </c>
      <c r="M1638" s="29">
        <v>-6.1611687202997457E-2</v>
      </c>
      <c r="N1638" s="29">
        <v>10.372999999999999</v>
      </c>
      <c r="O1638" s="35">
        <v>-9.8275605362820038</v>
      </c>
      <c r="P1638" s="29">
        <v>-0.16600000000000001</v>
      </c>
      <c r="Q1638" s="29">
        <v>-6.8000000000000005E-2</v>
      </c>
      <c r="R1638" s="29">
        <v>-0.17938784797192928</v>
      </c>
      <c r="S1638" s="96">
        <v>10.539</v>
      </c>
      <c r="T1638" s="35">
        <v>-5.3368550386326064</v>
      </c>
      <c r="U1638" s="29">
        <v>-8.7999999999999995E-2</v>
      </c>
      <c r="V1638" s="29">
        <v>-4.2000000000000003E-2</v>
      </c>
      <c r="W1638" s="29">
        <v>-9.7508973945991242E-2</v>
      </c>
      <c r="X1638" s="96">
        <v>10.548999999999999</v>
      </c>
      <c r="Y1638" s="502" t="s">
        <v>3350</v>
      </c>
    </row>
    <row r="1639" spans="1:25" x14ac:dyDescent="0.25">
      <c r="A1639" s="42" t="s">
        <v>23</v>
      </c>
      <c r="B1639" s="144" t="s">
        <v>1528</v>
      </c>
      <c r="C1639" s="153" t="s">
        <v>20</v>
      </c>
      <c r="D1639" s="144">
        <v>110</v>
      </c>
      <c r="E1639" s="148" t="s">
        <v>1530</v>
      </c>
      <c r="F1639" s="144">
        <v>10</v>
      </c>
      <c r="G1639" s="148" t="s">
        <v>3350</v>
      </c>
      <c r="H1639" s="488">
        <v>1</v>
      </c>
      <c r="I1639" s="144" t="s">
        <v>1271</v>
      </c>
      <c r="J1639" s="29">
        <v>-9.2625963223219614</v>
      </c>
      <c r="K1639" s="29">
        <v>-0.13800000000000001</v>
      </c>
      <c r="L1639" s="29">
        <v>-9.2999999999999999E-2</v>
      </c>
      <c r="M1639" s="29">
        <v>-0.16641213898030396</v>
      </c>
      <c r="N1639" s="29">
        <v>10.372999999999999</v>
      </c>
      <c r="O1639" s="35">
        <v>-19.257212156059882</v>
      </c>
      <c r="P1639" s="29">
        <v>-0.315</v>
      </c>
      <c r="Q1639" s="29">
        <v>-0.156</v>
      </c>
      <c r="R1639" s="29">
        <v>-0.3515124464368225</v>
      </c>
      <c r="S1639" s="96">
        <v>10.539</v>
      </c>
      <c r="T1639" s="35">
        <v>-18.449209737252961</v>
      </c>
      <c r="U1639" s="29">
        <v>-0.315</v>
      </c>
      <c r="V1639" s="29">
        <v>-0.12</v>
      </c>
      <c r="W1639" s="29">
        <v>-0.33708307581366348</v>
      </c>
      <c r="X1639" s="96">
        <v>10.548999999999999</v>
      </c>
      <c r="Y1639" s="502" t="s">
        <v>3350</v>
      </c>
    </row>
    <row r="1640" spans="1:25" x14ac:dyDescent="0.25">
      <c r="A1640" s="42" t="s">
        <v>23</v>
      </c>
      <c r="B1640" s="144" t="s">
        <v>1528</v>
      </c>
      <c r="C1640" s="153" t="s">
        <v>20</v>
      </c>
      <c r="D1640" s="144">
        <v>110</v>
      </c>
      <c r="E1640" s="148" t="s">
        <v>1531</v>
      </c>
      <c r="F1640" s="144">
        <v>10</v>
      </c>
      <c r="G1640" s="148" t="s">
        <v>3350</v>
      </c>
      <c r="H1640" s="488">
        <v>1</v>
      </c>
      <c r="I1640" s="144" t="s">
        <v>1271</v>
      </c>
      <c r="J1640" s="29">
        <v>-6.8645542481695356</v>
      </c>
      <c r="K1640" s="29">
        <v>-9.2999999999999999E-2</v>
      </c>
      <c r="L1640" s="29">
        <v>-8.1000000000000003E-2</v>
      </c>
      <c r="M1640" s="29">
        <v>-0.1233288287465668</v>
      </c>
      <c r="N1640" s="29">
        <v>10.372999999999999</v>
      </c>
      <c r="O1640" s="35">
        <v>-11.398468429962024</v>
      </c>
      <c r="P1640" s="29">
        <v>-0.189</v>
      </c>
      <c r="Q1640" s="29">
        <v>-8.6999999999999994E-2</v>
      </c>
      <c r="R1640" s="29">
        <v>-0.20806249061279644</v>
      </c>
      <c r="S1640" s="96">
        <v>10.539</v>
      </c>
      <c r="T1640" s="35">
        <v>-12.87131794544146</v>
      </c>
      <c r="U1640" s="29">
        <v>-0.216</v>
      </c>
      <c r="V1640" s="29">
        <v>-9.2999999999999999E-2</v>
      </c>
      <c r="W1640" s="29">
        <v>-0.23517015116719212</v>
      </c>
      <c r="X1640" s="96">
        <v>10.548999999999999</v>
      </c>
      <c r="Y1640" s="502" t="s">
        <v>3350</v>
      </c>
    </row>
    <row r="1641" spans="1:25" x14ac:dyDescent="0.25">
      <c r="A1641" s="42" t="s">
        <v>23</v>
      </c>
      <c r="B1641" s="144" t="s">
        <v>1528</v>
      </c>
      <c r="C1641" s="153" t="s">
        <v>20</v>
      </c>
      <c r="D1641" s="144">
        <v>110</v>
      </c>
      <c r="E1641" s="148" t="s">
        <v>1532</v>
      </c>
      <c r="F1641" s="144">
        <v>10</v>
      </c>
      <c r="G1641" s="148" t="s">
        <v>3350</v>
      </c>
      <c r="H1641" s="488">
        <v>1</v>
      </c>
      <c r="I1641" s="144" t="s">
        <v>1271</v>
      </c>
      <c r="J1641" s="29">
        <v>-1.070652650460644</v>
      </c>
      <c r="K1641" s="29">
        <v>-3.0000000000000001E-3</v>
      </c>
      <c r="L1641" s="29">
        <v>-1.9E-2</v>
      </c>
      <c r="M1641" s="29">
        <v>-1.9235384061671346E-2</v>
      </c>
      <c r="N1641" s="29">
        <v>10.372999999999999</v>
      </c>
      <c r="O1641" s="35">
        <v>-1.4463356693662059</v>
      </c>
      <c r="P1641" s="29">
        <v>-1.0999999999999999E-2</v>
      </c>
      <c r="Q1641" s="29">
        <v>-2.4E-2</v>
      </c>
      <c r="R1641" s="29">
        <v>-2.6400757564888171E-2</v>
      </c>
      <c r="S1641" s="96">
        <v>10.539</v>
      </c>
      <c r="T1641" s="35">
        <v>-1.1815001424630132</v>
      </c>
      <c r="U1641" s="29">
        <v>-5.0000000000000001E-3</v>
      </c>
      <c r="V1641" s="29">
        <v>-2.1000000000000001E-2</v>
      </c>
      <c r="W1641" s="29">
        <v>-2.1587033144922906E-2</v>
      </c>
      <c r="X1641" s="96">
        <v>10.548999999999999</v>
      </c>
      <c r="Y1641" s="502" t="s">
        <v>3350</v>
      </c>
    </row>
    <row r="1642" spans="1:25" ht="15.75" thickBot="1" x14ac:dyDescent="0.3">
      <c r="A1642" s="43" t="s">
        <v>23</v>
      </c>
      <c r="B1642" s="146" t="s">
        <v>1528</v>
      </c>
      <c r="C1642" s="511" t="s">
        <v>20</v>
      </c>
      <c r="D1642" s="146">
        <v>110</v>
      </c>
      <c r="E1642" s="152" t="s">
        <v>1533</v>
      </c>
      <c r="F1642" s="146">
        <v>10</v>
      </c>
      <c r="G1642" s="152" t="s">
        <v>3350</v>
      </c>
      <c r="H1642" s="498">
        <v>1</v>
      </c>
      <c r="I1642" s="146" t="s">
        <v>1271</v>
      </c>
      <c r="J1642" s="33">
        <v>-0.2489216850617231</v>
      </c>
      <c r="K1642" s="33">
        <v>-2E-3</v>
      </c>
      <c r="L1642" s="33">
        <v>-4.0000000000000001E-3</v>
      </c>
      <c r="M1642" s="33">
        <v>-4.4721359549995789E-3</v>
      </c>
      <c r="N1642" s="33">
        <v>10.372999999999999</v>
      </c>
      <c r="O1642" s="36">
        <v>-0.24500091461668599</v>
      </c>
      <c r="P1642" s="33">
        <v>-2E-3</v>
      </c>
      <c r="Q1642" s="33">
        <v>-4.0000000000000001E-3</v>
      </c>
      <c r="R1642" s="33">
        <v>-4.4721359549995789E-3</v>
      </c>
      <c r="S1642" s="99">
        <v>10.539</v>
      </c>
      <c r="T1642" s="36">
        <v>-0.30961059154345488</v>
      </c>
      <c r="U1642" s="33">
        <v>-4.0000000000000001E-3</v>
      </c>
      <c r="V1642" s="33">
        <v>-4.0000000000000001E-3</v>
      </c>
      <c r="W1642" s="33">
        <v>-5.6568542494923801E-3</v>
      </c>
      <c r="X1642" s="99">
        <v>10.548999999999999</v>
      </c>
      <c r="Y1642" s="510" t="s">
        <v>3350</v>
      </c>
    </row>
    <row r="1643" spans="1:25" x14ac:dyDescent="0.25">
      <c r="A1643" s="41" t="s">
        <v>23</v>
      </c>
      <c r="B1643" s="142" t="s">
        <v>1534</v>
      </c>
      <c r="C1643" s="147" t="s">
        <v>22</v>
      </c>
      <c r="D1643" s="142">
        <v>35</v>
      </c>
      <c r="E1643" s="147" t="s">
        <v>1311</v>
      </c>
      <c r="F1643" s="142">
        <v>35</v>
      </c>
      <c r="G1643" s="147" t="s">
        <v>31</v>
      </c>
      <c r="H1643" s="142" t="s">
        <v>1264</v>
      </c>
      <c r="I1643" s="142" t="s">
        <v>30</v>
      </c>
      <c r="J1643" s="25">
        <v>3.1195546976957025</v>
      </c>
      <c r="K1643" s="25">
        <v>0.13010049999938927</v>
      </c>
      <c r="L1643" s="25">
        <v>0.14249999999901775</v>
      </c>
      <c r="M1643" s="25">
        <v>0.19295696437239873</v>
      </c>
      <c r="N1643" s="25" t="s">
        <v>1265</v>
      </c>
      <c r="O1643" s="92">
        <v>4.5095073147924705</v>
      </c>
      <c r="P1643" s="25">
        <v>0.22160000000036234</v>
      </c>
      <c r="Q1643" s="25">
        <v>0.1694999999990614</v>
      </c>
      <c r="R1643" s="25">
        <v>0.27899249093809392</v>
      </c>
      <c r="S1643" s="93" t="s">
        <v>1265</v>
      </c>
      <c r="T1643" s="92">
        <v>4.569288704514137</v>
      </c>
      <c r="U1643" s="25">
        <v>0.21905000000097061</v>
      </c>
      <c r="V1643" s="25">
        <v>0.17849999999816646</v>
      </c>
      <c r="W1643" s="25">
        <v>0.28256884559301765</v>
      </c>
      <c r="X1643" s="93" t="s">
        <v>1265</v>
      </c>
      <c r="Y1643" s="501" t="s">
        <v>1266</v>
      </c>
    </row>
    <row r="1644" spans="1:25" x14ac:dyDescent="0.25">
      <c r="A1644" s="42" t="s">
        <v>23</v>
      </c>
      <c r="B1644" s="144" t="s">
        <v>1534</v>
      </c>
      <c r="C1644" s="153" t="s">
        <v>22</v>
      </c>
      <c r="D1644" s="144">
        <v>35</v>
      </c>
      <c r="E1644" s="148" t="s">
        <v>274</v>
      </c>
      <c r="F1644" s="144">
        <v>10</v>
      </c>
      <c r="G1644" s="148" t="s">
        <v>59</v>
      </c>
      <c r="H1644" s="144" t="s">
        <v>1265</v>
      </c>
      <c r="I1644" s="144" t="s">
        <v>1312</v>
      </c>
      <c r="J1644" s="29">
        <v>-5.6604628005916709E-3</v>
      </c>
      <c r="K1644" s="29">
        <v>-1.0000000002037268E-4</v>
      </c>
      <c r="L1644" s="29">
        <v>0</v>
      </c>
      <c r="M1644" s="29">
        <v>-1.0000000002037268E-4</v>
      </c>
      <c r="N1644" s="29">
        <v>10.199999999999999</v>
      </c>
      <c r="O1644" s="35">
        <v>-1.1320925599124076E-2</v>
      </c>
      <c r="P1644" s="29">
        <v>-2.0000000000436558E-4</v>
      </c>
      <c r="Q1644" s="29">
        <v>0</v>
      </c>
      <c r="R1644" s="29">
        <v>-2.0000000000436558E-4</v>
      </c>
      <c r="S1644" s="96">
        <v>10.199999999999999</v>
      </c>
      <c r="T1644" s="35">
        <v>-2.8302314002958354E-3</v>
      </c>
      <c r="U1644" s="29">
        <v>-5.0000000010186339E-5</v>
      </c>
      <c r="V1644" s="29">
        <v>0</v>
      </c>
      <c r="W1644" s="29">
        <v>-5.0000000010186339E-5</v>
      </c>
      <c r="X1644" s="96">
        <v>10.199999999999999</v>
      </c>
      <c r="Y1644" s="502" t="s">
        <v>3350</v>
      </c>
    </row>
    <row r="1645" spans="1:25" x14ac:dyDescent="0.25">
      <c r="A1645" s="42" t="s">
        <v>23</v>
      </c>
      <c r="B1645" s="144" t="s">
        <v>1534</v>
      </c>
      <c r="C1645" s="153" t="s">
        <v>22</v>
      </c>
      <c r="D1645" s="144">
        <v>35</v>
      </c>
      <c r="E1645" s="148" t="s">
        <v>1292</v>
      </c>
      <c r="F1645" s="144">
        <v>10</v>
      </c>
      <c r="G1645" s="148" t="s">
        <v>37</v>
      </c>
      <c r="H1645" s="488">
        <v>1</v>
      </c>
      <c r="I1645" s="144" t="s">
        <v>1293</v>
      </c>
      <c r="J1645" s="29">
        <v>10.918441441934959</v>
      </c>
      <c r="K1645" s="29">
        <v>0.13000049999936891</v>
      </c>
      <c r="L1645" s="29">
        <v>0.14249999999901775</v>
      </c>
      <c r="M1645" s="29">
        <v>0.19288955388979978</v>
      </c>
      <c r="N1645" s="29">
        <v>10.199999999999999</v>
      </c>
      <c r="O1645" s="35">
        <v>15.783275601773648</v>
      </c>
      <c r="P1645" s="29">
        <v>0.22140000000035798</v>
      </c>
      <c r="Q1645" s="29">
        <v>0.1694999999990614</v>
      </c>
      <c r="R1645" s="29">
        <v>0.27883366009117394</v>
      </c>
      <c r="S1645" s="96">
        <v>10.199999999999999</v>
      </c>
      <c r="T1645" s="35">
        <v>15.99251046579948</v>
      </c>
      <c r="U1645" s="29">
        <v>0.21900000000096043</v>
      </c>
      <c r="V1645" s="29">
        <v>0.17849999999816646</v>
      </c>
      <c r="W1645" s="29">
        <v>0.28253008689299991</v>
      </c>
      <c r="X1645" s="96">
        <v>10.199999999999999</v>
      </c>
      <c r="Y1645" s="502" t="s">
        <v>3350</v>
      </c>
    </row>
    <row r="1646" spans="1:25" x14ac:dyDescent="0.25">
      <c r="A1646" s="46" t="s">
        <v>23</v>
      </c>
      <c r="B1646" s="145" t="s">
        <v>1534</v>
      </c>
      <c r="C1646" s="149" t="s">
        <v>22</v>
      </c>
      <c r="D1646" s="145">
        <v>35</v>
      </c>
      <c r="E1646" s="149" t="s">
        <v>1313</v>
      </c>
      <c r="F1646" s="145">
        <v>35</v>
      </c>
      <c r="G1646" s="149" t="s">
        <v>31</v>
      </c>
      <c r="H1646" s="145" t="s">
        <v>1264</v>
      </c>
      <c r="I1646" s="145" t="s">
        <v>61</v>
      </c>
      <c r="J1646" s="31">
        <v>2.5236572918925786</v>
      </c>
      <c r="K1646" s="31">
        <v>0.11999999999898137</v>
      </c>
      <c r="L1646" s="31">
        <v>9.97479999987263E-2</v>
      </c>
      <c r="M1646" s="31">
        <v>0.15604378713521866</v>
      </c>
      <c r="N1646" s="31" t="s">
        <v>1265</v>
      </c>
      <c r="O1646" s="97">
        <v>4.5220411158082348</v>
      </c>
      <c r="P1646" s="31">
        <v>0.22500000000218279</v>
      </c>
      <c r="Q1646" s="31">
        <v>0.16599999999925785</v>
      </c>
      <c r="R1646" s="31">
        <v>0.27960865508910104</v>
      </c>
      <c r="S1646" s="98" t="s">
        <v>1265</v>
      </c>
      <c r="T1646" s="97">
        <v>4.3733761856145899</v>
      </c>
      <c r="U1646" s="31">
        <v>0.22499999999854481</v>
      </c>
      <c r="V1646" s="31">
        <v>0.15000000000145519</v>
      </c>
      <c r="W1646" s="31">
        <v>0.2704163456593956</v>
      </c>
      <c r="X1646" s="98" t="s">
        <v>1265</v>
      </c>
      <c r="Y1646" s="503" t="s">
        <v>1266</v>
      </c>
    </row>
    <row r="1647" spans="1:25" x14ac:dyDescent="0.25">
      <c r="A1647" s="42" t="s">
        <v>23</v>
      </c>
      <c r="B1647" s="144" t="s">
        <v>1534</v>
      </c>
      <c r="C1647" s="153" t="s">
        <v>22</v>
      </c>
      <c r="D1647" s="144">
        <v>35</v>
      </c>
      <c r="E1647" s="148" t="s">
        <v>622</v>
      </c>
      <c r="F1647" s="144">
        <v>10</v>
      </c>
      <c r="G1647" s="148" t="s">
        <v>59</v>
      </c>
      <c r="H1647" s="144" t="s">
        <v>1265</v>
      </c>
      <c r="I1647" s="144" t="s">
        <v>1284</v>
      </c>
      <c r="J1647" s="29">
        <v>0</v>
      </c>
      <c r="K1647" s="29">
        <v>0</v>
      </c>
      <c r="L1647" s="29">
        <v>0</v>
      </c>
      <c r="M1647" s="29">
        <v>0</v>
      </c>
      <c r="N1647" s="29">
        <v>10.199999999999999</v>
      </c>
      <c r="O1647" s="35">
        <v>0</v>
      </c>
      <c r="P1647" s="29">
        <v>0</v>
      </c>
      <c r="Q1647" s="29">
        <v>0</v>
      </c>
      <c r="R1647" s="29">
        <v>0</v>
      </c>
      <c r="S1647" s="96">
        <v>10.199999999999999</v>
      </c>
      <c r="T1647" s="35">
        <v>0</v>
      </c>
      <c r="U1647" s="29">
        <v>0</v>
      </c>
      <c r="V1647" s="29">
        <v>0</v>
      </c>
      <c r="W1647" s="29">
        <v>0</v>
      </c>
      <c r="X1647" s="96">
        <v>10.199999999999999</v>
      </c>
      <c r="Y1647" s="502" t="s">
        <v>3350</v>
      </c>
    </row>
    <row r="1648" spans="1:25" x14ac:dyDescent="0.25">
      <c r="A1648" s="42" t="s">
        <v>23</v>
      </c>
      <c r="B1648" s="144" t="s">
        <v>1534</v>
      </c>
      <c r="C1648" s="153" t="s">
        <v>22</v>
      </c>
      <c r="D1648" s="144">
        <v>35</v>
      </c>
      <c r="E1648" s="148" t="s">
        <v>1314</v>
      </c>
      <c r="F1648" s="144">
        <v>10</v>
      </c>
      <c r="G1648" s="148" t="s">
        <v>37</v>
      </c>
      <c r="H1648" s="144">
        <v>2</v>
      </c>
      <c r="I1648" s="144" t="s">
        <v>1299</v>
      </c>
      <c r="J1648" s="29">
        <v>8.8328005216240246</v>
      </c>
      <c r="K1648" s="29">
        <v>0.11999999999898137</v>
      </c>
      <c r="L1648" s="29">
        <v>9.97479999987263E-2</v>
      </c>
      <c r="M1648" s="29">
        <v>0.15604378713521866</v>
      </c>
      <c r="N1648" s="29">
        <v>10.199999999999999</v>
      </c>
      <c r="O1648" s="35">
        <v>15.827143905328821</v>
      </c>
      <c r="P1648" s="29">
        <v>0.22500000000218279</v>
      </c>
      <c r="Q1648" s="29">
        <v>0.16599999999925785</v>
      </c>
      <c r="R1648" s="29">
        <v>0.27960865508910104</v>
      </c>
      <c r="S1648" s="96">
        <v>10.199999999999999</v>
      </c>
      <c r="T1648" s="35">
        <v>15.306816649651065</v>
      </c>
      <c r="U1648" s="29">
        <v>0.22499999999854481</v>
      </c>
      <c r="V1648" s="29">
        <v>0.15000000000145519</v>
      </c>
      <c r="W1648" s="29">
        <v>0.2704163456593956</v>
      </c>
      <c r="X1648" s="96">
        <v>10.199999999999999</v>
      </c>
      <c r="Y1648" s="502" t="s">
        <v>3350</v>
      </c>
    </row>
    <row r="1649" spans="1:25" x14ac:dyDescent="0.25">
      <c r="A1649" s="42" t="s">
        <v>23</v>
      </c>
      <c r="B1649" s="144" t="s">
        <v>1534</v>
      </c>
      <c r="C1649" s="153" t="s">
        <v>22</v>
      </c>
      <c r="D1649" s="144">
        <v>35</v>
      </c>
      <c r="E1649" s="148" t="s">
        <v>2970</v>
      </c>
      <c r="F1649" s="144">
        <v>10</v>
      </c>
      <c r="G1649" s="148" t="s">
        <v>3350</v>
      </c>
      <c r="H1649" s="488">
        <v>1</v>
      </c>
      <c r="I1649" s="144" t="s">
        <v>1271</v>
      </c>
      <c r="J1649" s="29">
        <v>-3.3005886286366155</v>
      </c>
      <c r="K1649" s="29">
        <v>-3.0000000000654836E-2</v>
      </c>
      <c r="L1649" s="29">
        <v>-5.0000000000181899E-2</v>
      </c>
      <c r="M1649" s="29">
        <v>-5.8309518948945892E-2</v>
      </c>
      <c r="N1649" s="29">
        <v>10.199999999999999</v>
      </c>
      <c r="O1649" s="35">
        <v>-4.4209627745036011</v>
      </c>
      <c r="P1649" s="29">
        <v>-6.0000000000400178E-2</v>
      </c>
      <c r="Q1649" s="29">
        <v>-5.0000000000181899E-2</v>
      </c>
      <c r="R1649" s="29">
        <v>-7.8102496759490422E-2</v>
      </c>
      <c r="S1649" s="96">
        <v>10.199999999999999</v>
      </c>
      <c r="T1649" s="35">
        <v>-4.8030619561601986</v>
      </c>
      <c r="U1649" s="29">
        <v>-5.9999999999490683E-2</v>
      </c>
      <c r="V1649" s="29">
        <v>-6.0000000000400178E-2</v>
      </c>
      <c r="W1649" s="29">
        <v>-8.4852813742308533E-2</v>
      </c>
      <c r="X1649" s="96">
        <v>10.199999999999999</v>
      </c>
      <c r="Y1649" s="502" t="s">
        <v>3350</v>
      </c>
    </row>
    <row r="1650" spans="1:25" x14ac:dyDescent="0.25">
      <c r="A1650" s="42" t="s">
        <v>23</v>
      </c>
      <c r="B1650" s="144" t="s">
        <v>1534</v>
      </c>
      <c r="C1650" s="153" t="s">
        <v>22</v>
      </c>
      <c r="D1650" s="144">
        <v>35</v>
      </c>
      <c r="E1650" s="148" t="s">
        <v>2971</v>
      </c>
      <c r="F1650" s="144">
        <v>10</v>
      </c>
      <c r="G1650" s="148" t="s">
        <v>3350</v>
      </c>
      <c r="H1650" s="488">
        <v>1</v>
      </c>
      <c r="I1650" s="144" t="s">
        <v>1271</v>
      </c>
      <c r="J1650" s="29">
        <v>-7.8075409953262245</v>
      </c>
      <c r="K1650" s="29">
        <v>-9.9999999998544808E-2</v>
      </c>
      <c r="L1650" s="29">
        <v>-9.4999999999345164E-2</v>
      </c>
      <c r="M1650" s="29">
        <v>-0.13793114223983119</v>
      </c>
      <c r="N1650" s="29">
        <v>10.199999999999999</v>
      </c>
      <c r="O1650" s="35">
        <v>-11.32092559883578</v>
      </c>
      <c r="P1650" s="29">
        <v>-0.15999999999985448</v>
      </c>
      <c r="Q1650" s="29">
        <v>-0.11999999999898137</v>
      </c>
      <c r="R1650" s="29">
        <v>-0.1999999999992724</v>
      </c>
      <c r="S1650" s="96">
        <v>10.199999999999999</v>
      </c>
      <c r="T1650" s="35">
        <v>-11.320925598897558</v>
      </c>
      <c r="U1650" s="29">
        <v>-0.15999999999985448</v>
      </c>
      <c r="V1650" s="29">
        <v>-0.12000000000080036</v>
      </c>
      <c r="W1650" s="29">
        <v>-0.2000000000003638</v>
      </c>
      <c r="X1650" s="96">
        <v>10.199999999999999</v>
      </c>
      <c r="Y1650" s="502" t="s">
        <v>3350</v>
      </c>
    </row>
    <row r="1651" spans="1:25" x14ac:dyDescent="0.25">
      <c r="A1651" s="42" t="s">
        <v>23</v>
      </c>
      <c r="B1651" s="144" t="s">
        <v>1534</v>
      </c>
      <c r="C1651" s="153" t="s">
        <v>22</v>
      </c>
      <c r="D1651" s="144">
        <v>35</v>
      </c>
      <c r="E1651" s="148" t="s">
        <v>2972</v>
      </c>
      <c r="F1651" s="144">
        <v>10</v>
      </c>
      <c r="G1651" s="148" t="s">
        <v>3350</v>
      </c>
      <c r="H1651" s="144">
        <v>2</v>
      </c>
      <c r="I1651" s="144" t="s">
        <v>1271</v>
      </c>
      <c r="J1651" s="29">
        <v>-3.3986648484429325</v>
      </c>
      <c r="K1651" s="29">
        <v>-4.4999999999618012E-2</v>
      </c>
      <c r="L1651" s="29">
        <v>-3.9749999999912689E-2</v>
      </c>
      <c r="M1651" s="29">
        <v>-6.0042172678532214E-2</v>
      </c>
      <c r="N1651" s="29">
        <v>10.199999999999999</v>
      </c>
      <c r="O1651" s="35">
        <v>-6.1227266598961227</v>
      </c>
      <c r="P1651" s="29">
        <v>-9.0000000000600267E-2</v>
      </c>
      <c r="Q1651" s="29">
        <v>-5.999999999994543E-2</v>
      </c>
      <c r="R1651" s="29">
        <v>-0.10816653826438886</v>
      </c>
      <c r="S1651" s="96">
        <v>10.199999999999999</v>
      </c>
      <c r="T1651" s="35">
        <v>-6.8454165096033508</v>
      </c>
      <c r="U1651" s="29">
        <v>-0.10500000000092768</v>
      </c>
      <c r="V1651" s="29">
        <v>-5.999999999994543E-2</v>
      </c>
      <c r="W1651" s="29">
        <v>-0.12093386622525662</v>
      </c>
      <c r="X1651" s="96">
        <v>10.199999999999999</v>
      </c>
      <c r="Y1651" s="502" t="s">
        <v>3350</v>
      </c>
    </row>
    <row r="1652" spans="1:25" x14ac:dyDescent="0.25">
      <c r="A1652" s="42" t="s">
        <v>23</v>
      </c>
      <c r="B1652" s="144" t="s">
        <v>1534</v>
      </c>
      <c r="C1652" s="153" t="s">
        <v>22</v>
      </c>
      <c r="D1652" s="144">
        <v>35</v>
      </c>
      <c r="E1652" s="148" t="s">
        <v>2973</v>
      </c>
      <c r="F1652" s="144">
        <v>10</v>
      </c>
      <c r="G1652" s="148" t="s">
        <v>3350</v>
      </c>
      <c r="H1652" s="144">
        <v>2</v>
      </c>
      <c r="I1652" s="144" t="s">
        <v>1271</v>
      </c>
      <c r="J1652" s="29">
        <v>-5.4366969820444027</v>
      </c>
      <c r="K1652" s="29">
        <v>-7.500000000163709E-2</v>
      </c>
      <c r="L1652" s="29">
        <v>-6.0000000001309672E-2</v>
      </c>
      <c r="M1652" s="29">
        <v>-9.6046863563589227E-2</v>
      </c>
      <c r="N1652" s="29">
        <v>10.199999999999999</v>
      </c>
      <c r="O1652" s="35">
        <v>-9.6808808679060245</v>
      </c>
      <c r="P1652" s="29">
        <v>-0.13500000000021828</v>
      </c>
      <c r="Q1652" s="29">
        <v>-0.10499999999956344</v>
      </c>
      <c r="R1652" s="29">
        <v>-0.17102631376477498</v>
      </c>
      <c r="S1652" s="96">
        <v>10.199999999999999</v>
      </c>
      <c r="T1652" s="35">
        <v>-8.4906941991268354</v>
      </c>
      <c r="U1652" s="29">
        <v>-0.11999999999989086</v>
      </c>
      <c r="V1652" s="29">
        <v>-8.9999999999236024E-2</v>
      </c>
      <c r="W1652" s="29">
        <v>-0.14999999999945429</v>
      </c>
      <c r="X1652" s="96">
        <v>10.199999999999999</v>
      </c>
      <c r="Y1652" s="502" t="s">
        <v>3350</v>
      </c>
    </row>
    <row r="1653" spans="1:25" ht="15.75" thickBot="1" x14ac:dyDescent="0.3">
      <c r="A1653" s="43" t="s">
        <v>23</v>
      </c>
      <c r="B1653" s="146" t="s">
        <v>1535</v>
      </c>
      <c r="C1653" s="511" t="s">
        <v>20</v>
      </c>
      <c r="D1653" s="146">
        <v>110</v>
      </c>
      <c r="E1653" s="152" t="s">
        <v>1536</v>
      </c>
      <c r="F1653" s="146">
        <v>110</v>
      </c>
      <c r="G1653" s="152" t="s">
        <v>223</v>
      </c>
      <c r="H1653" s="146">
        <v>2</v>
      </c>
      <c r="I1653" s="146" t="s">
        <v>1537</v>
      </c>
      <c r="J1653" s="33">
        <v>1.5734802545509055</v>
      </c>
      <c r="K1653" s="33">
        <v>0.28545000000000004</v>
      </c>
      <c r="L1653" s="33">
        <v>0.17325000000000002</v>
      </c>
      <c r="M1653" s="33">
        <v>0.33391206177674987</v>
      </c>
      <c r="N1653" s="33">
        <v>116.38</v>
      </c>
      <c r="O1653" s="36">
        <v>2.4551596123545791</v>
      </c>
      <c r="P1653" s="33">
        <v>0.45045000000000007</v>
      </c>
      <c r="Q1653" s="33">
        <v>0.20294999999999999</v>
      </c>
      <c r="R1653" s="33">
        <v>0.49405860482335501</v>
      </c>
      <c r="S1653" s="99">
        <v>117.7</v>
      </c>
      <c r="T1653" s="36">
        <v>2.8868360277136254</v>
      </c>
      <c r="U1653" s="33">
        <v>0.52964999999999995</v>
      </c>
      <c r="V1653" s="33">
        <v>0.19635000000000002</v>
      </c>
      <c r="W1653" s="33">
        <v>0.56487383104548217</v>
      </c>
      <c r="X1653" s="99">
        <v>117.7</v>
      </c>
      <c r="Y1653" s="510" t="s">
        <v>3350</v>
      </c>
    </row>
    <row r="1654" spans="1:25" x14ac:dyDescent="0.25">
      <c r="A1654" s="41" t="s">
        <v>23</v>
      </c>
      <c r="B1654" s="142" t="s">
        <v>1535</v>
      </c>
      <c r="C1654" s="147" t="s">
        <v>20</v>
      </c>
      <c r="D1654" s="142">
        <v>110</v>
      </c>
      <c r="E1654" s="147" t="s">
        <v>1263</v>
      </c>
      <c r="F1654" s="142">
        <v>110</v>
      </c>
      <c r="G1654" s="147" t="s">
        <v>31</v>
      </c>
      <c r="H1654" s="142" t="s">
        <v>1264</v>
      </c>
      <c r="I1654" s="142" t="s">
        <v>30</v>
      </c>
      <c r="J1654" s="25">
        <v>2.2980737935044435</v>
      </c>
      <c r="K1654" s="25">
        <v>0.42599999999947613</v>
      </c>
      <c r="L1654" s="25">
        <v>0.21600000000034925</v>
      </c>
      <c r="M1654" s="25">
        <v>0.47763165724196355</v>
      </c>
      <c r="N1654" s="25">
        <v>120</v>
      </c>
      <c r="O1654" s="92">
        <v>3.2092334680493564</v>
      </c>
      <c r="P1654" s="25">
        <v>0.61439999999856809</v>
      </c>
      <c r="Q1654" s="25">
        <v>0.27360000000226137</v>
      </c>
      <c r="R1654" s="25">
        <v>0.67256547636603969</v>
      </c>
      <c r="S1654" s="93">
        <v>121</v>
      </c>
      <c r="T1654" s="92">
        <v>3.4257227632556586</v>
      </c>
      <c r="U1654" s="25">
        <v>0.67560000000230502</v>
      </c>
      <c r="V1654" s="25">
        <v>0.27599999999620195</v>
      </c>
      <c r="W1654" s="25">
        <v>0.72980227459293245</v>
      </c>
      <c r="X1654" s="93">
        <v>123</v>
      </c>
      <c r="Y1654" s="501" t="s">
        <v>3042</v>
      </c>
    </row>
    <row r="1655" spans="1:25" x14ac:dyDescent="0.25">
      <c r="A1655" s="42" t="s">
        <v>23</v>
      </c>
      <c r="B1655" s="144" t="s">
        <v>1535</v>
      </c>
      <c r="C1655" s="153" t="s">
        <v>20</v>
      </c>
      <c r="D1655" s="144">
        <v>110</v>
      </c>
      <c r="E1655" s="148" t="s">
        <v>1538</v>
      </c>
      <c r="F1655" s="144">
        <v>10</v>
      </c>
      <c r="G1655" s="148" t="s">
        <v>37</v>
      </c>
      <c r="H1655" s="144">
        <v>1</v>
      </c>
      <c r="I1655" s="144" t="s">
        <v>1293</v>
      </c>
      <c r="J1655" s="29">
        <v>26.67010205227594</v>
      </c>
      <c r="K1655" s="29">
        <v>0.42599999999947613</v>
      </c>
      <c r="L1655" s="29">
        <v>0.21600000000034925</v>
      </c>
      <c r="M1655" s="29">
        <v>0.47763165724196355</v>
      </c>
      <c r="N1655" s="29">
        <v>10.34</v>
      </c>
      <c r="O1655" s="35">
        <v>37.554859732492467</v>
      </c>
      <c r="P1655" s="29">
        <v>0.61439999999856809</v>
      </c>
      <c r="Q1655" s="29">
        <v>0.27360000000226137</v>
      </c>
      <c r="R1655" s="29">
        <v>0.67256547636603969</v>
      </c>
      <c r="S1655" s="96">
        <v>10.34</v>
      </c>
      <c r="T1655" s="35">
        <v>40.750860723447389</v>
      </c>
      <c r="U1655" s="29">
        <v>0.67560000000230502</v>
      </c>
      <c r="V1655" s="29">
        <v>0.27599999999620195</v>
      </c>
      <c r="W1655" s="29">
        <v>0.72980227459293245</v>
      </c>
      <c r="X1655" s="96">
        <v>10.34</v>
      </c>
      <c r="Y1655" s="502" t="s">
        <v>3350</v>
      </c>
    </row>
    <row r="1656" spans="1:25" x14ac:dyDescent="0.25">
      <c r="A1656" s="46" t="s">
        <v>23</v>
      </c>
      <c r="B1656" s="145" t="s">
        <v>1535</v>
      </c>
      <c r="C1656" s="149" t="s">
        <v>20</v>
      </c>
      <c r="D1656" s="145">
        <v>110</v>
      </c>
      <c r="E1656" s="149" t="s">
        <v>1294</v>
      </c>
      <c r="F1656" s="145">
        <v>110</v>
      </c>
      <c r="G1656" s="149" t="s">
        <v>31</v>
      </c>
      <c r="H1656" s="145" t="s">
        <v>1264</v>
      </c>
      <c r="I1656" s="145" t="s">
        <v>61</v>
      </c>
      <c r="J1656" s="31">
        <v>1.6884006622680305</v>
      </c>
      <c r="K1656" s="31">
        <v>0.27060000000044965</v>
      </c>
      <c r="L1656" s="31">
        <v>0.20640000000275904</v>
      </c>
      <c r="M1656" s="31">
        <v>0.34033119163747289</v>
      </c>
      <c r="N1656" s="31">
        <v>116.38</v>
      </c>
      <c r="O1656" s="97">
        <v>2.273737481844174</v>
      </c>
      <c r="P1656" s="31">
        <v>0.41562000000401894</v>
      </c>
      <c r="Q1656" s="31">
        <v>0.20520000000033178</v>
      </c>
      <c r="R1656" s="31">
        <v>0.46351593759381871</v>
      </c>
      <c r="S1656" s="98">
        <v>117.7</v>
      </c>
      <c r="T1656" s="97">
        <v>2.6810730243353174</v>
      </c>
      <c r="U1656" s="31">
        <v>0.50460000000446603</v>
      </c>
      <c r="V1656" s="31">
        <v>0.21000000000458385</v>
      </c>
      <c r="W1656" s="31">
        <v>0.54655389487811024</v>
      </c>
      <c r="X1656" s="98">
        <v>117.7</v>
      </c>
      <c r="Y1656" s="503" t="s">
        <v>1433</v>
      </c>
    </row>
    <row r="1657" spans="1:25" x14ac:dyDescent="0.25">
      <c r="A1657" s="42" t="s">
        <v>23</v>
      </c>
      <c r="B1657" s="144" t="s">
        <v>1535</v>
      </c>
      <c r="C1657" s="153" t="s">
        <v>20</v>
      </c>
      <c r="D1657" s="144">
        <v>110</v>
      </c>
      <c r="E1657" s="148" t="s">
        <v>59</v>
      </c>
      <c r="F1657" s="144">
        <v>10</v>
      </c>
      <c r="G1657" s="148" t="s">
        <v>59</v>
      </c>
      <c r="H1657" s="144" t="s">
        <v>1265</v>
      </c>
      <c r="I1657" s="144" t="s">
        <v>1539</v>
      </c>
      <c r="J1657" s="29">
        <v>-3.3764164067563031E-2</v>
      </c>
      <c r="K1657" s="29">
        <v>-6.0000000001309668E-4</v>
      </c>
      <c r="L1657" s="29">
        <v>0</v>
      </c>
      <c r="M1657" s="29">
        <v>-6.0000000001309668E-4</v>
      </c>
      <c r="N1657" s="29">
        <v>10.26</v>
      </c>
      <c r="O1657" s="35">
        <v>-3.3373826910712591E-2</v>
      </c>
      <c r="P1657" s="29">
        <v>-6.0000000001309668E-4</v>
      </c>
      <c r="Q1657" s="29">
        <v>0</v>
      </c>
      <c r="R1657" s="29">
        <v>-6.0000000001309668E-4</v>
      </c>
      <c r="S1657" s="96">
        <v>10.38</v>
      </c>
      <c r="T1657" s="35">
        <v>-3.3373826910712591E-2</v>
      </c>
      <c r="U1657" s="29">
        <v>-6.0000000001309668E-4</v>
      </c>
      <c r="V1657" s="29">
        <v>0</v>
      </c>
      <c r="W1657" s="29">
        <v>-6.0000000001309668E-4</v>
      </c>
      <c r="X1657" s="96">
        <v>10.38</v>
      </c>
      <c r="Y1657" s="502" t="s">
        <v>3350</v>
      </c>
    </row>
    <row r="1658" spans="1:25" x14ac:dyDescent="0.25">
      <c r="A1658" s="42" t="s">
        <v>23</v>
      </c>
      <c r="B1658" s="144" t="s">
        <v>1535</v>
      </c>
      <c r="C1658" s="153" t="s">
        <v>20</v>
      </c>
      <c r="D1658" s="144">
        <v>110</v>
      </c>
      <c r="E1658" s="148" t="s">
        <v>1540</v>
      </c>
      <c r="F1658" s="144">
        <v>10</v>
      </c>
      <c r="G1658" s="148" t="s">
        <v>37</v>
      </c>
      <c r="H1658" s="144">
        <v>2</v>
      </c>
      <c r="I1658" s="144" t="s">
        <v>1299</v>
      </c>
      <c r="J1658" s="29">
        <v>19.12482846308583</v>
      </c>
      <c r="K1658" s="29">
        <v>0.27000000000043656</v>
      </c>
      <c r="L1658" s="29">
        <v>0.20640000000275904</v>
      </c>
      <c r="M1658" s="29">
        <v>0.33985432173414343</v>
      </c>
      <c r="N1658" s="29">
        <v>10.26</v>
      </c>
      <c r="O1658" s="35">
        <v>25.752246774564238</v>
      </c>
      <c r="P1658" s="29">
        <v>0.41502000000400585</v>
      </c>
      <c r="Q1658" s="29">
        <v>0.20520000000033178</v>
      </c>
      <c r="R1658" s="29">
        <v>0.46297801287259982</v>
      </c>
      <c r="S1658" s="96">
        <v>10.38</v>
      </c>
      <c r="T1658" s="35">
        <v>30.370182488412233</v>
      </c>
      <c r="U1658" s="29">
        <v>0.50400000000445289</v>
      </c>
      <c r="V1658" s="29">
        <v>0.21000000000458385</v>
      </c>
      <c r="W1658" s="29">
        <v>0.54600000000587334</v>
      </c>
      <c r="X1658" s="96">
        <v>10.38</v>
      </c>
      <c r="Y1658" s="502" t="s">
        <v>3350</v>
      </c>
    </row>
    <row r="1659" spans="1:25" x14ac:dyDescent="0.25">
      <c r="A1659" s="42" t="s">
        <v>23</v>
      </c>
      <c r="B1659" s="144" t="s">
        <v>1535</v>
      </c>
      <c r="C1659" s="153" t="s">
        <v>20</v>
      </c>
      <c r="D1659" s="144">
        <v>110</v>
      </c>
      <c r="E1659" s="148" t="s">
        <v>2797</v>
      </c>
      <c r="F1659" s="144">
        <v>10</v>
      </c>
      <c r="G1659" s="148" t="s">
        <v>3350</v>
      </c>
      <c r="H1659" s="144">
        <v>2</v>
      </c>
      <c r="I1659" s="144" t="s">
        <v>1271</v>
      </c>
      <c r="J1659" s="29">
        <v>-4.057947493845683</v>
      </c>
      <c r="K1659" s="29">
        <v>-5.9999999999490683E-2</v>
      </c>
      <c r="L1659" s="29">
        <v>-3.999999999996362E-2</v>
      </c>
      <c r="M1659" s="29">
        <v>-7.211102550883583E-2</v>
      </c>
      <c r="N1659" s="29">
        <v>10.26</v>
      </c>
      <c r="O1659" s="35">
        <v>-4.9750763759978902</v>
      </c>
      <c r="P1659" s="29">
        <v>-7.999999999992724E-2</v>
      </c>
      <c r="Q1659" s="29">
        <v>-3.999999999996362E-2</v>
      </c>
      <c r="R1659" s="29">
        <v>-8.9442719099910237E-2</v>
      </c>
      <c r="S1659" s="96">
        <v>10.38</v>
      </c>
      <c r="T1659" s="35">
        <v>-7.0358204847302108</v>
      </c>
      <c r="U1659" s="29">
        <v>-0.11999999999898137</v>
      </c>
      <c r="V1659" s="29">
        <v>-3.999999999996362E-2</v>
      </c>
      <c r="W1659" s="29">
        <v>-0.12649110640575731</v>
      </c>
      <c r="X1659" s="96">
        <v>10.38</v>
      </c>
      <c r="Y1659" s="502" t="s">
        <v>3350</v>
      </c>
    </row>
    <row r="1660" spans="1:25" x14ac:dyDescent="0.25">
      <c r="A1660" s="42" t="s">
        <v>23</v>
      </c>
      <c r="B1660" s="144" t="s">
        <v>1535</v>
      </c>
      <c r="C1660" s="153" t="s">
        <v>20</v>
      </c>
      <c r="D1660" s="144">
        <v>110</v>
      </c>
      <c r="E1660" s="148" t="s">
        <v>2798</v>
      </c>
      <c r="F1660" s="144">
        <v>10</v>
      </c>
      <c r="G1660" s="148" t="s">
        <v>3350</v>
      </c>
      <c r="H1660" s="144">
        <v>2</v>
      </c>
      <c r="I1660" s="144" t="s">
        <v>1271</v>
      </c>
      <c r="J1660" s="29">
        <v>-0.72065379098744453</v>
      </c>
      <c r="K1660" s="29">
        <v>-1.0000000000218279E-2</v>
      </c>
      <c r="L1660" s="29">
        <v>-8.0000000000381988E-3</v>
      </c>
      <c r="M1660" s="29">
        <v>-1.2806248475060006E-2</v>
      </c>
      <c r="N1660" s="29">
        <v>10.26</v>
      </c>
      <c r="O1660" s="35">
        <v>-0.94559176242198184</v>
      </c>
      <c r="P1660" s="29">
        <v>-1.4999999999417923E-2</v>
      </c>
      <c r="Q1660" s="29">
        <v>-8.0000000000381988E-3</v>
      </c>
      <c r="R1660" s="29">
        <v>-1.699999999950438E-2</v>
      </c>
      <c r="S1660" s="96">
        <v>10.38</v>
      </c>
      <c r="T1660" s="35">
        <v>-1.0702920323794853</v>
      </c>
      <c r="U1660" s="29">
        <v>-1.749999999992724E-2</v>
      </c>
      <c r="V1660" s="29">
        <v>-8.0000000000381988E-3</v>
      </c>
      <c r="W1660" s="29">
        <v>-1.9241881404843567E-2</v>
      </c>
      <c r="X1660" s="96">
        <v>10.38</v>
      </c>
      <c r="Y1660" s="502" t="s">
        <v>3350</v>
      </c>
    </row>
    <row r="1661" spans="1:25" x14ac:dyDescent="0.25">
      <c r="A1661" s="42" t="s">
        <v>23</v>
      </c>
      <c r="B1661" s="144" t="s">
        <v>1535</v>
      </c>
      <c r="C1661" s="153" t="s">
        <v>20</v>
      </c>
      <c r="D1661" s="144">
        <v>110</v>
      </c>
      <c r="E1661" s="148" t="s">
        <v>2799</v>
      </c>
      <c r="F1661" s="144">
        <v>10</v>
      </c>
      <c r="G1661" s="148" t="s">
        <v>3350</v>
      </c>
      <c r="H1661" s="144">
        <v>2</v>
      </c>
      <c r="I1661" s="144" t="s">
        <v>1271</v>
      </c>
      <c r="J1661" s="29">
        <v>-14.413075819521088</v>
      </c>
      <c r="K1661" s="29">
        <v>-0.1999999999998181</v>
      </c>
      <c r="L1661" s="29">
        <v>-0.15999999999996817</v>
      </c>
      <c r="M1661" s="29">
        <v>-0.25612496949715202</v>
      </c>
      <c r="N1661" s="29">
        <v>10.26</v>
      </c>
      <c r="O1661" s="35">
        <v>-19.900305504017012</v>
      </c>
      <c r="P1661" s="29">
        <v>-0.32000000000016371</v>
      </c>
      <c r="Q1661" s="29">
        <v>-0.15999999999996817</v>
      </c>
      <c r="R1661" s="29">
        <v>-0.35777087640009853</v>
      </c>
      <c r="S1661" s="96">
        <v>10.38</v>
      </c>
      <c r="T1661" s="35">
        <v>-21.91293836919786</v>
      </c>
      <c r="U1661" s="29">
        <v>-0.35999999999967258</v>
      </c>
      <c r="V1661" s="29">
        <v>-0.16000000000008185</v>
      </c>
      <c r="W1661" s="29">
        <v>-0.39395431207157822</v>
      </c>
      <c r="X1661" s="96">
        <v>10.38</v>
      </c>
      <c r="Y1661" s="502" t="s">
        <v>3350</v>
      </c>
    </row>
    <row r="1662" spans="1:25" x14ac:dyDescent="0.25">
      <c r="A1662" s="42" t="s">
        <v>23</v>
      </c>
      <c r="B1662" s="144" t="s">
        <v>1535</v>
      </c>
      <c r="C1662" s="153" t="s">
        <v>20</v>
      </c>
      <c r="D1662" s="144">
        <v>110</v>
      </c>
      <c r="E1662" s="148" t="s">
        <v>2800</v>
      </c>
      <c r="F1662" s="144">
        <v>10</v>
      </c>
      <c r="G1662" s="148" t="s">
        <v>3350</v>
      </c>
      <c r="H1662" s="488">
        <v>1</v>
      </c>
      <c r="I1662" s="144" t="s">
        <v>1271</v>
      </c>
      <c r="J1662" s="29">
        <v>-8.0531027635842474</v>
      </c>
      <c r="K1662" s="29">
        <v>-0.12000000000261934</v>
      </c>
      <c r="L1662" s="29">
        <v>-7.999999999992724E-2</v>
      </c>
      <c r="M1662" s="29">
        <v>-0.14422205102069866</v>
      </c>
      <c r="N1662" s="29">
        <v>10.34</v>
      </c>
      <c r="O1662" s="35">
        <v>-10.535534474757018</v>
      </c>
      <c r="P1662" s="29">
        <v>-0.16000000000349246</v>
      </c>
      <c r="Q1662" s="29">
        <v>-0.1000000000003638</v>
      </c>
      <c r="R1662" s="29">
        <v>-0.18867962264428648</v>
      </c>
      <c r="S1662" s="96">
        <v>10.34</v>
      </c>
      <c r="T1662" s="35">
        <v>-13.493915838014537</v>
      </c>
      <c r="U1662" s="29">
        <v>-0.22000000000116415</v>
      </c>
      <c r="V1662" s="29">
        <v>-0.1000000000003638</v>
      </c>
      <c r="W1662" s="29">
        <v>-0.24166091947310178</v>
      </c>
      <c r="X1662" s="96">
        <v>10.34</v>
      </c>
      <c r="Y1662" s="502" t="s">
        <v>3350</v>
      </c>
    </row>
    <row r="1663" spans="1:25" x14ac:dyDescent="0.25">
      <c r="A1663" s="42" t="s">
        <v>23</v>
      </c>
      <c r="B1663" s="144" t="s">
        <v>1535</v>
      </c>
      <c r="C1663" s="153" t="s">
        <v>20</v>
      </c>
      <c r="D1663" s="144">
        <v>110</v>
      </c>
      <c r="E1663" s="148" t="s">
        <v>2801</v>
      </c>
      <c r="F1663" s="144">
        <v>10</v>
      </c>
      <c r="G1663" s="148" t="s">
        <v>3350</v>
      </c>
      <c r="H1663" s="488">
        <v>1</v>
      </c>
      <c r="I1663" s="144" t="s">
        <v>1271</v>
      </c>
      <c r="J1663" s="29">
        <v>-1.4355962106213942</v>
      </c>
      <c r="K1663" s="29">
        <v>-6.0000000000854925E-3</v>
      </c>
      <c r="L1663" s="29">
        <v>-2.5000000000090949E-2</v>
      </c>
      <c r="M1663" s="29">
        <v>-2.570992026447327E-2</v>
      </c>
      <c r="N1663" s="29">
        <v>10.34</v>
      </c>
      <c r="O1663" s="35">
        <v>-1.4590346585032403</v>
      </c>
      <c r="P1663" s="29">
        <v>-7.5999999999112333E-3</v>
      </c>
      <c r="Q1663" s="29">
        <v>-2.5000000000090949E-2</v>
      </c>
      <c r="R1663" s="29">
        <v>-2.6129676614975512E-2</v>
      </c>
      <c r="S1663" s="96">
        <v>10.34</v>
      </c>
      <c r="T1663" s="35">
        <v>-1.4656868266977967</v>
      </c>
      <c r="U1663" s="29">
        <v>-8.0000000000381988E-3</v>
      </c>
      <c r="V1663" s="29">
        <v>-2.5000000000090949E-2</v>
      </c>
      <c r="W1663" s="29">
        <v>-2.6248809496911638E-2</v>
      </c>
      <c r="X1663" s="96">
        <v>10.34</v>
      </c>
      <c r="Y1663" s="502" t="s">
        <v>3350</v>
      </c>
    </row>
    <row r="1664" spans="1:25" x14ac:dyDescent="0.25">
      <c r="A1664" s="42" t="s">
        <v>23</v>
      </c>
      <c r="B1664" s="144" t="s">
        <v>1535</v>
      </c>
      <c r="C1664" s="153" t="s">
        <v>20</v>
      </c>
      <c r="D1664" s="144">
        <v>110</v>
      </c>
      <c r="E1664" s="148" t="s">
        <v>2974</v>
      </c>
      <c r="F1664" s="144">
        <v>10</v>
      </c>
      <c r="G1664" s="148" t="s">
        <v>3350</v>
      </c>
      <c r="H1664" s="488">
        <v>1</v>
      </c>
      <c r="I1664" s="144" t="s">
        <v>1271</v>
      </c>
      <c r="J1664" s="29">
        <v>-1.8728708697845056</v>
      </c>
      <c r="K1664" s="29">
        <v>-2.9999999999972715E-2</v>
      </c>
      <c r="L1664" s="29">
        <v>-1.4999999999986358E-2</v>
      </c>
      <c r="M1664" s="29">
        <v>-3.3541019662466337E-2</v>
      </c>
      <c r="N1664" s="29">
        <v>10.34</v>
      </c>
      <c r="O1664" s="35">
        <v>-2.6486393846408101</v>
      </c>
      <c r="P1664" s="29">
        <v>-4.5000000000300133E-2</v>
      </c>
      <c r="Q1664" s="29">
        <v>-1.4999999999986358E-2</v>
      </c>
      <c r="R1664" s="29">
        <v>-4.7434164902806109E-2</v>
      </c>
      <c r="S1664" s="96">
        <v>10.34</v>
      </c>
      <c r="T1664" s="35">
        <v>-2.6486393846046763</v>
      </c>
      <c r="U1664" s="29">
        <v>-4.4999999999618012E-2</v>
      </c>
      <c r="V1664" s="29">
        <v>-1.4999999999986358E-2</v>
      </c>
      <c r="W1664" s="29">
        <v>-4.7434164902158987E-2</v>
      </c>
      <c r="X1664" s="96">
        <v>10.34</v>
      </c>
      <c r="Y1664" s="502" t="s">
        <v>3350</v>
      </c>
    </row>
    <row r="1665" spans="1:25" x14ac:dyDescent="0.25">
      <c r="A1665" s="42" t="s">
        <v>23</v>
      </c>
      <c r="B1665" s="144" t="s">
        <v>1535</v>
      </c>
      <c r="C1665" s="153" t="s">
        <v>20</v>
      </c>
      <c r="D1665" s="144">
        <v>110</v>
      </c>
      <c r="E1665" s="148" t="s">
        <v>2802</v>
      </c>
      <c r="F1665" s="144">
        <v>10</v>
      </c>
      <c r="G1665" s="148" t="s">
        <v>3350</v>
      </c>
      <c r="H1665" s="488">
        <v>1</v>
      </c>
      <c r="I1665" s="144" t="s">
        <v>1271</v>
      </c>
      <c r="J1665" s="29">
        <v>0</v>
      </c>
      <c r="K1665" s="29">
        <v>0</v>
      </c>
      <c r="L1665" s="29">
        <v>0</v>
      </c>
      <c r="M1665" s="29">
        <v>0</v>
      </c>
      <c r="N1665" s="29">
        <v>10.34</v>
      </c>
      <c r="O1665" s="35">
        <v>0</v>
      </c>
      <c r="P1665" s="29">
        <v>0</v>
      </c>
      <c r="Q1665" s="29">
        <v>0</v>
      </c>
      <c r="R1665" s="29">
        <v>0</v>
      </c>
      <c r="S1665" s="96">
        <v>10.34</v>
      </c>
      <c r="T1665" s="35">
        <v>0</v>
      </c>
      <c r="U1665" s="29">
        <v>0</v>
      </c>
      <c r="V1665" s="29">
        <v>0</v>
      </c>
      <c r="W1665" s="29">
        <v>0</v>
      </c>
      <c r="X1665" s="96">
        <v>10.34</v>
      </c>
      <c r="Y1665" s="502" t="s">
        <v>3041</v>
      </c>
    </row>
    <row r="1666" spans="1:25" x14ac:dyDescent="0.25">
      <c r="A1666" s="42" t="s">
        <v>23</v>
      </c>
      <c r="B1666" s="144" t="s">
        <v>1535</v>
      </c>
      <c r="C1666" s="153" t="s">
        <v>20</v>
      </c>
      <c r="D1666" s="144">
        <v>110</v>
      </c>
      <c r="E1666" s="148" t="s">
        <v>2803</v>
      </c>
      <c r="F1666" s="144">
        <v>10</v>
      </c>
      <c r="G1666" s="148" t="s">
        <v>3350</v>
      </c>
      <c r="H1666" s="488">
        <v>1</v>
      </c>
      <c r="I1666" s="144" t="s">
        <v>1271</v>
      </c>
      <c r="J1666" s="29">
        <v>-1.8728708697816665</v>
      </c>
      <c r="K1666" s="29">
        <v>-2.9999999999745341E-2</v>
      </c>
      <c r="L1666" s="29">
        <v>-1.5000000000327418E-2</v>
      </c>
      <c r="M1666" s="29">
        <v>-3.3541019662415496E-2</v>
      </c>
      <c r="N1666" s="29">
        <v>10.34</v>
      </c>
      <c r="O1666" s="35">
        <v>-2.3854098484388127</v>
      </c>
      <c r="P1666" s="29">
        <v>-3.999999999996362E-2</v>
      </c>
      <c r="Q1666" s="29">
        <v>-1.4999999999872671E-2</v>
      </c>
      <c r="R1666" s="29">
        <v>-4.2720018726508886E-2</v>
      </c>
      <c r="S1666" s="96">
        <v>10.34</v>
      </c>
      <c r="T1666" s="35">
        <v>-2.3854098484477286</v>
      </c>
      <c r="U1666" s="29">
        <v>-3.999999999996362E-2</v>
      </c>
      <c r="V1666" s="29">
        <v>-1.5000000000327418E-2</v>
      </c>
      <c r="W1666" s="29">
        <v>-4.2720018726668557E-2</v>
      </c>
      <c r="X1666" s="96">
        <v>10.34</v>
      </c>
      <c r="Y1666" s="502" t="s">
        <v>3350</v>
      </c>
    </row>
    <row r="1667" spans="1:25" ht="15.75" thickBot="1" x14ac:dyDescent="0.3">
      <c r="A1667" s="43" t="s">
        <v>23</v>
      </c>
      <c r="B1667" s="146" t="s">
        <v>1535</v>
      </c>
      <c r="C1667" s="511" t="s">
        <v>20</v>
      </c>
      <c r="D1667" s="146">
        <v>110</v>
      </c>
      <c r="E1667" s="152" t="s">
        <v>2804</v>
      </c>
      <c r="F1667" s="146">
        <v>10</v>
      </c>
      <c r="G1667" s="152" t="s">
        <v>3350</v>
      </c>
      <c r="H1667" s="498">
        <v>1</v>
      </c>
      <c r="I1667" s="146" t="s">
        <v>1271</v>
      </c>
      <c r="J1667" s="33">
        <v>-14.126076717891605</v>
      </c>
      <c r="K1667" s="33">
        <v>-0.23999999999796273</v>
      </c>
      <c r="L1667" s="33">
        <v>-7.999999999992724E-2</v>
      </c>
      <c r="M1667" s="33">
        <v>-0.25298221281151462</v>
      </c>
      <c r="N1667" s="33">
        <v>10.34</v>
      </c>
      <c r="O1667" s="36">
        <v>-21.189115077014065</v>
      </c>
      <c r="P1667" s="33">
        <v>-0.36000000000058208</v>
      </c>
      <c r="Q1667" s="33">
        <v>-0.11999999999898137</v>
      </c>
      <c r="R1667" s="33">
        <v>-0.37947331922043559</v>
      </c>
      <c r="S1667" s="99">
        <v>10.34</v>
      </c>
      <c r="T1667" s="36">
        <v>-21.189115076628635</v>
      </c>
      <c r="U1667" s="33">
        <v>-0.35999999999330612</v>
      </c>
      <c r="V1667" s="33">
        <v>-0.11999999999898137</v>
      </c>
      <c r="W1667" s="33">
        <v>-0.379473319213533</v>
      </c>
      <c r="X1667" s="99">
        <v>10.34</v>
      </c>
      <c r="Y1667" s="510" t="s">
        <v>3350</v>
      </c>
    </row>
    <row r="1668" spans="1:25" x14ac:dyDescent="0.25">
      <c r="A1668" s="41" t="s">
        <v>23</v>
      </c>
      <c r="B1668" s="142" t="s">
        <v>1541</v>
      </c>
      <c r="C1668" s="147" t="s">
        <v>22</v>
      </c>
      <c r="D1668" s="142">
        <v>35</v>
      </c>
      <c r="E1668" s="147" t="s">
        <v>1311</v>
      </c>
      <c r="F1668" s="142">
        <v>35</v>
      </c>
      <c r="G1668" s="147" t="s">
        <v>31</v>
      </c>
      <c r="H1668" s="142" t="s">
        <v>1264</v>
      </c>
      <c r="I1668" s="142" t="s">
        <v>30</v>
      </c>
      <c r="J1668" s="25">
        <v>1.559099632192692</v>
      </c>
      <c r="K1668" s="25">
        <v>8.6159999999305001E-2</v>
      </c>
      <c r="L1668" s="25">
        <v>4.9519999998665298E-2</v>
      </c>
      <c r="M1668" s="25">
        <v>9.9376938973526688E-2</v>
      </c>
      <c r="N1668" s="25" t="s">
        <v>1265</v>
      </c>
      <c r="O1668" s="92">
        <v>2.3383197125509882</v>
      </c>
      <c r="P1668" s="25">
        <v>0.14015999999945053</v>
      </c>
      <c r="Q1668" s="25">
        <v>5.0520000000688015E-2</v>
      </c>
      <c r="R1668" s="25">
        <v>0.1489868987525933</v>
      </c>
      <c r="S1668" s="93" t="s">
        <v>1265</v>
      </c>
      <c r="T1668" s="92">
        <v>2.6034955542068374</v>
      </c>
      <c r="U1668" s="25">
        <v>0.15768000000267057</v>
      </c>
      <c r="V1668" s="25">
        <v>6.0423999999329681E-2</v>
      </c>
      <c r="W1668" s="25">
        <v>0.16886101437798243</v>
      </c>
      <c r="X1668" s="93" t="s">
        <v>1265</v>
      </c>
      <c r="Y1668" s="501" t="s">
        <v>1266</v>
      </c>
    </row>
    <row r="1669" spans="1:25" x14ac:dyDescent="0.25">
      <c r="A1669" s="42" t="s">
        <v>23</v>
      </c>
      <c r="B1669" s="144" t="s">
        <v>1541</v>
      </c>
      <c r="C1669" s="153" t="s">
        <v>22</v>
      </c>
      <c r="D1669" s="144">
        <v>35</v>
      </c>
      <c r="E1669" s="148" t="s">
        <v>274</v>
      </c>
      <c r="F1669" s="144">
        <v>10</v>
      </c>
      <c r="G1669" s="148" t="s">
        <v>59</v>
      </c>
      <c r="H1669" s="144" t="s">
        <v>1265</v>
      </c>
      <c r="I1669" s="144" t="s">
        <v>1267</v>
      </c>
      <c r="J1669" s="29">
        <v>-8.7979764640046532E-3</v>
      </c>
      <c r="K1669" s="29">
        <v>-1.5999999997438864E-4</v>
      </c>
      <c r="L1669" s="29">
        <v>0</v>
      </c>
      <c r="M1669" s="29">
        <v>-1.5999999997438864E-4</v>
      </c>
      <c r="N1669" s="29">
        <v>10.5</v>
      </c>
      <c r="O1669" s="35">
        <v>-8.7979764672053394E-3</v>
      </c>
      <c r="P1669" s="29">
        <v>-1.6000000003259628E-4</v>
      </c>
      <c r="Q1669" s="29">
        <v>0</v>
      </c>
      <c r="R1669" s="29">
        <v>-1.6000000003259628E-4</v>
      </c>
      <c r="S1669" s="96">
        <v>10.5</v>
      </c>
      <c r="T1669" s="35">
        <v>-9.150725521771183E-2</v>
      </c>
      <c r="U1669" s="29">
        <v>-1.679999999993015E-3</v>
      </c>
      <c r="V1669" s="29">
        <v>0</v>
      </c>
      <c r="W1669" s="29">
        <v>-1.679999999993015E-3</v>
      </c>
      <c r="X1669" s="96">
        <v>10.6</v>
      </c>
      <c r="Y1669" s="502" t="s">
        <v>3350</v>
      </c>
    </row>
    <row r="1670" spans="1:25" x14ac:dyDescent="0.25">
      <c r="A1670" s="42" t="s">
        <v>23</v>
      </c>
      <c r="B1670" s="144" t="s">
        <v>1541</v>
      </c>
      <c r="C1670" s="153" t="s">
        <v>22</v>
      </c>
      <c r="D1670" s="144">
        <v>35</v>
      </c>
      <c r="E1670" s="148" t="s">
        <v>1292</v>
      </c>
      <c r="F1670" s="144">
        <v>10</v>
      </c>
      <c r="G1670" s="148" t="s">
        <v>37</v>
      </c>
      <c r="H1670" s="488">
        <v>1</v>
      </c>
      <c r="I1670" s="144" t="s">
        <v>1269</v>
      </c>
      <c r="J1670" s="29">
        <v>5.4568487126744216</v>
      </c>
      <c r="K1670" s="29">
        <v>8.5999999999330612E-2</v>
      </c>
      <c r="L1670" s="29">
        <v>4.9519999998665298E-2</v>
      </c>
      <c r="M1670" s="29">
        <v>9.923825068869703E-2</v>
      </c>
      <c r="N1670" s="29">
        <v>10.5</v>
      </c>
      <c r="O1670" s="35">
        <v>8.1841189939284593</v>
      </c>
      <c r="P1670" s="29">
        <v>0.13999999999941792</v>
      </c>
      <c r="Q1670" s="29">
        <v>5.0520000000688015E-2</v>
      </c>
      <c r="R1670" s="29">
        <v>0.14883638802358293</v>
      </c>
      <c r="S1670" s="96">
        <v>10.5</v>
      </c>
      <c r="T1670" s="35">
        <v>9.112234439723931</v>
      </c>
      <c r="U1670" s="29">
        <v>0.15600000000267755</v>
      </c>
      <c r="V1670" s="29">
        <v>6.0423999999329681E-2</v>
      </c>
      <c r="W1670" s="29">
        <v>0.16729333452577957</v>
      </c>
      <c r="X1670" s="96">
        <v>10.6</v>
      </c>
      <c r="Y1670" s="502" t="s">
        <v>3350</v>
      </c>
    </row>
    <row r="1671" spans="1:25" x14ac:dyDescent="0.25">
      <c r="A1671" s="42" t="s">
        <v>23</v>
      </c>
      <c r="B1671" s="144" t="s">
        <v>1541</v>
      </c>
      <c r="C1671" s="153" t="s">
        <v>22</v>
      </c>
      <c r="D1671" s="144">
        <v>35</v>
      </c>
      <c r="E1671" s="148" t="s">
        <v>2975</v>
      </c>
      <c r="F1671" s="144">
        <v>10</v>
      </c>
      <c r="G1671" s="148" t="s">
        <v>3350</v>
      </c>
      <c r="H1671" s="488">
        <v>1</v>
      </c>
      <c r="I1671" s="144" t="s">
        <v>1271</v>
      </c>
      <c r="J1671" s="29">
        <v>-2.7493676454215441</v>
      </c>
      <c r="K1671" s="29">
        <v>-3.9999999999054126E-2</v>
      </c>
      <c r="L1671" s="29">
        <v>-3.0000000000654836E-2</v>
      </c>
      <c r="M1671" s="29">
        <v>-4.9999999999636204E-2</v>
      </c>
      <c r="N1671" s="29">
        <v>10.5</v>
      </c>
      <c r="O1671" s="35">
        <v>-4.1877120344369985</v>
      </c>
      <c r="P1671" s="29">
        <v>-6.9999999999708962E-2</v>
      </c>
      <c r="Q1671" s="29">
        <v>-2.9999999999745341E-2</v>
      </c>
      <c r="R1671" s="29">
        <v>-7.6157731058271255E-2</v>
      </c>
      <c r="S1671" s="96">
        <v>10.5</v>
      </c>
      <c r="T1671" s="35">
        <v>-4.3913992702685718</v>
      </c>
      <c r="U1671" s="29">
        <v>-6.9999999999708962E-2</v>
      </c>
      <c r="V1671" s="29">
        <v>-3.999999999996362E-2</v>
      </c>
      <c r="W1671" s="29">
        <v>-8.0622577482714758E-2</v>
      </c>
      <c r="X1671" s="96">
        <v>10.6</v>
      </c>
      <c r="Y1671" s="502" t="s">
        <v>3350</v>
      </c>
    </row>
    <row r="1672" spans="1:25" x14ac:dyDescent="0.25">
      <c r="A1672" s="42" t="s">
        <v>23</v>
      </c>
      <c r="B1672" s="144" t="s">
        <v>1541</v>
      </c>
      <c r="C1672" s="153" t="s">
        <v>22</v>
      </c>
      <c r="D1672" s="144">
        <v>35</v>
      </c>
      <c r="E1672" s="148" t="s">
        <v>2976</v>
      </c>
      <c r="F1672" s="144">
        <v>10</v>
      </c>
      <c r="G1672" s="148" t="s">
        <v>3350</v>
      </c>
      <c r="H1672" s="488">
        <v>1</v>
      </c>
      <c r="I1672" s="144" t="s">
        <v>1271</v>
      </c>
      <c r="J1672" s="29">
        <v>-1.1836466774218135</v>
      </c>
      <c r="K1672" s="29">
        <v>-1.6000000000349245E-2</v>
      </c>
      <c r="L1672" s="29">
        <v>-1.4400000000023283E-2</v>
      </c>
      <c r="M1672" s="29">
        <v>-2.1525798475593102E-2</v>
      </c>
      <c r="N1672" s="29">
        <v>10.5</v>
      </c>
      <c r="O1672" s="35">
        <v>-1.5860777633088272</v>
      </c>
      <c r="P1672" s="29">
        <v>-2.3999999999796275E-2</v>
      </c>
      <c r="Q1672" s="29">
        <v>-1.5999999999985449E-2</v>
      </c>
      <c r="R1672" s="29">
        <v>-2.8844410203534333E-2</v>
      </c>
      <c r="S1672" s="96">
        <v>10.5</v>
      </c>
      <c r="T1672" s="35">
        <v>-1.571114765541763</v>
      </c>
      <c r="U1672" s="29">
        <v>-2.3999999999796275E-2</v>
      </c>
      <c r="V1672" s="29">
        <v>-1.5999999999985449E-2</v>
      </c>
      <c r="W1672" s="29">
        <v>-2.8844410203534333E-2</v>
      </c>
      <c r="X1672" s="96">
        <v>10.6</v>
      </c>
      <c r="Y1672" s="502" t="s">
        <v>3350</v>
      </c>
    </row>
    <row r="1673" spans="1:25" ht="15.75" thickBot="1" x14ac:dyDescent="0.3">
      <c r="A1673" s="42" t="s">
        <v>23</v>
      </c>
      <c r="B1673" s="144" t="s">
        <v>1541</v>
      </c>
      <c r="C1673" s="153" t="s">
        <v>22</v>
      </c>
      <c r="D1673" s="144">
        <v>35</v>
      </c>
      <c r="E1673" s="148" t="s">
        <v>2977</v>
      </c>
      <c r="F1673" s="144">
        <v>10</v>
      </c>
      <c r="G1673" s="148" t="s">
        <v>3350</v>
      </c>
      <c r="H1673" s="488">
        <v>1</v>
      </c>
      <c r="I1673" s="144" t="s">
        <v>1271</v>
      </c>
      <c r="J1673" s="29">
        <v>-1.6674688109922056</v>
      </c>
      <c r="K1673" s="29">
        <v>-3.0000000000654836E-2</v>
      </c>
      <c r="L1673" s="29">
        <v>-4.4250000000829459E-3</v>
      </c>
      <c r="M1673" s="29">
        <v>-3.0324587796704248E-2</v>
      </c>
      <c r="N1673" s="29">
        <v>10.5</v>
      </c>
      <c r="O1673" s="35">
        <v>-2.4863652865559835</v>
      </c>
      <c r="P1673" s="29">
        <v>-4.5000000000982254E-2</v>
      </c>
      <c r="Q1673" s="29">
        <v>-4.4250000000829459E-3</v>
      </c>
      <c r="R1673" s="29">
        <v>-4.5217039101307123E-2</v>
      </c>
      <c r="S1673" s="96">
        <v>10.5</v>
      </c>
      <c r="T1673" s="35">
        <v>-3.2769919495838078</v>
      </c>
      <c r="U1673" s="29">
        <v>-5.999999999994543E-2</v>
      </c>
      <c r="V1673" s="29">
        <v>-4.4250000000829459E-3</v>
      </c>
      <c r="W1673" s="29">
        <v>-6.0162950600799042E-2</v>
      </c>
      <c r="X1673" s="96">
        <v>10.6</v>
      </c>
      <c r="Y1673" s="502" t="s">
        <v>3350</v>
      </c>
    </row>
    <row r="1674" spans="1:25" x14ac:dyDescent="0.25">
      <c r="A1674" s="42" t="s">
        <v>23</v>
      </c>
      <c r="B1674" s="144" t="s">
        <v>1541</v>
      </c>
      <c r="C1674" s="153" t="s">
        <v>22</v>
      </c>
      <c r="D1674" s="144">
        <v>35</v>
      </c>
      <c r="E1674" s="148" t="s">
        <v>2978</v>
      </c>
      <c r="F1674" s="144">
        <v>10</v>
      </c>
      <c r="G1674" s="148" t="s">
        <v>3350</v>
      </c>
      <c r="H1674" s="488">
        <v>1</v>
      </c>
      <c r="I1674" s="144" t="s">
        <v>1265</v>
      </c>
      <c r="J1674" s="115">
        <v>0</v>
      </c>
      <c r="K1674" s="116">
        <v>0</v>
      </c>
      <c r="L1674" s="116">
        <v>0</v>
      </c>
      <c r="M1674" s="116">
        <v>0</v>
      </c>
      <c r="N1674" s="116">
        <v>10.5</v>
      </c>
      <c r="O1674" s="115">
        <v>0</v>
      </c>
      <c r="P1674" s="116">
        <v>0</v>
      </c>
      <c r="Q1674" s="116">
        <v>0</v>
      </c>
      <c r="R1674" s="116">
        <v>0</v>
      </c>
      <c r="S1674" s="117">
        <v>10.5</v>
      </c>
      <c r="T1674" s="115">
        <v>0</v>
      </c>
      <c r="U1674" s="116">
        <v>0</v>
      </c>
      <c r="V1674" s="116">
        <v>0</v>
      </c>
      <c r="W1674" s="116">
        <v>0</v>
      </c>
      <c r="X1674" s="117">
        <v>10.6</v>
      </c>
      <c r="Y1674" s="521" t="s">
        <v>3044</v>
      </c>
    </row>
    <row r="1675" spans="1:25" x14ac:dyDescent="0.25">
      <c r="A1675" s="46" t="s">
        <v>23</v>
      </c>
      <c r="B1675" s="145" t="s">
        <v>1542</v>
      </c>
      <c r="C1675" s="149" t="s">
        <v>22</v>
      </c>
      <c r="D1675" s="145">
        <v>35</v>
      </c>
      <c r="E1675" s="149" t="s">
        <v>1311</v>
      </c>
      <c r="F1675" s="145">
        <v>35</v>
      </c>
      <c r="G1675" s="149" t="s">
        <v>31</v>
      </c>
      <c r="H1675" s="499" t="s">
        <v>1264</v>
      </c>
      <c r="I1675" s="145" t="s">
        <v>30</v>
      </c>
      <c r="J1675" s="31">
        <v>2.9758494571787266</v>
      </c>
      <c r="K1675" s="31">
        <v>0.15180000000009386</v>
      </c>
      <c r="L1675" s="31">
        <v>0.11100000000010368</v>
      </c>
      <c r="M1675" s="31">
        <v>0.1880538220830715</v>
      </c>
      <c r="N1675" s="31">
        <v>35.940598000000001</v>
      </c>
      <c r="O1675" s="97">
        <v>5.7615474600251364</v>
      </c>
      <c r="P1675" s="31">
        <v>0.33299999999962893</v>
      </c>
      <c r="Q1675" s="31">
        <v>0.15509999999994761</v>
      </c>
      <c r="R1675" s="31">
        <v>0.36734862188354078</v>
      </c>
      <c r="S1675" s="98">
        <v>36.418883999999998</v>
      </c>
      <c r="T1675" s="97">
        <v>5.0604426707539911</v>
      </c>
      <c r="U1675" s="31">
        <v>0.29310000000009495</v>
      </c>
      <c r="V1675" s="31">
        <v>0.13980000000003656</v>
      </c>
      <c r="W1675" s="31">
        <v>0.32473319817977631</v>
      </c>
      <c r="X1675" s="98">
        <v>36.526553999999997</v>
      </c>
      <c r="Y1675" s="503" t="s">
        <v>1283</v>
      </c>
    </row>
    <row r="1676" spans="1:25" x14ac:dyDescent="0.25">
      <c r="A1676" s="42" t="s">
        <v>23</v>
      </c>
      <c r="B1676" s="144" t="s">
        <v>1542</v>
      </c>
      <c r="C1676" s="153" t="s">
        <v>22</v>
      </c>
      <c r="D1676" s="144">
        <v>35</v>
      </c>
      <c r="E1676" s="148" t="s">
        <v>1543</v>
      </c>
      <c r="F1676" s="144">
        <v>10</v>
      </c>
      <c r="G1676" s="148" t="s">
        <v>37</v>
      </c>
      <c r="H1676" s="488">
        <v>1</v>
      </c>
      <c r="I1676" s="144" t="s">
        <v>1293</v>
      </c>
      <c r="J1676" s="29">
        <v>10.415473100125544</v>
      </c>
      <c r="K1676" s="29">
        <v>0.15180000000009386</v>
      </c>
      <c r="L1676" s="29">
        <v>0.11100000000010368</v>
      </c>
      <c r="M1676" s="29">
        <v>0.1880538220830715</v>
      </c>
      <c r="N1676" s="29">
        <v>10.424500999999999</v>
      </c>
      <c r="O1676" s="35">
        <v>20.165416110087978</v>
      </c>
      <c r="P1676" s="29">
        <v>0.33299999999962893</v>
      </c>
      <c r="Q1676" s="29">
        <v>0.15509999999994761</v>
      </c>
      <c r="R1676" s="29">
        <v>0.36734862188354078</v>
      </c>
      <c r="S1676" s="96">
        <v>10.517761999999999</v>
      </c>
      <c r="T1676" s="35">
        <v>17.711549347638968</v>
      </c>
      <c r="U1676" s="29">
        <v>0.29310000000009495</v>
      </c>
      <c r="V1676" s="29">
        <v>0.13980000000003656</v>
      </c>
      <c r="W1676" s="29">
        <v>0.32473319817977631</v>
      </c>
      <c r="X1676" s="96">
        <v>10.585765</v>
      </c>
      <c r="Y1676" s="502" t="s">
        <v>3350</v>
      </c>
    </row>
    <row r="1677" spans="1:25" x14ac:dyDescent="0.25">
      <c r="A1677" s="42" t="s">
        <v>23</v>
      </c>
      <c r="B1677" s="144" t="s">
        <v>1542</v>
      </c>
      <c r="C1677" s="153" t="s">
        <v>22</v>
      </c>
      <c r="D1677" s="144">
        <v>35</v>
      </c>
      <c r="E1677" s="148" t="s">
        <v>1544</v>
      </c>
      <c r="F1677" s="144">
        <v>10</v>
      </c>
      <c r="G1677" s="148" t="s">
        <v>3350</v>
      </c>
      <c r="H1677" s="488">
        <v>1</v>
      </c>
      <c r="I1677" s="144" t="s">
        <v>1271</v>
      </c>
      <c r="J1677" s="29">
        <v>0</v>
      </c>
      <c r="K1677" s="29">
        <v>0</v>
      </c>
      <c r="L1677" s="29">
        <v>0</v>
      </c>
      <c r="M1677" s="29">
        <v>0</v>
      </c>
      <c r="N1677" s="29">
        <v>35.930396999999999</v>
      </c>
      <c r="O1677" s="35">
        <v>0</v>
      </c>
      <c r="P1677" s="29">
        <v>0</v>
      </c>
      <c r="Q1677" s="29">
        <v>0</v>
      </c>
      <c r="R1677" s="29">
        <v>0</v>
      </c>
      <c r="S1677" s="96">
        <v>36.328212999999998</v>
      </c>
      <c r="T1677" s="35">
        <v>0</v>
      </c>
      <c r="U1677" s="29">
        <v>0</v>
      </c>
      <c r="V1677" s="29">
        <v>0</v>
      </c>
      <c r="W1677" s="29">
        <v>0</v>
      </c>
      <c r="X1677" s="96">
        <v>36.527687</v>
      </c>
      <c r="Y1677" s="502" t="s">
        <v>1467</v>
      </c>
    </row>
    <row r="1678" spans="1:25" x14ac:dyDescent="0.25">
      <c r="A1678" s="42" t="s">
        <v>23</v>
      </c>
      <c r="B1678" s="144" t="s">
        <v>1542</v>
      </c>
      <c r="C1678" s="153" t="s">
        <v>22</v>
      </c>
      <c r="D1678" s="144">
        <v>35</v>
      </c>
      <c r="E1678" s="148" t="s">
        <v>1545</v>
      </c>
      <c r="F1678" s="144">
        <v>10</v>
      </c>
      <c r="G1678" s="148" t="s">
        <v>59</v>
      </c>
      <c r="H1678" s="488">
        <v>1</v>
      </c>
      <c r="I1678" s="144" t="s">
        <v>274</v>
      </c>
      <c r="J1678" s="29">
        <v>0</v>
      </c>
      <c r="K1678" s="29">
        <v>0</v>
      </c>
      <c r="L1678" s="29">
        <v>0</v>
      </c>
      <c r="M1678" s="29">
        <v>0</v>
      </c>
      <c r="N1678" s="29">
        <v>10.421587000000001</v>
      </c>
      <c r="O1678" s="35">
        <v>0</v>
      </c>
      <c r="P1678" s="29">
        <v>0</v>
      </c>
      <c r="Q1678" s="29">
        <v>0</v>
      </c>
      <c r="R1678" s="29">
        <v>0</v>
      </c>
      <c r="S1678" s="96">
        <v>10.515819</v>
      </c>
      <c r="T1678" s="35">
        <v>0</v>
      </c>
      <c r="U1678" s="29">
        <v>0</v>
      </c>
      <c r="V1678" s="29">
        <v>0</v>
      </c>
      <c r="W1678" s="29">
        <v>0</v>
      </c>
      <c r="X1678" s="96">
        <v>10.560506999999999</v>
      </c>
      <c r="Y1678" s="502" t="s">
        <v>1467</v>
      </c>
    </row>
    <row r="1679" spans="1:25" x14ac:dyDescent="0.25">
      <c r="A1679" s="46" t="s">
        <v>23</v>
      </c>
      <c r="B1679" s="145" t="s">
        <v>1542</v>
      </c>
      <c r="C1679" s="149" t="s">
        <v>22</v>
      </c>
      <c r="D1679" s="145">
        <v>35</v>
      </c>
      <c r="E1679" s="149" t="s">
        <v>1313</v>
      </c>
      <c r="F1679" s="145">
        <v>35</v>
      </c>
      <c r="G1679" s="149" t="s">
        <v>31</v>
      </c>
      <c r="H1679" s="499" t="s">
        <v>1264</v>
      </c>
      <c r="I1679" s="145" t="s">
        <v>61</v>
      </c>
      <c r="J1679" s="31">
        <v>-9.2664641538627368</v>
      </c>
      <c r="K1679" s="31">
        <v>-0.133789398</v>
      </c>
      <c r="L1679" s="31">
        <v>-0.10046108200000001</v>
      </c>
      <c r="M1679" s="31">
        <v>-0.16730819470011962</v>
      </c>
      <c r="N1679" s="31">
        <v>10.424500999999999</v>
      </c>
      <c r="O1679" s="97">
        <v>-17.579275479051017</v>
      </c>
      <c r="P1679" s="31">
        <v>-0.28888513199999999</v>
      </c>
      <c r="Q1679" s="31">
        <v>-0.138193497</v>
      </c>
      <c r="R1679" s="31">
        <v>-0.32023750889573577</v>
      </c>
      <c r="S1679" s="98">
        <v>10.517761999999999</v>
      </c>
      <c r="T1679" s="97">
        <v>-15.287782302050811</v>
      </c>
      <c r="U1679" s="31">
        <v>-0.24758180200000002</v>
      </c>
      <c r="V1679" s="31">
        <v>-0.13140881300000001</v>
      </c>
      <c r="W1679" s="31">
        <v>-0.28029453226139855</v>
      </c>
      <c r="X1679" s="98">
        <v>10.585765</v>
      </c>
      <c r="Y1679" s="503" t="s">
        <v>3350</v>
      </c>
    </row>
    <row r="1680" spans="1:25" x14ac:dyDescent="0.25">
      <c r="A1680" s="42" t="s">
        <v>23</v>
      </c>
      <c r="B1680" s="144" t="s">
        <v>1542</v>
      </c>
      <c r="C1680" s="153" t="s">
        <v>22</v>
      </c>
      <c r="D1680" s="144">
        <v>35</v>
      </c>
      <c r="E1680" s="148" t="s">
        <v>1546</v>
      </c>
      <c r="F1680" s="144">
        <v>10</v>
      </c>
      <c r="G1680" s="148" t="s">
        <v>37</v>
      </c>
      <c r="H1680" s="488">
        <v>2</v>
      </c>
      <c r="I1680" s="144" t="s">
        <v>1299</v>
      </c>
      <c r="J1680" s="29">
        <v>-0.1012270972087303</v>
      </c>
      <c r="K1680" s="29">
        <v>-1.6963310000000001E-3</v>
      </c>
      <c r="L1680" s="29">
        <v>-6.8034699999999998E-4</v>
      </c>
      <c r="M1680" s="29">
        <v>-1.8276791025697045E-3</v>
      </c>
      <c r="N1680" s="29">
        <v>10.424500999999999</v>
      </c>
      <c r="O1680" s="35">
        <v>-0.10070447725722093</v>
      </c>
      <c r="P1680" s="29">
        <v>-1.6963310000000001E-3</v>
      </c>
      <c r="Q1680" s="29">
        <v>-6.9848900000000005E-4</v>
      </c>
      <c r="R1680" s="29">
        <v>-1.8345096741859937E-3</v>
      </c>
      <c r="S1680" s="96">
        <v>10.517761999999999</v>
      </c>
      <c r="T1680" s="35">
        <v>-0.10127100717391085</v>
      </c>
      <c r="U1680" s="29">
        <v>-1.542119E-3</v>
      </c>
      <c r="V1680" s="29">
        <v>-1.0341269999999999E-3</v>
      </c>
      <c r="W1680" s="29">
        <v>-1.8567578361999714E-3</v>
      </c>
      <c r="X1680" s="96">
        <v>10.585765</v>
      </c>
      <c r="Y1680" s="502" t="s">
        <v>3350</v>
      </c>
    </row>
    <row r="1681" spans="1:25" x14ac:dyDescent="0.25">
      <c r="A1681" s="42" t="s">
        <v>23</v>
      </c>
      <c r="B1681" s="144" t="s">
        <v>1542</v>
      </c>
      <c r="C1681" s="153" t="s">
        <v>22</v>
      </c>
      <c r="D1681" s="144">
        <v>35</v>
      </c>
      <c r="E1681" s="148" t="s">
        <v>1547</v>
      </c>
      <c r="F1681" s="144">
        <v>10</v>
      </c>
      <c r="G1681" s="148" t="s">
        <v>3350</v>
      </c>
      <c r="H1681" s="488">
        <v>2</v>
      </c>
      <c r="I1681" s="144" t="s">
        <v>1271</v>
      </c>
      <c r="J1681" s="29">
        <v>-1.1062116511573543</v>
      </c>
      <c r="K1681" s="29">
        <v>-1.6664159999999997E-2</v>
      </c>
      <c r="L1681" s="29">
        <v>-1.0999999999999999E-2</v>
      </c>
      <c r="M1681" s="29">
        <v>-1.9967329027829432E-2</v>
      </c>
      <c r="N1681" s="29">
        <v>10.421587000000001</v>
      </c>
      <c r="O1681" s="35">
        <v>-2.3207709459865598</v>
      </c>
      <c r="P1681" s="29">
        <v>-3.6780182000000002E-2</v>
      </c>
      <c r="Q1681" s="29">
        <v>-2.08302E-2</v>
      </c>
      <c r="R1681" s="29">
        <v>-4.226912608504136E-2</v>
      </c>
      <c r="S1681" s="96">
        <v>10.515819</v>
      </c>
      <c r="T1681" s="35">
        <v>-2.0534088930803365</v>
      </c>
      <c r="U1681" s="29">
        <v>-3.5589886000000001E-2</v>
      </c>
      <c r="V1681" s="29">
        <v>-1.2E-2</v>
      </c>
      <c r="W1681" s="29">
        <v>-3.7558487529358739E-2</v>
      </c>
      <c r="X1681" s="96">
        <v>10.560506999999999</v>
      </c>
      <c r="Y1681" s="502" t="s">
        <v>3350</v>
      </c>
    </row>
    <row r="1682" spans="1:25" x14ac:dyDescent="0.25">
      <c r="A1682" s="42" t="s">
        <v>23</v>
      </c>
      <c r="B1682" s="144" t="s">
        <v>1542</v>
      </c>
      <c r="C1682" s="153" t="s">
        <v>22</v>
      </c>
      <c r="D1682" s="144">
        <v>35</v>
      </c>
      <c r="E1682" s="148" t="s">
        <v>1548</v>
      </c>
      <c r="F1682" s="144">
        <v>10</v>
      </c>
      <c r="G1682" s="148" t="s">
        <v>59</v>
      </c>
      <c r="H1682" s="488">
        <v>2</v>
      </c>
      <c r="I1682" s="144" t="s">
        <v>622</v>
      </c>
      <c r="J1682" s="29">
        <v>-8.7151652486407785E-2</v>
      </c>
      <c r="K1682" s="29">
        <v>-1.569333E-3</v>
      </c>
      <c r="L1682" s="29">
        <v>1.0885499999999999E-4</v>
      </c>
      <c r="M1682" s="29">
        <v>-1.5731037715020584E-3</v>
      </c>
      <c r="N1682" s="29">
        <v>10.421587000000001</v>
      </c>
      <c r="O1682" s="35">
        <v>-8.5873794647458021E-2</v>
      </c>
      <c r="P1682" s="29">
        <v>-1.5602609999999999E-3</v>
      </c>
      <c r="Q1682" s="29">
        <v>1.0885499999999999E-4</v>
      </c>
      <c r="R1682" s="29">
        <v>-1.5640536433083104E-3</v>
      </c>
      <c r="S1682" s="96">
        <v>10.515819</v>
      </c>
      <c r="T1682" s="35">
        <v>-9.4912870119778295E-2</v>
      </c>
      <c r="U1682" s="29">
        <v>-1.732616E-3</v>
      </c>
      <c r="V1682" s="29">
        <v>1.0885499999999999E-4</v>
      </c>
      <c r="W1682" s="29">
        <v>-1.7360321467302961E-3</v>
      </c>
      <c r="X1682" s="96">
        <v>10.560506999999999</v>
      </c>
      <c r="Y1682" s="502" t="s">
        <v>3350</v>
      </c>
    </row>
    <row r="1683" spans="1:25" x14ac:dyDescent="0.25">
      <c r="A1683" s="46" t="s">
        <v>27</v>
      </c>
      <c r="B1683" s="145" t="s">
        <v>1549</v>
      </c>
      <c r="C1683" s="149" t="s">
        <v>1550</v>
      </c>
      <c r="D1683" s="145">
        <v>110</v>
      </c>
      <c r="E1683" s="149" t="s">
        <v>36</v>
      </c>
      <c r="F1683" s="145">
        <v>6</v>
      </c>
      <c r="G1683" s="149" t="s">
        <v>37</v>
      </c>
      <c r="H1683" s="145">
        <v>1</v>
      </c>
      <c r="I1683" s="149" t="s">
        <v>3350</v>
      </c>
      <c r="J1683" s="97">
        <v>16.126584628210438</v>
      </c>
      <c r="K1683" s="31">
        <v>4.1000000000000002E-2</v>
      </c>
      <c r="L1683" s="31">
        <v>0.17399999999999999</v>
      </c>
      <c r="M1683" s="31">
        <v>0.17876520914316632</v>
      </c>
      <c r="N1683" s="98">
        <v>6.4</v>
      </c>
      <c r="O1683" s="31">
        <v>13.736656259936826</v>
      </c>
      <c r="P1683" s="31">
        <v>4.8000000000000001E-2</v>
      </c>
      <c r="Q1683" s="31">
        <v>0.14199999999999999</v>
      </c>
      <c r="R1683" s="31">
        <v>0.14989329538041385</v>
      </c>
      <c r="S1683" s="31">
        <v>6.3</v>
      </c>
      <c r="T1683" s="97">
        <v>15.707603731402932</v>
      </c>
      <c r="U1683" s="31">
        <v>5.2999999999999999E-2</v>
      </c>
      <c r="V1683" s="31">
        <v>0.16300000000000001</v>
      </c>
      <c r="W1683" s="31">
        <v>0.17140011668607463</v>
      </c>
      <c r="X1683" s="98">
        <v>6.3</v>
      </c>
      <c r="Y1683" s="503" t="s">
        <v>3350</v>
      </c>
    </row>
    <row r="1684" spans="1:25" x14ac:dyDescent="0.25">
      <c r="A1684" s="47" t="s">
        <v>27</v>
      </c>
      <c r="B1684" s="144" t="s">
        <v>1549</v>
      </c>
      <c r="C1684" s="153" t="s">
        <v>1550</v>
      </c>
      <c r="D1684" s="144">
        <v>110</v>
      </c>
      <c r="E1684" s="148" t="s">
        <v>1551</v>
      </c>
      <c r="F1684" s="144">
        <v>6</v>
      </c>
      <c r="G1684" s="148" t="s">
        <v>3350</v>
      </c>
      <c r="H1684" s="144">
        <v>1</v>
      </c>
      <c r="I1684" s="148" t="s">
        <v>1552</v>
      </c>
      <c r="J1684" s="35">
        <v>-1.468528352069967</v>
      </c>
      <c r="K1684" s="29">
        <v>-1.2E-2</v>
      </c>
      <c r="L1684" s="29">
        <v>-1.0999999999999999E-2</v>
      </c>
      <c r="M1684" s="29">
        <v>1.6278820596099707E-2</v>
      </c>
      <c r="N1684" s="96">
        <v>6.4</v>
      </c>
      <c r="O1684" s="29">
        <v>-1.5030553133695017</v>
      </c>
      <c r="P1684" s="29">
        <v>-1.2999999999999999E-2</v>
      </c>
      <c r="Q1684" s="29">
        <v>-0.01</v>
      </c>
      <c r="R1684" s="29">
        <v>1.6401219466856725E-2</v>
      </c>
      <c r="S1684" s="29">
        <v>6.3</v>
      </c>
      <c r="T1684" s="35">
        <v>-1.704656475511853</v>
      </c>
      <c r="U1684" s="29">
        <v>-1.4999999999999999E-2</v>
      </c>
      <c r="V1684" s="29">
        <v>-1.0999999999999999E-2</v>
      </c>
      <c r="W1684" s="29">
        <v>1.8601075237738272E-2</v>
      </c>
      <c r="X1684" s="96">
        <v>6.3</v>
      </c>
      <c r="Y1684" s="502" t="s">
        <v>3350</v>
      </c>
    </row>
    <row r="1685" spans="1:25" x14ac:dyDescent="0.25">
      <c r="A1685" s="47" t="s">
        <v>27</v>
      </c>
      <c r="B1685" s="144" t="s">
        <v>1549</v>
      </c>
      <c r="C1685" s="153" t="s">
        <v>1550</v>
      </c>
      <c r="D1685" s="144">
        <v>110</v>
      </c>
      <c r="E1685" s="148" t="s">
        <v>1553</v>
      </c>
      <c r="F1685" s="144">
        <v>6</v>
      </c>
      <c r="G1685" s="148" t="s">
        <v>3350</v>
      </c>
      <c r="H1685" s="144">
        <v>1</v>
      </c>
      <c r="I1685" s="148" t="s">
        <v>1554</v>
      </c>
      <c r="J1685" s="35">
        <v>-7.1954213595637766</v>
      </c>
      <c r="K1685" s="29">
        <v>-1.0999999999999999E-2</v>
      </c>
      <c r="L1685" s="29">
        <v>-7.9000000000000001E-2</v>
      </c>
      <c r="M1685" s="29">
        <v>7.9762146410437079E-2</v>
      </c>
      <c r="N1685" s="96">
        <v>6.4</v>
      </c>
      <c r="O1685" s="29">
        <v>-6.2026741849460114</v>
      </c>
      <c r="P1685" s="29">
        <v>-1.4999999999999999E-2</v>
      </c>
      <c r="Q1685" s="29">
        <v>-6.6000000000000003E-2</v>
      </c>
      <c r="R1685" s="29">
        <v>6.7683085036070872E-2</v>
      </c>
      <c r="S1685" s="29">
        <v>6.3</v>
      </c>
      <c r="T1685" s="35">
        <v>-6.9582251776761908</v>
      </c>
      <c r="U1685" s="29">
        <v>-1.7000000000000001E-2</v>
      </c>
      <c r="V1685" s="29">
        <v>-7.3999999999999996E-2</v>
      </c>
      <c r="W1685" s="29">
        <v>7.592759709091286E-2</v>
      </c>
      <c r="X1685" s="96">
        <v>6.3</v>
      </c>
      <c r="Y1685" s="502" t="s">
        <v>3350</v>
      </c>
    </row>
    <row r="1686" spans="1:25" x14ac:dyDescent="0.25">
      <c r="A1686" s="47" t="s">
        <v>27</v>
      </c>
      <c r="B1686" s="144" t="s">
        <v>1549</v>
      </c>
      <c r="C1686" s="153" t="s">
        <v>1550</v>
      </c>
      <c r="D1686" s="144">
        <v>110</v>
      </c>
      <c r="E1686" s="148" t="s">
        <v>1555</v>
      </c>
      <c r="F1686" s="144">
        <v>6</v>
      </c>
      <c r="G1686" s="148" t="s">
        <v>3350</v>
      </c>
      <c r="H1686" s="144">
        <v>1</v>
      </c>
      <c r="I1686" s="148" t="s">
        <v>1556</v>
      </c>
      <c r="J1686" s="35">
        <v>0</v>
      </c>
      <c r="K1686" s="29">
        <v>0</v>
      </c>
      <c r="L1686" s="29">
        <v>0</v>
      </c>
      <c r="M1686" s="29">
        <v>0</v>
      </c>
      <c r="N1686" s="96">
        <v>6.4</v>
      </c>
      <c r="O1686" s="29">
        <v>0</v>
      </c>
      <c r="P1686" s="29">
        <v>0</v>
      </c>
      <c r="Q1686" s="29">
        <v>0</v>
      </c>
      <c r="R1686" s="29">
        <v>0</v>
      </c>
      <c r="S1686" s="29">
        <v>6.3</v>
      </c>
      <c r="T1686" s="35">
        <v>0</v>
      </c>
      <c r="U1686" s="29">
        <v>0</v>
      </c>
      <c r="V1686" s="29">
        <v>0</v>
      </c>
      <c r="W1686" s="29">
        <v>0</v>
      </c>
      <c r="X1686" s="96">
        <v>6.3</v>
      </c>
      <c r="Y1686" s="502" t="s">
        <v>3350</v>
      </c>
    </row>
    <row r="1687" spans="1:25" x14ac:dyDescent="0.25">
      <c r="A1687" s="47" t="s">
        <v>27</v>
      </c>
      <c r="B1687" s="144" t="s">
        <v>1549</v>
      </c>
      <c r="C1687" s="153" t="s">
        <v>1550</v>
      </c>
      <c r="D1687" s="144">
        <v>110</v>
      </c>
      <c r="E1687" s="148" t="s">
        <v>1557</v>
      </c>
      <c r="F1687" s="144">
        <v>6</v>
      </c>
      <c r="G1687" s="148" t="s">
        <v>3350</v>
      </c>
      <c r="H1687" s="144">
        <v>1</v>
      </c>
      <c r="I1687" s="148" t="s">
        <v>1556</v>
      </c>
      <c r="J1687" s="35">
        <v>-6.8850542012511919</v>
      </c>
      <c r="K1687" s="29">
        <v>-7.0000000000000001E-3</v>
      </c>
      <c r="L1687" s="29">
        <v>-7.5999999999999998E-2</v>
      </c>
      <c r="M1687" s="29">
        <v>7.6321687612368738E-2</v>
      </c>
      <c r="N1687" s="96">
        <v>6.4</v>
      </c>
      <c r="O1687" s="29">
        <v>-5.547234887653401</v>
      </c>
      <c r="P1687" s="29">
        <v>-8.0000000000000002E-3</v>
      </c>
      <c r="Q1687" s="29">
        <v>-0.06</v>
      </c>
      <c r="R1687" s="29">
        <v>6.0530983801686221E-2</v>
      </c>
      <c r="S1687" s="29">
        <v>6.3</v>
      </c>
      <c r="T1687" s="35">
        <v>-6.4801315946644946</v>
      </c>
      <c r="U1687" s="29">
        <v>-0.01</v>
      </c>
      <c r="V1687" s="29">
        <v>-7.0000000000000007E-2</v>
      </c>
      <c r="W1687" s="29">
        <v>7.0710678118654766E-2</v>
      </c>
      <c r="X1687" s="96">
        <v>6.3</v>
      </c>
      <c r="Y1687" s="502" t="s">
        <v>3350</v>
      </c>
    </row>
    <row r="1688" spans="1:25" x14ac:dyDescent="0.25">
      <c r="A1688" s="47" t="s">
        <v>27</v>
      </c>
      <c r="B1688" s="144" t="s">
        <v>1549</v>
      </c>
      <c r="C1688" s="153" t="s">
        <v>1550</v>
      </c>
      <c r="D1688" s="144">
        <v>110</v>
      </c>
      <c r="E1688" s="148" t="s">
        <v>58</v>
      </c>
      <c r="F1688" s="144">
        <v>6</v>
      </c>
      <c r="G1688" s="148" t="s">
        <v>59</v>
      </c>
      <c r="H1688" s="144" t="s">
        <v>3350</v>
      </c>
      <c r="I1688" s="148" t="s">
        <v>3350</v>
      </c>
      <c r="J1688" s="35">
        <v>0</v>
      </c>
      <c r="K1688" s="29">
        <v>0</v>
      </c>
      <c r="L1688" s="29">
        <v>0</v>
      </c>
      <c r="M1688" s="29">
        <v>0</v>
      </c>
      <c r="N1688" s="96">
        <v>6.4</v>
      </c>
      <c r="O1688" s="29">
        <v>0</v>
      </c>
      <c r="P1688" s="29">
        <v>0</v>
      </c>
      <c r="Q1688" s="29">
        <v>0</v>
      </c>
      <c r="R1688" s="29">
        <v>0</v>
      </c>
      <c r="S1688" s="29">
        <v>6.3</v>
      </c>
      <c r="T1688" s="35">
        <v>0</v>
      </c>
      <c r="U1688" s="29">
        <v>0</v>
      </c>
      <c r="V1688" s="29">
        <v>0</v>
      </c>
      <c r="W1688" s="29">
        <v>0</v>
      </c>
      <c r="X1688" s="96">
        <v>6.3</v>
      </c>
      <c r="Y1688" s="502" t="s">
        <v>3350</v>
      </c>
    </row>
    <row r="1689" spans="1:25" x14ac:dyDescent="0.25">
      <c r="A1689" s="46" t="s">
        <v>27</v>
      </c>
      <c r="B1689" s="145" t="s">
        <v>1549</v>
      </c>
      <c r="C1689" s="149" t="s">
        <v>1550</v>
      </c>
      <c r="D1689" s="145">
        <v>110</v>
      </c>
      <c r="E1689" s="149" t="s">
        <v>1558</v>
      </c>
      <c r="F1689" s="145">
        <v>6</v>
      </c>
      <c r="G1689" s="149" t="s">
        <v>37</v>
      </c>
      <c r="H1689" s="145">
        <v>2</v>
      </c>
      <c r="I1689" s="149" t="s">
        <v>3350</v>
      </c>
      <c r="J1689" s="97">
        <v>0</v>
      </c>
      <c r="K1689" s="31">
        <v>0</v>
      </c>
      <c r="L1689" s="31">
        <v>0</v>
      </c>
      <c r="M1689" s="31">
        <v>0</v>
      </c>
      <c r="N1689" s="98">
        <v>6.4</v>
      </c>
      <c r="O1689" s="31">
        <v>0</v>
      </c>
      <c r="P1689" s="31">
        <v>0</v>
      </c>
      <c r="Q1689" s="31">
        <v>0</v>
      </c>
      <c r="R1689" s="31">
        <v>0</v>
      </c>
      <c r="S1689" s="31">
        <v>6.3</v>
      </c>
      <c r="T1689" s="97">
        <v>0</v>
      </c>
      <c r="U1689" s="31">
        <v>0</v>
      </c>
      <c r="V1689" s="31">
        <v>0</v>
      </c>
      <c r="W1689" s="31">
        <v>0</v>
      </c>
      <c r="X1689" s="98">
        <v>6.3</v>
      </c>
      <c r="Y1689" s="503" t="s">
        <v>3350</v>
      </c>
    </row>
    <row r="1690" spans="1:25" x14ac:dyDescent="0.25">
      <c r="A1690" s="47" t="s">
        <v>27</v>
      </c>
      <c r="B1690" s="144" t="s">
        <v>1549</v>
      </c>
      <c r="C1690" s="153" t="s">
        <v>1550</v>
      </c>
      <c r="D1690" s="144">
        <v>110</v>
      </c>
      <c r="E1690" s="148" t="s">
        <v>1559</v>
      </c>
      <c r="F1690" s="144">
        <v>6</v>
      </c>
      <c r="G1690" s="148" t="s">
        <v>3350</v>
      </c>
      <c r="H1690" s="144">
        <v>2</v>
      </c>
      <c r="I1690" s="148" t="s">
        <v>1560</v>
      </c>
      <c r="J1690" s="35">
        <v>-0.90210979560879012</v>
      </c>
      <c r="K1690" s="29">
        <v>-6.0000000000000001E-3</v>
      </c>
      <c r="L1690" s="29">
        <v>-8.0000000000000002E-3</v>
      </c>
      <c r="M1690" s="29">
        <v>0.01</v>
      </c>
      <c r="N1690" s="96">
        <v>6.4</v>
      </c>
      <c r="O1690" s="29">
        <v>-0.91642899871369177</v>
      </c>
      <c r="P1690" s="29">
        <v>-8.0000000000000002E-3</v>
      </c>
      <c r="Q1690" s="29">
        <v>-6.0000000000000001E-3</v>
      </c>
      <c r="R1690" s="29">
        <v>0.01</v>
      </c>
      <c r="S1690" s="29">
        <v>6.3</v>
      </c>
      <c r="T1690" s="35">
        <v>-0.90721842325302893</v>
      </c>
      <c r="U1690" s="29">
        <v>-7.0000000000000001E-3</v>
      </c>
      <c r="V1690" s="29">
        <v>-7.0000000000000001E-3</v>
      </c>
      <c r="W1690" s="29">
        <v>9.8994949366116667E-3</v>
      </c>
      <c r="X1690" s="96">
        <v>6.3</v>
      </c>
      <c r="Y1690" s="502" t="s">
        <v>3350</v>
      </c>
    </row>
    <row r="1691" spans="1:25" x14ac:dyDescent="0.25">
      <c r="A1691" s="47" t="s">
        <v>27</v>
      </c>
      <c r="B1691" s="144" t="s">
        <v>1549</v>
      </c>
      <c r="C1691" s="153" t="s">
        <v>1550</v>
      </c>
      <c r="D1691" s="144">
        <v>110</v>
      </c>
      <c r="E1691" s="148" t="s">
        <v>1561</v>
      </c>
      <c r="F1691" s="144">
        <v>6</v>
      </c>
      <c r="G1691" s="148" t="s">
        <v>3350</v>
      </c>
      <c r="H1691" s="144">
        <v>2</v>
      </c>
      <c r="I1691" s="148" t="s">
        <v>1556</v>
      </c>
      <c r="J1691" s="35">
        <v>0</v>
      </c>
      <c r="K1691" s="29">
        <v>0</v>
      </c>
      <c r="L1691" s="29">
        <v>0</v>
      </c>
      <c r="M1691" s="29">
        <v>0</v>
      </c>
      <c r="N1691" s="96">
        <v>6.4</v>
      </c>
      <c r="O1691" s="29">
        <v>0</v>
      </c>
      <c r="P1691" s="29">
        <v>0</v>
      </c>
      <c r="Q1691" s="29">
        <v>0</v>
      </c>
      <c r="R1691" s="29">
        <v>0</v>
      </c>
      <c r="S1691" s="29">
        <v>6.3</v>
      </c>
      <c r="T1691" s="35">
        <v>0</v>
      </c>
      <c r="U1691" s="29">
        <v>0</v>
      </c>
      <c r="V1691" s="29">
        <v>0</v>
      </c>
      <c r="W1691" s="29">
        <v>0</v>
      </c>
      <c r="X1691" s="96">
        <v>6.3</v>
      </c>
      <c r="Y1691" s="502" t="s">
        <v>3350</v>
      </c>
    </row>
    <row r="1692" spans="1:25" ht="15.75" thickBot="1" x14ac:dyDescent="0.3">
      <c r="A1692" s="48" t="s">
        <v>27</v>
      </c>
      <c r="B1692" s="146" t="s">
        <v>1549</v>
      </c>
      <c r="C1692" s="511" t="s">
        <v>1550</v>
      </c>
      <c r="D1692" s="146">
        <v>110</v>
      </c>
      <c r="E1692" s="152" t="s">
        <v>79</v>
      </c>
      <c r="F1692" s="146">
        <v>6</v>
      </c>
      <c r="G1692" s="152" t="s">
        <v>59</v>
      </c>
      <c r="H1692" s="146" t="s">
        <v>3350</v>
      </c>
      <c r="I1692" s="152" t="s">
        <v>3350</v>
      </c>
      <c r="J1692" s="35">
        <v>0</v>
      </c>
      <c r="K1692" s="33">
        <v>0</v>
      </c>
      <c r="L1692" s="33">
        <v>0</v>
      </c>
      <c r="M1692" s="33">
        <v>0</v>
      </c>
      <c r="N1692" s="99">
        <v>6.4</v>
      </c>
      <c r="O1692" s="29">
        <v>0</v>
      </c>
      <c r="P1692" s="33">
        <v>0</v>
      </c>
      <c r="Q1692" s="33">
        <v>0</v>
      </c>
      <c r="R1692" s="33">
        <v>0</v>
      </c>
      <c r="S1692" s="33">
        <v>6.3</v>
      </c>
      <c r="T1692" s="35">
        <v>0</v>
      </c>
      <c r="U1692" s="33">
        <v>0</v>
      </c>
      <c r="V1692" s="33">
        <v>0</v>
      </c>
      <c r="W1692" s="33">
        <v>0</v>
      </c>
      <c r="X1692" s="99">
        <v>6.3</v>
      </c>
      <c r="Y1692" s="510" t="s">
        <v>3350</v>
      </c>
    </row>
    <row r="1693" spans="1:25" x14ac:dyDescent="0.25">
      <c r="A1693" s="41" t="s">
        <v>27</v>
      </c>
      <c r="B1693" s="142" t="s">
        <v>1562</v>
      </c>
      <c r="C1693" s="147" t="s">
        <v>150</v>
      </c>
      <c r="D1693" s="142">
        <v>35</v>
      </c>
      <c r="E1693" s="147" t="s">
        <v>36</v>
      </c>
      <c r="F1693" s="142">
        <v>6</v>
      </c>
      <c r="G1693" s="147" t="s">
        <v>37</v>
      </c>
      <c r="H1693" s="142">
        <v>1</v>
      </c>
      <c r="I1693" s="147" t="s">
        <v>3350</v>
      </c>
      <c r="J1693" s="92">
        <v>0</v>
      </c>
      <c r="K1693" s="25">
        <v>0</v>
      </c>
      <c r="L1693" s="25">
        <v>0</v>
      </c>
      <c r="M1693" s="25">
        <v>0</v>
      </c>
      <c r="N1693" s="93">
        <v>6.3</v>
      </c>
      <c r="O1693" s="25">
        <v>0</v>
      </c>
      <c r="P1693" s="25">
        <v>0</v>
      </c>
      <c r="Q1693" s="25">
        <v>0</v>
      </c>
      <c r="R1693" s="25">
        <v>0</v>
      </c>
      <c r="S1693" s="25">
        <v>6.3</v>
      </c>
      <c r="T1693" s="92">
        <v>0</v>
      </c>
      <c r="U1693" s="25">
        <v>0</v>
      </c>
      <c r="V1693" s="25">
        <v>0</v>
      </c>
      <c r="W1693" s="25">
        <v>0</v>
      </c>
      <c r="X1693" s="93">
        <v>6.3</v>
      </c>
      <c r="Y1693" s="501" t="s">
        <v>3350</v>
      </c>
    </row>
    <row r="1694" spans="1:25" x14ac:dyDescent="0.25">
      <c r="A1694" s="47" t="s">
        <v>27</v>
      </c>
      <c r="B1694" s="144" t="s">
        <v>1562</v>
      </c>
      <c r="C1694" s="153" t="s">
        <v>150</v>
      </c>
      <c r="D1694" s="144">
        <v>35</v>
      </c>
      <c r="E1694" s="148" t="s">
        <v>1563</v>
      </c>
      <c r="F1694" s="144">
        <v>6</v>
      </c>
      <c r="G1694" s="148" t="s">
        <v>3350</v>
      </c>
      <c r="H1694" s="144">
        <v>1</v>
      </c>
      <c r="I1694" s="148" t="s">
        <v>1556</v>
      </c>
      <c r="J1694" s="35">
        <v>0</v>
      </c>
      <c r="K1694" s="29">
        <v>0</v>
      </c>
      <c r="L1694" s="29">
        <v>0</v>
      </c>
      <c r="M1694" s="29">
        <v>0</v>
      </c>
      <c r="N1694" s="96">
        <v>6.3</v>
      </c>
      <c r="O1694" s="29">
        <v>0</v>
      </c>
      <c r="P1694" s="29">
        <v>0</v>
      </c>
      <c r="Q1694" s="29">
        <v>0</v>
      </c>
      <c r="R1694" s="29">
        <v>0</v>
      </c>
      <c r="S1694" s="29">
        <v>6.3</v>
      </c>
      <c r="T1694" s="35">
        <v>0</v>
      </c>
      <c r="U1694" s="29">
        <v>0</v>
      </c>
      <c r="V1694" s="29">
        <v>0</v>
      </c>
      <c r="W1694" s="29">
        <v>0</v>
      </c>
      <c r="X1694" s="96">
        <v>6.3</v>
      </c>
      <c r="Y1694" s="502" t="s">
        <v>3350</v>
      </c>
    </row>
    <row r="1695" spans="1:25" x14ac:dyDescent="0.25">
      <c r="A1695" s="47" t="s">
        <v>27</v>
      </c>
      <c r="B1695" s="144" t="s">
        <v>1562</v>
      </c>
      <c r="C1695" s="153" t="s">
        <v>150</v>
      </c>
      <c r="D1695" s="144">
        <v>35</v>
      </c>
      <c r="E1695" s="148" t="s">
        <v>1564</v>
      </c>
      <c r="F1695" s="144">
        <v>6</v>
      </c>
      <c r="G1695" s="148" t="s">
        <v>3350</v>
      </c>
      <c r="H1695" s="144">
        <v>1</v>
      </c>
      <c r="I1695" s="148" t="s">
        <v>3350</v>
      </c>
      <c r="J1695" s="35">
        <v>0</v>
      </c>
      <c r="K1695" s="29">
        <v>0</v>
      </c>
      <c r="L1695" s="29">
        <v>0</v>
      </c>
      <c r="M1695" s="29">
        <v>0</v>
      </c>
      <c r="N1695" s="96">
        <v>6.3</v>
      </c>
      <c r="O1695" s="29">
        <v>0</v>
      </c>
      <c r="P1695" s="29">
        <v>0</v>
      </c>
      <c r="Q1695" s="29">
        <v>0</v>
      </c>
      <c r="R1695" s="29">
        <v>0</v>
      </c>
      <c r="S1695" s="29">
        <v>6.3</v>
      </c>
      <c r="T1695" s="35">
        <v>0</v>
      </c>
      <c r="U1695" s="29">
        <v>0</v>
      </c>
      <c r="V1695" s="29">
        <v>0</v>
      </c>
      <c r="W1695" s="29">
        <v>0</v>
      </c>
      <c r="X1695" s="96">
        <v>6.3</v>
      </c>
      <c r="Y1695" s="502" t="s">
        <v>3350</v>
      </c>
    </row>
    <row r="1696" spans="1:25" x14ac:dyDescent="0.25">
      <c r="A1696" s="47" t="s">
        <v>27</v>
      </c>
      <c r="B1696" s="144" t="s">
        <v>1562</v>
      </c>
      <c r="C1696" s="153" t="s">
        <v>150</v>
      </c>
      <c r="D1696" s="144">
        <v>35</v>
      </c>
      <c r="E1696" s="148" t="s">
        <v>1565</v>
      </c>
      <c r="F1696" s="144">
        <v>6</v>
      </c>
      <c r="G1696" s="148" t="s">
        <v>3350</v>
      </c>
      <c r="H1696" s="144">
        <v>1</v>
      </c>
      <c r="I1696" s="148" t="s">
        <v>3350</v>
      </c>
      <c r="J1696" s="35">
        <v>0</v>
      </c>
      <c r="K1696" s="29">
        <v>0</v>
      </c>
      <c r="L1696" s="29">
        <v>0</v>
      </c>
      <c r="M1696" s="29">
        <v>0</v>
      </c>
      <c r="N1696" s="96">
        <v>6.3</v>
      </c>
      <c r="O1696" s="29">
        <v>0</v>
      </c>
      <c r="P1696" s="29">
        <v>0</v>
      </c>
      <c r="Q1696" s="29">
        <v>0</v>
      </c>
      <c r="R1696" s="29">
        <v>0</v>
      </c>
      <c r="S1696" s="29">
        <v>6.3</v>
      </c>
      <c r="T1696" s="35">
        <v>0</v>
      </c>
      <c r="U1696" s="29">
        <v>0</v>
      </c>
      <c r="V1696" s="29">
        <v>0</v>
      </c>
      <c r="W1696" s="29">
        <v>0</v>
      </c>
      <c r="X1696" s="96">
        <v>6.3</v>
      </c>
      <c r="Y1696" s="502" t="s">
        <v>3350</v>
      </c>
    </row>
    <row r="1697" spans="1:25" x14ac:dyDescent="0.25">
      <c r="A1697" s="47" t="s">
        <v>27</v>
      </c>
      <c r="B1697" s="144" t="s">
        <v>1562</v>
      </c>
      <c r="C1697" s="153" t="s">
        <v>150</v>
      </c>
      <c r="D1697" s="144">
        <v>35</v>
      </c>
      <c r="E1697" s="148" t="s">
        <v>58</v>
      </c>
      <c r="F1697" s="144">
        <v>6</v>
      </c>
      <c r="G1697" s="148" t="s">
        <v>59</v>
      </c>
      <c r="H1697" s="144" t="s">
        <v>3350</v>
      </c>
      <c r="I1697" s="148" t="s">
        <v>3350</v>
      </c>
      <c r="J1697" s="35">
        <v>-1.785251296195503E-2</v>
      </c>
      <c r="K1697" s="29">
        <v>-1.4999999999999999E-4</v>
      </c>
      <c r="L1697" s="29">
        <v>0</v>
      </c>
      <c r="M1697" s="29">
        <v>1.4999999999999999E-4</v>
      </c>
      <c r="N1697" s="96">
        <v>6.3</v>
      </c>
      <c r="O1697" s="29">
        <v>-3.160099995564454E-2</v>
      </c>
      <c r="P1697" s="29">
        <v>-2.9999999999999997E-4</v>
      </c>
      <c r="Q1697" s="29">
        <v>0</v>
      </c>
      <c r="R1697" s="29">
        <v>2.9999999999999997E-4</v>
      </c>
      <c r="S1697" s="29">
        <v>6.3</v>
      </c>
      <c r="T1697" s="35">
        <v>-5.0291835295263564E-2</v>
      </c>
      <c r="U1697" s="29">
        <v>-4.4999999999999993E-4</v>
      </c>
      <c r="V1697" s="29">
        <v>0</v>
      </c>
      <c r="W1697" s="29">
        <v>4.4999999999999993E-4</v>
      </c>
      <c r="X1697" s="96">
        <v>6.3</v>
      </c>
      <c r="Y1697" s="502" t="s">
        <v>3350</v>
      </c>
    </row>
    <row r="1698" spans="1:25" x14ac:dyDescent="0.25">
      <c r="A1698" s="46" t="s">
        <v>27</v>
      </c>
      <c r="B1698" s="145" t="s">
        <v>1562</v>
      </c>
      <c r="C1698" s="149" t="s">
        <v>150</v>
      </c>
      <c r="D1698" s="145">
        <v>35</v>
      </c>
      <c r="E1698" s="149" t="s">
        <v>1558</v>
      </c>
      <c r="F1698" s="145">
        <v>6</v>
      </c>
      <c r="G1698" s="149" t="s">
        <v>37</v>
      </c>
      <c r="H1698" s="145">
        <v>2</v>
      </c>
      <c r="I1698" s="149" t="s">
        <v>3350</v>
      </c>
      <c r="J1698" s="97">
        <v>33.042317451843374</v>
      </c>
      <c r="K1698" s="31">
        <v>0.3</v>
      </c>
      <c r="L1698" s="31">
        <v>0.2</v>
      </c>
      <c r="M1698" s="31">
        <v>0.36055512754639896</v>
      </c>
      <c r="N1698" s="98">
        <v>6.3</v>
      </c>
      <c r="O1698" s="31">
        <v>47.207035929008022</v>
      </c>
      <c r="P1698" s="31">
        <v>0.47799999999999998</v>
      </c>
      <c r="Q1698" s="31">
        <v>0.192</v>
      </c>
      <c r="R1698" s="31">
        <v>0.51511940363375941</v>
      </c>
      <c r="S1698" s="31">
        <v>6.3</v>
      </c>
      <c r="T1698" s="97">
        <v>53.994702513810417</v>
      </c>
      <c r="U1698" s="31">
        <v>0.55200000000000005</v>
      </c>
      <c r="V1698" s="31">
        <v>0.20599999999999999</v>
      </c>
      <c r="W1698" s="31">
        <v>0.58918587898896557</v>
      </c>
      <c r="X1698" s="98">
        <v>6.3</v>
      </c>
      <c r="Y1698" s="503" t="s">
        <v>3350</v>
      </c>
    </row>
    <row r="1699" spans="1:25" x14ac:dyDescent="0.25">
      <c r="A1699" s="47" t="s">
        <v>27</v>
      </c>
      <c r="B1699" s="144" t="s">
        <v>1562</v>
      </c>
      <c r="C1699" s="153" t="s">
        <v>150</v>
      </c>
      <c r="D1699" s="144">
        <v>35</v>
      </c>
      <c r="E1699" s="148" t="s">
        <v>1566</v>
      </c>
      <c r="F1699" s="144">
        <v>6</v>
      </c>
      <c r="G1699" s="148" t="s">
        <v>3350</v>
      </c>
      <c r="H1699" s="144">
        <v>2</v>
      </c>
      <c r="I1699" s="148" t="s">
        <v>1556</v>
      </c>
      <c r="J1699" s="35">
        <v>-6.5452537013433787</v>
      </c>
      <c r="K1699" s="29">
        <v>-5.0999999999999997E-2</v>
      </c>
      <c r="L1699" s="29">
        <v>-0.05</v>
      </c>
      <c r="M1699" s="29">
        <v>7.1421285342676374E-2</v>
      </c>
      <c r="N1699" s="96">
        <v>6.3</v>
      </c>
      <c r="O1699" s="29">
        <v>-7.3205413064128289</v>
      </c>
      <c r="P1699" s="29">
        <v>-6.6000000000000003E-2</v>
      </c>
      <c r="Q1699" s="29">
        <v>-4.4999999999999998E-2</v>
      </c>
      <c r="R1699" s="29">
        <v>7.9881161734166081E-2</v>
      </c>
      <c r="S1699" s="29">
        <v>6.3</v>
      </c>
      <c r="T1699" s="35">
        <v>-8.8495918961257836</v>
      </c>
      <c r="U1699" s="29">
        <v>-8.2000000000000003E-2</v>
      </c>
      <c r="V1699" s="29">
        <v>-5.0999999999999997E-2</v>
      </c>
      <c r="W1699" s="29">
        <v>9.6566039579139826E-2</v>
      </c>
      <c r="X1699" s="96">
        <v>6.3</v>
      </c>
      <c r="Y1699" s="502" t="s">
        <v>3350</v>
      </c>
    </row>
    <row r="1700" spans="1:25" x14ac:dyDescent="0.25">
      <c r="A1700" s="47" t="s">
        <v>27</v>
      </c>
      <c r="B1700" s="144" t="s">
        <v>1562</v>
      </c>
      <c r="C1700" s="153" t="s">
        <v>150</v>
      </c>
      <c r="D1700" s="144">
        <v>35</v>
      </c>
      <c r="E1700" s="148" t="s">
        <v>1567</v>
      </c>
      <c r="F1700" s="144">
        <v>6</v>
      </c>
      <c r="G1700" s="148" t="s">
        <v>3350</v>
      </c>
      <c r="H1700" s="144">
        <v>2</v>
      </c>
      <c r="I1700" s="148" t="s">
        <v>1556</v>
      </c>
      <c r="J1700" s="35">
        <v>-26.413830358324986</v>
      </c>
      <c r="K1700" s="29">
        <v>-0.24299999999999999</v>
      </c>
      <c r="L1700" s="29">
        <v>-0.155</v>
      </c>
      <c r="M1700" s="29">
        <v>0.28822560607968195</v>
      </c>
      <c r="N1700" s="96">
        <v>6.3</v>
      </c>
      <c r="O1700" s="29">
        <v>-39.911929584033558</v>
      </c>
      <c r="P1700" s="29">
        <v>-0.40699999999999997</v>
      </c>
      <c r="Q1700" s="29">
        <v>-0.155</v>
      </c>
      <c r="R1700" s="29">
        <v>0.4355157861662422</v>
      </c>
      <c r="S1700" s="29">
        <v>6.3</v>
      </c>
      <c r="T1700" s="35">
        <v>-44.983316709964171</v>
      </c>
      <c r="U1700" s="29">
        <v>-0.46300000000000002</v>
      </c>
      <c r="V1700" s="29">
        <v>-0.16300000000000001</v>
      </c>
      <c r="W1700" s="29">
        <v>0.49085435721810605</v>
      </c>
      <c r="X1700" s="96">
        <v>6.3</v>
      </c>
      <c r="Y1700" s="502" t="s">
        <v>3350</v>
      </c>
    </row>
    <row r="1701" spans="1:25" ht="15.75" thickBot="1" x14ac:dyDescent="0.3">
      <c r="A1701" s="48" t="s">
        <v>27</v>
      </c>
      <c r="B1701" s="146" t="s">
        <v>1562</v>
      </c>
      <c r="C1701" s="511" t="s">
        <v>150</v>
      </c>
      <c r="D1701" s="146">
        <v>35</v>
      </c>
      <c r="E1701" s="152" t="s">
        <v>79</v>
      </c>
      <c r="F1701" s="146">
        <v>6</v>
      </c>
      <c r="G1701" s="152" t="s">
        <v>59</v>
      </c>
      <c r="H1701" s="146" t="s">
        <v>3350</v>
      </c>
      <c r="I1701" s="152" t="s">
        <v>3350</v>
      </c>
      <c r="J1701" s="36">
        <v>0</v>
      </c>
      <c r="K1701" s="33">
        <v>0</v>
      </c>
      <c r="L1701" s="33">
        <v>0</v>
      </c>
      <c r="M1701" s="33">
        <v>0</v>
      </c>
      <c r="N1701" s="99">
        <v>6.3</v>
      </c>
      <c r="O1701" s="33">
        <v>-0.53721699924595734</v>
      </c>
      <c r="P1701" s="33">
        <v>-5.1000000000000004E-3</v>
      </c>
      <c r="Q1701" s="33">
        <v>0</v>
      </c>
      <c r="R1701" s="33">
        <v>5.1000000000000004E-3</v>
      </c>
      <c r="S1701" s="33">
        <v>6.3</v>
      </c>
      <c r="T1701" s="36">
        <v>-0.73761358433053237</v>
      </c>
      <c r="U1701" s="33">
        <v>-6.6E-3</v>
      </c>
      <c r="V1701" s="33">
        <v>0</v>
      </c>
      <c r="W1701" s="33">
        <v>6.6E-3</v>
      </c>
      <c r="X1701" s="99">
        <v>6.3</v>
      </c>
      <c r="Y1701" s="510" t="s">
        <v>3350</v>
      </c>
    </row>
    <row r="1702" spans="1:25" x14ac:dyDescent="0.25">
      <c r="A1702" s="41" t="s">
        <v>27</v>
      </c>
      <c r="B1702" s="142" t="s">
        <v>1568</v>
      </c>
      <c r="C1702" s="147" t="s">
        <v>22</v>
      </c>
      <c r="D1702" s="142">
        <v>35</v>
      </c>
      <c r="E1702" s="147" t="s">
        <v>759</v>
      </c>
      <c r="F1702" s="142">
        <v>10</v>
      </c>
      <c r="G1702" s="147" t="s">
        <v>37</v>
      </c>
      <c r="H1702" s="142">
        <v>1</v>
      </c>
      <c r="I1702" s="147" t="s">
        <v>3350</v>
      </c>
      <c r="J1702" s="92">
        <v>10.501261458861237</v>
      </c>
      <c r="K1702" s="25">
        <v>0.154</v>
      </c>
      <c r="L1702" s="25">
        <v>0.11600000000000001</v>
      </c>
      <c r="M1702" s="25">
        <v>0.19280041493731284</v>
      </c>
      <c r="N1702" s="93">
        <v>10.6</v>
      </c>
      <c r="O1702" s="25">
        <v>15.569932116355142</v>
      </c>
      <c r="P1702" s="25">
        <v>0.24399999999999999</v>
      </c>
      <c r="Q1702" s="25">
        <v>0.127</v>
      </c>
      <c r="R1702" s="25">
        <v>0.27507271765844027</v>
      </c>
      <c r="S1702" s="25">
        <v>10.199999999999999</v>
      </c>
      <c r="T1702" s="92">
        <v>16.137601458455485</v>
      </c>
      <c r="U1702" s="25">
        <v>0.25600000000000001</v>
      </c>
      <c r="V1702" s="25">
        <v>0.11899999999999999</v>
      </c>
      <c r="W1702" s="25">
        <v>0.28230657094725936</v>
      </c>
      <c r="X1702" s="93">
        <v>10.1</v>
      </c>
      <c r="Y1702" s="485" t="s">
        <v>3350</v>
      </c>
    </row>
    <row r="1703" spans="1:25" x14ac:dyDescent="0.25">
      <c r="A1703" s="47" t="s">
        <v>27</v>
      </c>
      <c r="B1703" s="144" t="s">
        <v>1568</v>
      </c>
      <c r="C1703" s="153" t="s">
        <v>22</v>
      </c>
      <c r="D1703" s="144">
        <v>35</v>
      </c>
      <c r="E1703" s="148" t="s">
        <v>1569</v>
      </c>
      <c r="F1703" s="144">
        <v>10</v>
      </c>
      <c r="G1703" s="148" t="s">
        <v>3350</v>
      </c>
      <c r="H1703" s="144">
        <v>1</v>
      </c>
      <c r="I1703" s="148" t="s">
        <v>1570</v>
      </c>
      <c r="J1703" s="35">
        <v>-1.6466701209542201</v>
      </c>
      <c r="K1703" s="29">
        <v>-2.5000000000000001E-2</v>
      </c>
      <c r="L1703" s="29">
        <v>-1.7000000000000001E-2</v>
      </c>
      <c r="M1703" s="29">
        <v>3.0232432915661949E-2</v>
      </c>
      <c r="N1703" s="96">
        <v>10.6</v>
      </c>
      <c r="O1703" s="29">
        <v>-2.7433467803202407</v>
      </c>
      <c r="P1703" s="29">
        <v>-4.4999999999999998E-2</v>
      </c>
      <c r="Q1703" s="29">
        <v>-1.7999999999999999E-2</v>
      </c>
      <c r="R1703" s="29">
        <v>4.8466483264210533E-2</v>
      </c>
      <c r="S1703" s="29">
        <v>10.199999999999999</v>
      </c>
      <c r="T1703" s="35">
        <v>-2.7175166798995258</v>
      </c>
      <c r="U1703" s="29">
        <v>-4.3999999999999997E-2</v>
      </c>
      <c r="V1703" s="29">
        <v>-1.7999999999999999E-2</v>
      </c>
      <c r="W1703" s="29">
        <v>4.7539457296018849E-2</v>
      </c>
      <c r="X1703" s="96">
        <v>10.1</v>
      </c>
      <c r="Y1703" s="489" t="s">
        <v>3350</v>
      </c>
    </row>
    <row r="1704" spans="1:25" x14ac:dyDescent="0.25">
      <c r="A1704" s="47" t="s">
        <v>27</v>
      </c>
      <c r="B1704" s="144" t="s">
        <v>1568</v>
      </c>
      <c r="C1704" s="153" t="s">
        <v>22</v>
      </c>
      <c r="D1704" s="144">
        <v>35</v>
      </c>
      <c r="E1704" s="148" t="s">
        <v>1571</v>
      </c>
      <c r="F1704" s="144">
        <v>10</v>
      </c>
      <c r="G1704" s="148" t="s">
        <v>3350</v>
      </c>
      <c r="H1704" s="144">
        <v>1</v>
      </c>
      <c r="I1704" s="148" t="s">
        <v>1556</v>
      </c>
      <c r="J1704" s="35">
        <v>-5.6985088787611415</v>
      </c>
      <c r="K1704" s="29">
        <v>-8.5000000000000006E-2</v>
      </c>
      <c r="L1704" s="29">
        <v>-6.0999999999999999E-2</v>
      </c>
      <c r="M1704" s="29">
        <v>0.10462313319720454</v>
      </c>
      <c r="N1704" s="96">
        <v>10.6</v>
      </c>
      <c r="O1704" s="29">
        <v>-7.8993086582288976</v>
      </c>
      <c r="P1704" s="29">
        <v>-0.126</v>
      </c>
      <c r="Q1704" s="29">
        <v>-0.06</v>
      </c>
      <c r="R1704" s="29">
        <v>0.1395564401953561</v>
      </c>
      <c r="S1704" s="29">
        <v>10.199999999999999</v>
      </c>
      <c r="T1704" s="35">
        <v>-9.2925244868527344</v>
      </c>
      <c r="U1704" s="29">
        <v>-0.14899999999999999</v>
      </c>
      <c r="V1704" s="29">
        <v>-6.5000000000000002E-2</v>
      </c>
      <c r="W1704" s="29">
        <v>0.16256075787224911</v>
      </c>
      <c r="X1704" s="96">
        <v>10.1</v>
      </c>
      <c r="Y1704" s="489" t="s">
        <v>3350</v>
      </c>
    </row>
    <row r="1705" spans="1:25" x14ac:dyDescent="0.25">
      <c r="A1705" s="47" t="s">
        <v>27</v>
      </c>
      <c r="B1705" s="144" t="s">
        <v>1568</v>
      </c>
      <c r="C1705" s="153" t="s">
        <v>22</v>
      </c>
      <c r="D1705" s="144">
        <v>35</v>
      </c>
      <c r="E1705" s="148" t="s">
        <v>1572</v>
      </c>
      <c r="F1705" s="144">
        <v>10</v>
      </c>
      <c r="G1705" s="148" t="s">
        <v>3350</v>
      </c>
      <c r="H1705" s="144">
        <v>1</v>
      </c>
      <c r="I1705" s="148" t="s">
        <v>1556</v>
      </c>
      <c r="J1705" s="35">
        <v>-1.1228661051168003</v>
      </c>
      <c r="K1705" s="29">
        <v>-1.2999999999999999E-2</v>
      </c>
      <c r="L1705" s="29">
        <v>-1.6E-2</v>
      </c>
      <c r="M1705" s="29">
        <v>2.0615528128088301E-2</v>
      </c>
      <c r="N1705" s="96">
        <v>10.6</v>
      </c>
      <c r="O1705" s="29">
        <v>-1.3262499273008514</v>
      </c>
      <c r="P1705" s="29">
        <v>-1.7999999999999999E-2</v>
      </c>
      <c r="Q1705" s="29">
        <v>-1.4999999999999999E-2</v>
      </c>
      <c r="R1705" s="29">
        <v>2.3430749027719962E-2</v>
      </c>
      <c r="S1705" s="29">
        <v>10.199999999999999</v>
      </c>
      <c r="T1705" s="35">
        <v>-1.5444698292802104</v>
      </c>
      <c r="U1705" s="29">
        <v>-2.1000000000000001E-2</v>
      </c>
      <c r="V1705" s="29">
        <v>-1.7000000000000001E-2</v>
      </c>
      <c r="W1705" s="29">
        <v>2.7018512172212593E-2</v>
      </c>
      <c r="X1705" s="96">
        <v>10.1</v>
      </c>
      <c r="Y1705" s="489" t="s">
        <v>3350</v>
      </c>
    </row>
    <row r="1706" spans="1:25" x14ac:dyDescent="0.25">
      <c r="A1706" s="47" t="s">
        <v>27</v>
      </c>
      <c r="B1706" s="144" t="s">
        <v>1568</v>
      </c>
      <c r="C1706" s="153" t="s">
        <v>22</v>
      </c>
      <c r="D1706" s="144">
        <v>35</v>
      </c>
      <c r="E1706" s="148" t="s">
        <v>1573</v>
      </c>
      <c r="F1706" s="144">
        <v>10</v>
      </c>
      <c r="G1706" s="148" t="s">
        <v>3350</v>
      </c>
      <c r="H1706" s="144">
        <v>1</v>
      </c>
      <c r="I1706" s="148" t="s">
        <v>1574</v>
      </c>
      <c r="J1706" s="35">
        <v>-1.506482964402954</v>
      </c>
      <c r="K1706" s="29">
        <v>-2.1000000000000001E-2</v>
      </c>
      <c r="L1706" s="29">
        <v>-1.7999999999999999E-2</v>
      </c>
      <c r="M1706" s="29">
        <v>2.7658633371878662E-2</v>
      </c>
      <c r="N1706" s="96">
        <v>10.6</v>
      </c>
      <c r="O1706" s="29">
        <v>-2.8102675114370843</v>
      </c>
      <c r="P1706" s="29">
        <v>-4.1000000000000002E-2</v>
      </c>
      <c r="Q1706" s="29">
        <v>-2.8000000000000001E-2</v>
      </c>
      <c r="R1706" s="29">
        <v>4.9648766349225638E-2</v>
      </c>
      <c r="S1706" s="29">
        <v>10.199999999999999</v>
      </c>
      <c r="T1706" s="35">
        <v>-1.9711012173781011</v>
      </c>
      <c r="U1706" s="29">
        <v>-0.03</v>
      </c>
      <c r="V1706" s="29">
        <v>-1.7000000000000001E-2</v>
      </c>
      <c r="W1706" s="29">
        <v>3.4481879299133336E-2</v>
      </c>
      <c r="X1706" s="96">
        <v>10.1</v>
      </c>
      <c r="Y1706" s="489" t="s">
        <v>3350</v>
      </c>
    </row>
    <row r="1707" spans="1:25" x14ac:dyDescent="0.25">
      <c r="A1707" s="47" t="s">
        <v>27</v>
      </c>
      <c r="B1707" s="144" t="s">
        <v>1568</v>
      </c>
      <c r="C1707" s="153" t="s">
        <v>22</v>
      </c>
      <c r="D1707" s="144">
        <v>35</v>
      </c>
      <c r="E1707" s="148" t="s">
        <v>1575</v>
      </c>
      <c r="F1707" s="144">
        <v>10</v>
      </c>
      <c r="G1707" s="148" t="s">
        <v>3350</v>
      </c>
      <c r="H1707" s="144">
        <v>1</v>
      </c>
      <c r="I1707" s="148" t="s">
        <v>1556</v>
      </c>
      <c r="J1707" s="35">
        <v>0</v>
      </c>
      <c r="K1707" s="29">
        <v>0</v>
      </c>
      <c r="L1707" s="29">
        <v>0</v>
      </c>
      <c r="M1707" s="29">
        <v>0</v>
      </c>
      <c r="N1707" s="96">
        <v>10.6</v>
      </c>
      <c r="O1707" s="29">
        <v>0</v>
      </c>
      <c r="P1707" s="29">
        <v>0</v>
      </c>
      <c r="Q1707" s="29">
        <v>0</v>
      </c>
      <c r="R1707" s="29">
        <v>0</v>
      </c>
      <c r="S1707" s="29">
        <v>10.199999999999999</v>
      </c>
      <c r="T1707" s="35">
        <v>0</v>
      </c>
      <c r="U1707" s="29">
        <v>0</v>
      </c>
      <c r="V1707" s="29">
        <v>0</v>
      </c>
      <c r="W1707" s="29">
        <v>0</v>
      </c>
      <c r="X1707" s="96">
        <v>10.1</v>
      </c>
      <c r="Y1707" s="489" t="s">
        <v>3350</v>
      </c>
    </row>
    <row r="1708" spans="1:25" ht="15.75" thickBot="1" x14ac:dyDescent="0.3">
      <c r="A1708" s="48" t="s">
        <v>27</v>
      </c>
      <c r="B1708" s="146" t="s">
        <v>1568</v>
      </c>
      <c r="C1708" s="511" t="s">
        <v>22</v>
      </c>
      <c r="D1708" s="146">
        <v>35</v>
      </c>
      <c r="E1708" s="152" t="s">
        <v>139</v>
      </c>
      <c r="F1708" s="146">
        <v>10</v>
      </c>
      <c r="G1708" s="152" t="s">
        <v>59</v>
      </c>
      <c r="H1708" s="146" t="s">
        <v>3350</v>
      </c>
      <c r="I1708" s="152" t="s">
        <v>3350</v>
      </c>
      <c r="J1708" s="36">
        <v>-7.7027979332804336E-2</v>
      </c>
      <c r="K1708" s="33">
        <v>-1E-3</v>
      </c>
      <c r="L1708" s="33">
        <v>-1E-3</v>
      </c>
      <c r="M1708" s="33">
        <v>1.414213562373095E-3</v>
      </c>
      <c r="N1708" s="99">
        <v>10.6</v>
      </c>
      <c r="O1708" s="33">
        <v>-8.0048684404679035E-2</v>
      </c>
      <c r="P1708" s="33">
        <v>-1E-3</v>
      </c>
      <c r="Q1708" s="33">
        <v>-1E-3</v>
      </c>
      <c r="R1708" s="33">
        <v>1.414213562373095E-3</v>
      </c>
      <c r="S1708" s="33">
        <v>10.199999999999999</v>
      </c>
      <c r="T1708" s="36">
        <v>-8.0841245636408529E-2</v>
      </c>
      <c r="U1708" s="33">
        <v>-1E-3</v>
      </c>
      <c r="V1708" s="33">
        <v>-1E-3</v>
      </c>
      <c r="W1708" s="33">
        <v>1.414213562373095E-3</v>
      </c>
      <c r="X1708" s="99">
        <v>10.1</v>
      </c>
      <c r="Y1708" s="492" t="s">
        <v>3350</v>
      </c>
    </row>
    <row r="1709" spans="1:25" x14ac:dyDescent="0.25">
      <c r="A1709" s="41" t="s">
        <v>27</v>
      </c>
      <c r="B1709" s="142" t="s">
        <v>1576</v>
      </c>
      <c r="C1709" s="147" t="s">
        <v>150</v>
      </c>
      <c r="D1709" s="142">
        <v>35</v>
      </c>
      <c r="E1709" s="147" t="s">
        <v>36</v>
      </c>
      <c r="F1709" s="142">
        <v>6</v>
      </c>
      <c r="G1709" s="147" t="s">
        <v>37</v>
      </c>
      <c r="H1709" s="142">
        <v>1</v>
      </c>
      <c r="I1709" s="147" t="s">
        <v>3350</v>
      </c>
      <c r="J1709" s="92">
        <v>5.6211772019831114</v>
      </c>
      <c r="K1709" s="25">
        <v>5.3999999999999999E-2</v>
      </c>
      <c r="L1709" s="25">
        <v>3.3000000000000002E-2</v>
      </c>
      <c r="M1709" s="25">
        <v>6.3285069329186955E-2</v>
      </c>
      <c r="N1709" s="93">
        <v>6.5</v>
      </c>
      <c r="O1709" s="25">
        <v>6.9984500960951719</v>
      </c>
      <c r="P1709" s="25">
        <v>7.1999999999999995E-2</v>
      </c>
      <c r="Q1709" s="25">
        <v>3.2000000000000001E-2</v>
      </c>
      <c r="R1709" s="25">
        <v>7.8790862414368834E-2</v>
      </c>
      <c r="S1709" s="25">
        <v>6.5</v>
      </c>
      <c r="T1709" s="92">
        <v>5.8191006984632967</v>
      </c>
      <c r="U1709" s="25">
        <v>5.6000000000000001E-2</v>
      </c>
      <c r="V1709" s="25">
        <v>3.4000000000000002E-2</v>
      </c>
      <c r="W1709" s="25">
        <v>6.5513357416636803E-2</v>
      </c>
      <c r="X1709" s="93">
        <v>6.5</v>
      </c>
      <c r="Y1709" s="485" t="s">
        <v>3350</v>
      </c>
    </row>
    <row r="1710" spans="1:25" x14ac:dyDescent="0.25">
      <c r="A1710" s="47" t="s">
        <v>27</v>
      </c>
      <c r="B1710" s="144" t="s">
        <v>1576</v>
      </c>
      <c r="C1710" s="153" t="s">
        <v>150</v>
      </c>
      <c r="D1710" s="144">
        <v>35</v>
      </c>
      <c r="E1710" s="148" t="s">
        <v>1577</v>
      </c>
      <c r="F1710" s="144">
        <v>6</v>
      </c>
      <c r="G1710" s="148" t="s">
        <v>3350</v>
      </c>
      <c r="H1710" s="144">
        <v>1</v>
      </c>
      <c r="I1710" s="148" t="s">
        <v>1556</v>
      </c>
      <c r="J1710" s="35">
        <v>-0.62807429302132778</v>
      </c>
      <c r="K1710" s="29">
        <v>-7.0000000000000001E-3</v>
      </c>
      <c r="L1710" s="29">
        <v>-1E-3</v>
      </c>
      <c r="M1710" s="29">
        <v>7.0710678118654753E-3</v>
      </c>
      <c r="N1710" s="96">
        <v>6.5</v>
      </c>
      <c r="O1710" s="29">
        <v>-1.3353042632093886</v>
      </c>
      <c r="P1710" s="29">
        <v>-1.4999999999999999E-2</v>
      </c>
      <c r="Q1710" s="29">
        <v>-1E-3</v>
      </c>
      <c r="R1710" s="29">
        <v>1.5033296378372907E-2</v>
      </c>
      <c r="S1710" s="29">
        <v>6.5</v>
      </c>
      <c r="T1710" s="35">
        <v>-0.89266129156560059</v>
      </c>
      <c r="U1710" s="29">
        <v>-0.01</v>
      </c>
      <c r="V1710" s="29">
        <v>-1E-3</v>
      </c>
      <c r="W1710" s="29">
        <v>1.0049875621120891E-2</v>
      </c>
      <c r="X1710" s="96">
        <v>6.5</v>
      </c>
      <c r="Y1710" s="489" t="s">
        <v>3350</v>
      </c>
    </row>
    <row r="1711" spans="1:25" x14ac:dyDescent="0.25">
      <c r="A1711" s="47" t="s">
        <v>27</v>
      </c>
      <c r="B1711" s="144" t="s">
        <v>1576</v>
      </c>
      <c r="C1711" s="153" t="s">
        <v>150</v>
      </c>
      <c r="D1711" s="144">
        <v>35</v>
      </c>
      <c r="E1711" s="148" t="s">
        <v>1578</v>
      </c>
      <c r="F1711" s="144">
        <v>6</v>
      </c>
      <c r="G1711" s="148" t="s">
        <v>3350</v>
      </c>
      <c r="H1711" s="144">
        <v>1</v>
      </c>
      <c r="I1711" s="148" t="s">
        <v>1556</v>
      </c>
      <c r="J1711" s="35">
        <v>-1.9480430680228287</v>
      </c>
      <c r="K1711" s="29">
        <v>-0.02</v>
      </c>
      <c r="L1711" s="29">
        <v>-8.9999999999999993E-3</v>
      </c>
      <c r="M1711" s="29">
        <v>2.1931712199461308E-2</v>
      </c>
      <c r="N1711" s="96">
        <v>6.5</v>
      </c>
      <c r="O1711" s="29">
        <v>-1.9480430680228287</v>
      </c>
      <c r="P1711" s="29">
        <v>-0.02</v>
      </c>
      <c r="Q1711" s="29">
        <v>-8.9999999999999993E-3</v>
      </c>
      <c r="R1711" s="29">
        <v>2.1931712199461308E-2</v>
      </c>
      <c r="S1711" s="29">
        <v>6.5</v>
      </c>
      <c r="T1711" s="35">
        <v>-1.9480430680228287</v>
      </c>
      <c r="U1711" s="29">
        <v>-0.02</v>
      </c>
      <c r="V1711" s="29">
        <v>-8.9999999999999993E-3</v>
      </c>
      <c r="W1711" s="29">
        <v>2.1931712199461308E-2</v>
      </c>
      <c r="X1711" s="96">
        <v>6.5</v>
      </c>
      <c r="Y1711" s="489" t="s">
        <v>3350</v>
      </c>
    </row>
    <row r="1712" spans="1:25" x14ac:dyDescent="0.25">
      <c r="A1712" s="47" t="s">
        <v>27</v>
      </c>
      <c r="B1712" s="144" t="s">
        <v>1576</v>
      </c>
      <c r="C1712" s="153" t="s">
        <v>150</v>
      </c>
      <c r="D1712" s="144">
        <v>35</v>
      </c>
      <c r="E1712" s="148" t="s">
        <v>1579</v>
      </c>
      <c r="F1712" s="144">
        <v>6</v>
      </c>
      <c r="G1712" s="148" t="s">
        <v>3350</v>
      </c>
      <c r="H1712" s="144">
        <v>1</v>
      </c>
      <c r="I1712" s="148" t="s">
        <v>1556</v>
      </c>
      <c r="J1712" s="35">
        <v>-0.12561485860426555</v>
      </c>
      <c r="K1712" s="29">
        <v>-1E-3</v>
      </c>
      <c r="L1712" s="29">
        <v>-1E-3</v>
      </c>
      <c r="M1712" s="29">
        <v>1.414213562373095E-3</v>
      </c>
      <c r="N1712" s="96">
        <v>6.5</v>
      </c>
      <c r="O1712" s="29">
        <v>-0.12561485860426555</v>
      </c>
      <c r="P1712" s="29">
        <v>-1E-3</v>
      </c>
      <c r="Q1712" s="29">
        <v>-1E-3</v>
      </c>
      <c r="R1712" s="29">
        <v>1.414213562373095E-3</v>
      </c>
      <c r="S1712" s="29">
        <v>6.5</v>
      </c>
      <c r="T1712" s="35">
        <v>-0.10766987880365618</v>
      </c>
      <c r="U1712" s="29">
        <v>-8.571428571428571E-4</v>
      </c>
      <c r="V1712" s="29">
        <v>-8.571428571428571E-4</v>
      </c>
      <c r="W1712" s="29">
        <v>1.2121830534626528E-3</v>
      </c>
      <c r="X1712" s="96">
        <v>6.5</v>
      </c>
      <c r="Y1712" s="489" t="s">
        <v>3350</v>
      </c>
    </row>
    <row r="1713" spans="1:25" x14ac:dyDescent="0.25">
      <c r="A1713" s="47" t="s">
        <v>27</v>
      </c>
      <c r="B1713" s="144" t="s">
        <v>1576</v>
      </c>
      <c r="C1713" s="153" t="s">
        <v>150</v>
      </c>
      <c r="D1713" s="144">
        <v>35</v>
      </c>
      <c r="E1713" s="148" t="s">
        <v>1580</v>
      </c>
      <c r="F1713" s="144">
        <v>6</v>
      </c>
      <c r="G1713" s="148" t="s">
        <v>3350</v>
      </c>
      <c r="H1713" s="144">
        <v>1</v>
      </c>
      <c r="I1713" s="148" t="s">
        <v>1556</v>
      </c>
      <c r="J1713" s="35">
        <v>-1.0127393670836669</v>
      </c>
      <c r="K1713" s="29">
        <v>-8.9999999999999993E-3</v>
      </c>
      <c r="L1713" s="29">
        <v>-7.0000000000000001E-3</v>
      </c>
      <c r="M1713" s="29">
        <v>1.1401754250991379E-2</v>
      </c>
      <c r="N1713" s="96">
        <v>6.5</v>
      </c>
      <c r="O1713" s="29">
        <v>-1.0127393670836669</v>
      </c>
      <c r="P1713" s="29">
        <v>-8.9999999999999993E-3</v>
      </c>
      <c r="Q1713" s="29">
        <v>-7.0000000000000001E-3</v>
      </c>
      <c r="R1713" s="29">
        <v>1.1401754250991379E-2</v>
      </c>
      <c r="S1713" s="29">
        <v>6.5</v>
      </c>
      <c r="T1713" s="35">
        <v>-1.0127393670836669</v>
      </c>
      <c r="U1713" s="29">
        <v>-8.9999999999999993E-3</v>
      </c>
      <c r="V1713" s="29">
        <v>-7.0000000000000001E-3</v>
      </c>
      <c r="W1713" s="29">
        <v>1.1401754250991379E-2</v>
      </c>
      <c r="X1713" s="96">
        <v>6.5</v>
      </c>
      <c r="Y1713" s="489" t="s">
        <v>3350</v>
      </c>
    </row>
    <row r="1714" spans="1:25" x14ac:dyDescent="0.25">
      <c r="A1714" s="47" t="s">
        <v>27</v>
      </c>
      <c r="B1714" s="144" t="s">
        <v>1576</v>
      </c>
      <c r="C1714" s="153" t="s">
        <v>150</v>
      </c>
      <c r="D1714" s="144">
        <v>35</v>
      </c>
      <c r="E1714" s="148" t="s">
        <v>1581</v>
      </c>
      <c r="F1714" s="144">
        <v>6</v>
      </c>
      <c r="G1714" s="148" t="s">
        <v>3350</v>
      </c>
      <c r="H1714" s="144">
        <v>1</v>
      </c>
      <c r="I1714" s="148" t="s">
        <v>1556</v>
      </c>
      <c r="J1714" s="35">
        <v>-2.0098377376682488</v>
      </c>
      <c r="K1714" s="29">
        <v>-1.6E-2</v>
      </c>
      <c r="L1714" s="29">
        <v>-1.6E-2</v>
      </c>
      <c r="M1714" s="29">
        <v>2.262741699796952E-2</v>
      </c>
      <c r="N1714" s="96">
        <v>6.5</v>
      </c>
      <c r="O1714" s="29">
        <v>-2.6661735244217351</v>
      </c>
      <c r="P1714" s="29">
        <v>-2.5999999999999999E-2</v>
      </c>
      <c r="Q1714" s="29">
        <v>-1.4999999999999999E-2</v>
      </c>
      <c r="R1714" s="29">
        <v>3.0016662039607268E-2</v>
      </c>
      <c r="S1714" s="29">
        <v>6.5</v>
      </c>
      <c r="T1714" s="35">
        <v>-2.0137593760073704</v>
      </c>
      <c r="U1714" s="29">
        <v>-1.4999999999999999E-2</v>
      </c>
      <c r="V1714" s="29">
        <v>-1.7000000000000001E-2</v>
      </c>
      <c r="W1714" s="29">
        <v>2.2671568097509268E-2</v>
      </c>
      <c r="X1714" s="96">
        <v>6.5</v>
      </c>
      <c r="Y1714" s="489" t="s">
        <v>3350</v>
      </c>
    </row>
    <row r="1715" spans="1:25" ht="15.75" thickBot="1" x14ac:dyDescent="0.3">
      <c r="A1715" s="48" t="s">
        <v>27</v>
      </c>
      <c r="B1715" s="146" t="s">
        <v>1576</v>
      </c>
      <c r="C1715" s="511" t="s">
        <v>150</v>
      </c>
      <c r="D1715" s="146">
        <v>35</v>
      </c>
      <c r="E1715" s="152" t="s">
        <v>58</v>
      </c>
      <c r="F1715" s="146">
        <v>6</v>
      </c>
      <c r="G1715" s="152" t="s">
        <v>59</v>
      </c>
      <c r="H1715" s="146" t="s">
        <v>3350</v>
      </c>
      <c r="I1715" s="152" t="s">
        <v>3350</v>
      </c>
      <c r="J1715" s="36">
        <v>-0.11535469913878638</v>
      </c>
      <c r="K1715" s="33">
        <v>-1E-3</v>
      </c>
      <c r="L1715" s="33">
        <v>0</v>
      </c>
      <c r="M1715" s="33">
        <v>1E-3</v>
      </c>
      <c r="N1715" s="99">
        <v>6.5</v>
      </c>
      <c r="O1715" s="33">
        <v>-0.10209553831823621</v>
      </c>
      <c r="P1715" s="33">
        <v>-1E-3</v>
      </c>
      <c r="Q1715" s="33">
        <v>0</v>
      </c>
      <c r="R1715" s="33">
        <v>1E-3</v>
      </c>
      <c r="S1715" s="33">
        <v>6.5</v>
      </c>
      <c r="T1715" s="36">
        <v>-0.1083208760205677</v>
      </c>
      <c r="U1715" s="33">
        <v>-1E-3</v>
      </c>
      <c r="V1715" s="33">
        <v>0</v>
      </c>
      <c r="W1715" s="33">
        <v>1E-3</v>
      </c>
      <c r="X1715" s="99">
        <v>6.5</v>
      </c>
      <c r="Y1715" s="492" t="s">
        <v>3350</v>
      </c>
    </row>
    <row r="1716" spans="1:25" x14ac:dyDescent="0.25">
      <c r="A1716" s="41" t="s">
        <v>27</v>
      </c>
      <c r="B1716" s="142" t="s">
        <v>1582</v>
      </c>
      <c r="C1716" s="147" t="s">
        <v>22</v>
      </c>
      <c r="D1716" s="142">
        <v>35</v>
      </c>
      <c r="E1716" s="147" t="s">
        <v>759</v>
      </c>
      <c r="F1716" s="142">
        <v>10</v>
      </c>
      <c r="G1716" s="147" t="s">
        <v>37</v>
      </c>
      <c r="H1716" s="142">
        <v>1</v>
      </c>
      <c r="I1716" s="147" t="s">
        <v>3350</v>
      </c>
      <c r="J1716" s="92">
        <v>1.3818545432592142</v>
      </c>
      <c r="K1716" s="25">
        <v>0.02</v>
      </c>
      <c r="L1716" s="25">
        <v>1.4E-2</v>
      </c>
      <c r="M1716" s="25">
        <v>2.4413111231467409E-2</v>
      </c>
      <c r="N1716" s="93">
        <v>10.199999999999999</v>
      </c>
      <c r="O1716" s="25">
        <v>3.6726559730944581</v>
      </c>
      <c r="P1716" s="25">
        <v>5.7000000000000002E-2</v>
      </c>
      <c r="Q1716" s="25">
        <v>3.1E-2</v>
      </c>
      <c r="R1716" s="25">
        <v>6.4884512790033336E-2</v>
      </c>
      <c r="S1716" s="25">
        <v>10.199999999999999</v>
      </c>
      <c r="T1716" s="92">
        <v>2.4180798344687493</v>
      </c>
      <c r="U1716" s="25">
        <v>0.04</v>
      </c>
      <c r="V1716" s="25">
        <v>1.4999999999999999E-2</v>
      </c>
      <c r="W1716" s="25">
        <v>4.2720018726587657E-2</v>
      </c>
      <c r="X1716" s="93">
        <v>10.199999999999999</v>
      </c>
      <c r="Y1716" s="485" t="s">
        <v>3350</v>
      </c>
    </row>
    <row r="1717" spans="1:25" x14ac:dyDescent="0.25">
      <c r="A1717" s="47" t="s">
        <v>27</v>
      </c>
      <c r="B1717" s="144" t="s">
        <v>1582</v>
      </c>
      <c r="C1717" s="153" t="s">
        <v>22</v>
      </c>
      <c r="D1717" s="144">
        <v>35</v>
      </c>
      <c r="E1717" s="148" t="s">
        <v>1583</v>
      </c>
      <c r="F1717" s="144">
        <v>10</v>
      </c>
      <c r="G1717" s="148" t="s">
        <v>3350</v>
      </c>
      <c r="H1717" s="144">
        <v>1</v>
      </c>
      <c r="I1717" s="148" t="s">
        <v>3350</v>
      </c>
      <c r="J1717" s="35">
        <v>0</v>
      </c>
      <c r="K1717" s="29">
        <v>0</v>
      </c>
      <c r="L1717" s="29">
        <v>0</v>
      </c>
      <c r="M1717" s="29">
        <v>0</v>
      </c>
      <c r="N1717" s="96">
        <v>10.199999999999999</v>
      </c>
      <c r="O1717" s="29">
        <v>0</v>
      </c>
      <c r="P1717" s="29">
        <v>0</v>
      </c>
      <c r="Q1717" s="29">
        <v>0</v>
      </c>
      <c r="R1717" s="29">
        <v>0</v>
      </c>
      <c r="S1717" s="29">
        <v>10.199999999999999</v>
      </c>
      <c r="T1717" s="35">
        <v>0</v>
      </c>
      <c r="U1717" s="29">
        <v>0</v>
      </c>
      <c r="V1717" s="29">
        <v>0</v>
      </c>
      <c r="W1717" s="29">
        <v>0</v>
      </c>
      <c r="X1717" s="96">
        <v>10.199999999999999</v>
      </c>
      <c r="Y1717" s="489" t="s">
        <v>3350</v>
      </c>
    </row>
    <row r="1718" spans="1:25" x14ac:dyDescent="0.25">
      <c r="A1718" s="47" t="s">
        <v>27</v>
      </c>
      <c r="B1718" s="144" t="s">
        <v>1582</v>
      </c>
      <c r="C1718" s="153" t="s">
        <v>22</v>
      </c>
      <c r="D1718" s="144">
        <v>35</v>
      </c>
      <c r="E1718" s="148" t="s">
        <v>1584</v>
      </c>
      <c r="F1718" s="144">
        <v>10</v>
      </c>
      <c r="G1718" s="148" t="s">
        <v>3350</v>
      </c>
      <c r="H1718" s="144">
        <v>1</v>
      </c>
      <c r="I1718" s="148" t="s">
        <v>1556</v>
      </c>
      <c r="J1718" s="35">
        <v>0</v>
      </c>
      <c r="K1718" s="29">
        <v>0</v>
      </c>
      <c r="L1718" s="29">
        <v>0</v>
      </c>
      <c r="M1718" s="29">
        <v>0</v>
      </c>
      <c r="N1718" s="96">
        <v>10.199999999999999</v>
      </c>
      <c r="O1718" s="29">
        <v>0</v>
      </c>
      <c r="P1718" s="29">
        <v>0</v>
      </c>
      <c r="Q1718" s="29">
        <v>0</v>
      </c>
      <c r="R1718" s="29">
        <v>0</v>
      </c>
      <c r="S1718" s="29">
        <v>10.199999999999999</v>
      </c>
      <c r="T1718" s="35">
        <v>0</v>
      </c>
      <c r="U1718" s="29">
        <v>0</v>
      </c>
      <c r="V1718" s="29">
        <v>0</v>
      </c>
      <c r="W1718" s="29">
        <v>0</v>
      </c>
      <c r="X1718" s="96">
        <v>10.199999999999999</v>
      </c>
      <c r="Y1718" s="489" t="s">
        <v>3350</v>
      </c>
    </row>
    <row r="1719" spans="1:25" x14ac:dyDescent="0.25">
      <c r="A1719" s="47" t="s">
        <v>27</v>
      </c>
      <c r="B1719" s="144" t="s">
        <v>1582</v>
      </c>
      <c r="C1719" s="153" t="s">
        <v>22</v>
      </c>
      <c r="D1719" s="144">
        <v>35</v>
      </c>
      <c r="E1719" s="148" t="s">
        <v>1585</v>
      </c>
      <c r="F1719" s="144">
        <v>10</v>
      </c>
      <c r="G1719" s="148" t="s">
        <v>3350</v>
      </c>
      <c r="H1719" s="144">
        <v>1</v>
      </c>
      <c r="I1719" s="148" t="s">
        <v>1556</v>
      </c>
      <c r="J1719" s="35">
        <v>0</v>
      </c>
      <c r="K1719" s="29">
        <v>0</v>
      </c>
      <c r="L1719" s="29">
        <v>0</v>
      </c>
      <c r="M1719" s="29">
        <v>0</v>
      </c>
      <c r="N1719" s="96">
        <v>10.199999999999999</v>
      </c>
      <c r="O1719" s="29">
        <v>0</v>
      </c>
      <c r="P1719" s="29">
        <v>0</v>
      </c>
      <c r="Q1719" s="29">
        <v>0</v>
      </c>
      <c r="R1719" s="29">
        <v>0</v>
      </c>
      <c r="S1719" s="29">
        <v>10.199999999999999</v>
      </c>
      <c r="T1719" s="35">
        <v>0</v>
      </c>
      <c r="U1719" s="29">
        <v>0</v>
      </c>
      <c r="V1719" s="29">
        <v>0</v>
      </c>
      <c r="W1719" s="29">
        <v>0</v>
      </c>
      <c r="X1719" s="96">
        <v>10.199999999999999</v>
      </c>
      <c r="Y1719" s="489" t="s">
        <v>3350</v>
      </c>
    </row>
    <row r="1720" spans="1:25" x14ac:dyDescent="0.25">
      <c r="A1720" s="47" t="s">
        <v>27</v>
      </c>
      <c r="B1720" s="144" t="s">
        <v>1582</v>
      </c>
      <c r="C1720" s="153" t="s">
        <v>22</v>
      </c>
      <c r="D1720" s="144">
        <v>35</v>
      </c>
      <c r="E1720" s="148" t="s">
        <v>1586</v>
      </c>
      <c r="F1720" s="144">
        <v>10</v>
      </c>
      <c r="G1720" s="148" t="s">
        <v>3350</v>
      </c>
      <c r="H1720" s="144">
        <v>1</v>
      </c>
      <c r="I1720" s="148" t="s">
        <v>1556</v>
      </c>
      <c r="J1720" s="35">
        <v>-0.17623844975341438</v>
      </c>
      <c r="K1720" s="29">
        <v>-8.3333333333333339E-4</v>
      </c>
      <c r="L1720" s="29">
        <v>-3.0000000000000001E-3</v>
      </c>
      <c r="M1720" s="29">
        <v>3.1135902820449007E-3</v>
      </c>
      <c r="N1720" s="96">
        <v>10.199999999999999</v>
      </c>
      <c r="O1720" s="29">
        <v>-0.17623844975341438</v>
      </c>
      <c r="P1720" s="29">
        <v>-8.3333333333333339E-4</v>
      </c>
      <c r="Q1720" s="29">
        <v>-3.0000000000000001E-3</v>
      </c>
      <c r="R1720" s="29">
        <v>3.1135902820449007E-3</v>
      </c>
      <c r="S1720" s="29">
        <v>10.199999999999999</v>
      </c>
      <c r="T1720" s="35">
        <v>-0.17623844975341438</v>
      </c>
      <c r="U1720" s="29">
        <v>-8.3333333333333339E-4</v>
      </c>
      <c r="V1720" s="29">
        <v>-3.0000000000000001E-3</v>
      </c>
      <c r="W1720" s="29">
        <v>3.1135902820449007E-3</v>
      </c>
      <c r="X1720" s="96">
        <v>10.199999999999999</v>
      </c>
      <c r="Y1720" s="489" t="s">
        <v>3350</v>
      </c>
    </row>
    <row r="1721" spans="1:25" x14ac:dyDescent="0.25">
      <c r="A1721" s="47" t="s">
        <v>27</v>
      </c>
      <c r="B1721" s="144" t="s">
        <v>1582</v>
      </c>
      <c r="C1721" s="153" t="s">
        <v>22</v>
      </c>
      <c r="D1721" s="144">
        <v>35</v>
      </c>
      <c r="E1721" s="148" t="s">
        <v>274</v>
      </c>
      <c r="F1721" s="144">
        <v>10</v>
      </c>
      <c r="G1721" s="148" t="s">
        <v>59</v>
      </c>
      <c r="H1721" s="144" t="s">
        <v>3350</v>
      </c>
      <c r="I1721" s="148" t="s">
        <v>3350</v>
      </c>
      <c r="J1721" s="35">
        <v>-1.6539828185340694E-2</v>
      </c>
      <c r="K1721" s="29">
        <v>-2.2499999999999997E-4</v>
      </c>
      <c r="L1721" s="29">
        <v>0</v>
      </c>
      <c r="M1721" s="29">
        <v>2.2499999999999997E-4</v>
      </c>
      <c r="N1721" s="96">
        <v>10.199999999999999</v>
      </c>
      <c r="O1721" s="29">
        <v>-1.5180872527711598E-2</v>
      </c>
      <c r="P1721" s="29">
        <v>-2.3333333333333336E-4</v>
      </c>
      <c r="Q1721" s="29">
        <v>0</v>
      </c>
      <c r="R1721" s="29">
        <v>2.3333333333333336E-4</v>
      </c>
      <c r="S1721" s="29">
        <v>10.199999999999999</v>
      </c>
      <c r="T1721" s="35">
        <v>-1.0354201384318971E-2</v>
      </c>
      <c r="U1721" s="29">
        <v>-1.4999999999999999E-4</v>
      </c>
      <c r="V1721" s="29">
        <v>0</v>
      </c>
      <c r="W1721" s="29">
        <v>1.4999999999999999E-4</v>
      </c>
      <c r="X1721" s="96">
        <v>10.199999999999999</v>
      </c>
      <c r="Y1721" s="489" t="s">
        <v>3350</v>
      </c>
    </row>
    <row r="1722" spans="1:25" x14ac:dyDescent="0.25">
      <c r="A1722" s="46" t="s">
        <v>27</v>
      </c>
      <c r="B1722" s="145" t="s">
        <v>1582</v>
      </c>
      <c r="C1722" s="149" t="s">
        <v>22</v>
      </c>
      <c r="D1722" s="145">
        <v>35</v>
      </c>
      <c r="E1722" s="149" t="s">
        <v>847</v>
      </c>
      <c r="F1722" s="145">
        <v>10</v>
      </c>
      <c r="G1722" s="149" t="s">
        <v>37</v>
      </c>
      <c r="H1722" s="145">
        <v>2</v>
      </c>
      <c r="I1722" s="149" t="s">
        <v>3350</v>
      </c>
      <c r="J1722" s="97">
        <v>0</v>
      </c>
      <c r="K1722" s="31">
        <v>0</v>
      </c>
      <c r="L1722" s="31">
        <v>0</v>
      </c>
      <c r="M1722" s="31">
        <v>0</v>
      </c>
      <c r="N1722" s="98">
        <v>10.199999999999999</v>
      </c>
      <c r="O1722" s="31">
        <v>0</v>
      </c>
      <c r="P1722" s="31">
        <v>0</v>
      </c>
      <c r="Q1722" s="31">
        <v>0</v>
      </c>
      <c r="R1722" s="31">
        <v>0</v>
      </c>
      <c r="S1722" s="31">
        <v>10.199999999999999</v>
      </c>
      <c r="T1722" s="97">
        <v>0</v>
      </c>
      <c r="U1722" s="31">
        <v>0</v>
      </c>
      <c r="V1722" s="31">
        <v>0</v>
      </c>
      <c r="W1722" s="31">
        <v>0</v>
      </c>
      <c r="X1722" s="98">
        <v>10.199999999999999</v>
      </c>
      <c r="Y1722" s="490" t="s">
        <v>3350</v>
      </c>
    </row>
    <row r="1723" spans="1:25" x14ac:dyDescent="0.25">
      <c r="A1723" s="47" t="s">
        <v>27</v>
      </c>
      <c r="B1723" s="144" t="s">
        <v>1582</v>
      </c>
      <c r="C1723" s="153" t="s">
        <v>22</v>
      </c>
      <c r="D1723" s="144">
        <v>35</v>
      </c>
      <c r="E1723" s="148" t="s">
        <v>1587</v>
      </c>
      <c r="F1723" s="144">
        <v>10</v>
      </c>
      <c r="G1723" s="148" t="s">
        <v>3350</v>
      </c>
      <c r="H1723" s="144">
        <v>2</v>
      </c>
      <c r="I1723" s="148" t="s">
        <v>1556</v>
      </c>
      <c r="J1723" s="35">
        <v>-0.61258622908669247</v>
      </c>
      <c r="K1723" s="29">
        <v>-8.3333333333333332E-3</v>
      </c>
      <c r="L1723" s="29">
        <v>0</v>
      </c>
      <c r="M1723" s="29">
        <v>8.3333333333333332E-3</v>
      </c>
      <c r="N1723" s="96">
        <v>10.199999999999999</v>
      </c>
      <c r="O1723" s="29">
        <v>-2.0168873501102547</v>
      </c>
      <c r="P1723" s="29">
        <v>-3.1E-2</v>
      </c>
      <c r="Q1723" s="29">
        <v>0</v>
      </c>
      <c r="R1723" s="29">
        <v>3.1E-2</v>
      </c>
      <c r="S1723" s="29">
        <v>10.199999999999999</v>
      </c>
      <c r="T1723" s="35">
        <v>-1.7947282399486217</v>
      </c>
      <c r="U1723" s="29">
        <v>-2.5999999999999999E-2</v>
      </c>
      <c r="V1723" s="29">
        <v>0</v>
      </c>
      <c r="W1723" s="29">
        <v>2.5999999999999999E-2</v>
      </c>
      <c r="X1723" s="96">
        <v>10.199999999999999</v>
      </c>
      <c r="Y1723" s="489" t="s">
        <v>3350</v>
      </c>
    </row>
    <row r="1724" spans="1:25" x14ac:dyDescent="0.25">
      <c r="A1724" s="47" t="s">
        <v>27</v>
      </c>
      <c r="B1724" s="144" t="s">
        <v>1582</v>
      </c>
      <c r="C1724" s="153" t="s">
        <v>22</v>
      </c>
      <c r="D1724" s="144">
        <v>35</v>
      </c>
      <c r="E1724" s="148" t="s">
        <v>1588</v>
      </c>
      <c r="F1724" s="144">
        <v>10</v>
      </c>
      <c r="G1724" s="148" t="s">
        <v>3350</v>
      </c>
      <c r="H1724" s="144">
        <v>2</v>
      </c>
      <c r="I1724" s="148" t="s">
        <v>1556</v>
      </c>
      <c r="J1724" s="35">
        <v>0</v>
      </c>
      <c r="K1724" s="29">
        <v>0</v>
      </c>
      <c r="L1724" s="29">
        <v>0</v>
      </c>
      <c r="M1724" s="29">
        <v>0</v>
      </c>
      <c r="N1724" s="96">
        <v>10.199999999999999</v>
      </c>
      <c r="O1724" s="29">
        <v>0</v>
      </c>
      <c r="P1724" s="29">
        <v>0</v>
      </c>
      <c r="Q1724" s="29">
        <v>0</v>
      </c>
      <c r="R1724" s="29">
        <v>0</v>
      </c>
      <c r="S1724" s="29">
        <v>10.199999999999999</v>
      </c>
      <c r="T1724" s="35">
        <v>0</v>
      </c>
      <c r="U1724" s="29">
        <v>0</v>
      </c>
      <c r="V1724" s="29">
        <v>0</v>
      </c>
      <c r="W1724" s="29">
        <v>0</v>
      </c>
      <c r="X1724" s="96">
        <v>10.199999999999999</v>
      </c>
      <c r="Y1724" s="489" t="s">
        <v>3350</v>
      </c>
    </row>
    <row r="1725" spans="1:25" x14ac:dyDescent="0.25">
      <c r="A1725" s="47" t="s">
        <v>27</v>
      </c>
      <c r="B1725" s="144" t="s">
        <v>1582</v>
      </c>
      <c r="C1725" s="153" t="s">
        <v>22</v>
      </c>
      <c r="D1725" s="144">
        <v>35</v>
      </c>
      <c r="E1725" s="148" t="s">
        <v>1589</v>
      </c>
      <c r="F1725" s="144">
        <v>10</v>
      </c>
      <c r="G1725" s="148" t="s">
        <v>3350</v>
      </c>
      <c r="H1725" s="144">
        <v>2</v>
      </c>
      <c r="I1725" s="148" t="s">
        <v>1556</v>
      </c>
      <c r="J1725" s="35">
        <v>0</v>
      </c>
      <c r="K1725" s="29">
        <v>0</v>
      </c>
      <c r="L1725" s="29">
        <v>0</v>
      </c>
      <c r="M1725" s="29">
        <v>0</v>
      </c>
      <c r="N1725" s="96">
        <v>10.199999999999999</v>
      </c>
      <c r="O1725" s="29">
        <v>0</v>
      </c>
      <c r="P1725" s="29">
        <v>0</v>
      </c>
      <c r="Q1725" s="29">
        <v>0</v>
      </c>
      <c r="R1725" s="29">
        <v>0</v>
      </c>
      <c r="S1725" s="29">
        <v>10.199999999999999</v>
      </c>
      <c r="T1725" s="35">
        <v>0</v>
      </c>
      <c r="U1725" s="29">
        <v>0</v>
      </c>
      <c r="V1725" s="29">
        <v>0</v>
      </c>
      <c r="W1725" s="29">
        <v>0</v>
      </c>
      <c r="X1725" s="96">
        <v>10.199999999999999</v>
      </c>
      <c r="Y1725" s="489" t="s">
        <v>3350</v>
      </c>
    </row>
    <row r="1726" spans="1:25" x14ac:dyDescent="0.25">
      <c r="A1726" s="47" t="s">
        <v>27</v>
      </c>
      <c r="B1726" s="144" t="s">
        <v>1582</v>
      </c>
      <c r="C1726" s="153" t="s">
        <v>22</v>
      </c>
      <c r="D1726" s="144">
        <v>35</v>
      </c>
      <c r="E1726" s="148" t="s">
        <v>2979</v>
      </c>
      <c r="F1726" s="144">
        <v>10</v>
      </c>
      <c r="G1726" s="148" t="s">
        <v>3350</v>
      </c>
      <c r="H1726" s="144">
        <v>2</v>
      </c>
      <c r="I1726" s="148" t="s">
        <v>1556</v>
      </c>
      <c r="J1726" s="35">
        <v>-0.64537312608272901</v>
      </c>
      <c r="K1726" s="29">
        <v>-1.0999999999999999E-2</v>
      </c>
      <c r="L1726" s="29">
        <v>-3.0000000000000001E-3</v>
      </c>
      <c r="M1726" s="29">
        <v>1.1401754250991379E-2</v>
      </c>
      <c r="N1726" s="96">
        <v>10.199999999999999</v>
      </c>
      <c r="O1726" s="29">
        <v>-1.4814414322409331</v>
      </c>
      <c r="P1726" s="29">
        <v>-2.5999999999999999E-2</v>
      </c>
      <c r="Q1726" s="29">
        <v>-3.0000000000000001E-3</v>
      </c>
      <c r="R1726" s="29">
        <v>2.6172504656604801E-2</v>
      </c>
      <c r="S1726" s="29">
        <v>10.199999999999999</v>
      </c>
      <c r="T1726" s="35">
        <v>-0.92142955423997963</v>
      </c>
      <c r="U1726" s="29">
        <v>-1.6E-2</v>
      </c>
      <c r="V1726" s="29">
        <v>-3.0000000000000001E-3</v>
      </c>
      <c r="W1726" s="29">
        <v>1.6278820596099707E-2</v>
      </c>
      <c r="X1726" s="96">
        <v>10.199999999999999</v>
      </c>
      <c r="Y1726" s="489" t="s">
        <v>3350</v>
      </c>
    </row>
    <row r="1727" spans="1:25" ht="15.75" thickBot="1" x14ac:dyDescent="0.3">
      <c r="A1727" s="48" t="s">
        <v>27</v>
      </c>
      <c r="B1727" s="146" t="s">
        <v>1582</v>
      </c>
      <c r="C1727" s="511" t="s">
        <v>22</v>
      </c>
      <c r="D1727" s="146">
        <v>35</v>
      </c>
      <c r="E1727" s="152" t="s">
        <v>622</v>
      </c>
      <c r="F1727" s="146">
        <v>10</v>
      </c>
      <c r="G1727" s="152" t="s">
        <v>59</v>
      </c>
      <c r="H1727" s="146" t="s">
        <v>3350</v>
      </c>
      <c r="I1727" s="152" t="s">
        <v>3350</v>
      </c>
      <c r="J1727" s="36">
        <v>-1.8377586872600775E-3</v>
      </c>
      <c r="K1727" s="33">
        <v>-2.5000000000000001E-5</v>
      </c>
      <c r="L1727" s="33">
        <v>0</v>
      </c>
      <c r="M1727" s="33">
        <v>2.5000000000000001E-5</v>
      </c>
      <c r="N1727" s="99">
        <v>10.199999999999999</v>
      </c>
      <c r="O1727" s="33">
        <v>-4.3373921507747423E-3</v>
      </c>
      <c r="P1727" s="33">
        <v>-6.666666666666667E-5</v>
      </c>
      <c r="Q1727" s="33">
        <v>0</v>
      </c>
      <c r="R1727" s="33">
        <v>6.666666666666667E-5</v>
      </c>
      <c r="S1727" s="33">
        <v>10.199999999999999</v>
      </c>
      <c r="T1727" s="36">
        <v>-2.3009336409597716E-3</v>
      </c>
      <c r="U1727" s="33">
        <v>-3.3333333333333335E-5</v>
      </c>
      <c r="V1727" s="33">
        <v>0</v>
      </c>
      <c r="W1727" s="33">
        <v>3.3333333333333335E-5</v>
      </c>
      <c r="X1727" s="99">
        <v>10.199999999999999</v>
      </c>
      <c r="Y1727" s="492" t="s">
        <v>3350</v>
      </c>
    </row>
    <row r="1728" spans="1:25" x14ac:dyDescent="0.25">
      <c r="A1728" s="41" t="s">
        <v>27</v>
      </c>
      <c r="B1728" s="142" t="s">
        <v>1590</v>
      </c>
      <c r="C1728" s="147" t="s">
        <v>150</v>
      </c>
      <c r="D1728" s="142">
        <v>35</v>
      </c>
      <c r="E1728" s="147" t="s">
        <v>36</v>
      </c>
      <c r="F1728" s="142">
        <v>6</v>
      </c>
      <c r="G1728" s="147" t="s">
        <v>37</v>
      </c>
      <c r="H1728" s="142">
        <v>1</v>
      </c>
      <c r="I1728" s="147" t="s">
        <v>3350</v>
      </c>
      <c r="J1728" s="92">
        <v>26.587341072386383</v>
      </c>
      <c r="K1728" s="25">
        <v>0.24</v>
      </c>
      <c r="L1728" s="25">
        <v>0.16300000000000001</v>
      </c>
      <c r="M1728" s="25">
        <v>0.29011894112587683</v>
      </c>
      <c r="N1728" s="93">
        <v>6.3</v>
      </c>
      <c r="O1728" s="25">
        <v>39.891618516289412</v>
      </c>
      <c r="P1728" s="25">
        <v>0.38400000000000001</v>
      </c>
      <c r="Q1728" s="25">
        <v>0.20499999999999999</v>
      </c>
      <c r="R1728" s="25">
        <v>0.43529415341812255</v>
      </c>
      <c r="S1728" s="25">
        <v>6.3</v>
      </c>
      <c r="T1728" s="92">
        <v>44.693557336100895</v>
      </c>
      <c r="U1728" s="25">
        <v>0.45</v>
      </c>
      <c r="V1728" s="25">
        <v>0.188</v>
      </c>
      <c r="W1728" s="25">
        <v>0.48769252608585256</v>
      </c>
      <c r="X1728" s="93">
        <v>6.3</v>
      </c>
      <c r="Y1728" s="485" t="s">
        <v>3350</v>
      </c>
    </row>
    <row r="1729" spans="1:25" x14ac:dyDescent="0.25">
      <c r="A1729" s="47" t="s">
        <v>27</v>
      </c>
      <c r="B1729" s="144" t="s">
        <v>1590</v>
      </c>
      <c r="C1729" s="153" t="s">
        <v>150</v>
      </c>
      <c r="D1729" s="144">
        <v>35</v>
      </c>
      <c r="E1729" s="148" t="s">
        <v>1591</v>
      </c>
      <c r="F1729" s="144">
        <v>6</v>
      </c>
      <c r="G1729" s="148" t="s">
        <v>3350</v>
      </c>
      <c r="H1729" s="144">
        <v>1</v>
      </c>
      <c r="I1729" s="148" t="s">
        <v>3350</v>
      </c>
      <c r="J1729" s="35">
        <v>-2.7932298865218015</v>
      </c>
      <c r="K1729" s="29">
        <v>-2.3E-2</v>
      </c>
      <c r="L1729" s="29">
        <v>-0.02</v>
      </c>
      <c r="M1729" s="29">
        <v>3.047950130825634E-2</v>
      </c>
      <c r="N1729" s="96">
        <v>6.3</v>
      </c>
      <c r="O1729" s="29">
        <v>-6.0296571153087566</v>
      </c>
      <c r="P1729" s="29">
        <v>-4.8000000000000001E-2</v>
      </c>
      <c r="Q1729" s="29">
        <v>-4.4999999999999998E-2</v>
      </c>
      <c r="R1729" s="29">
        <v>6.5795136598383916E-2</v>
      </c>
      <c r="S1729" s="29">
        <v>6.3</v>
      </c>
      <c r="T1729" s="35">
        <v>-6.6046498148618547</v>
      </c>
      <c r="U1729" s="29">
        <v>-6.3E-2</v>
      </c>
      <c r="V1729" s="29">
        <v>-3.5000000000000003E-2</v>
      </c>
      <c r="W1729" s="29">
        <v>7.2069410986909013E-2</v>
      </c>
      <c r="X1729" s="96">
        <v>6.3</v>
      </c>
      <c r="Y1729" s="489" t="s">
        <v>3350</v>
      </c>
    </row>
    <row r="1730" spans="1:25" x14ac:dyDescent="0.25">
      <c r="A1730" s="47" t="s">
        <v>27</v>
      </c>
      <c r="B1730" s="144" t="s">
        <v>1590</v>
      </c>
      <c r="C1730" s="153" t="s">
        <v>150</v>
      </c>
      <c r="D1730" s="144">
        <v>35</v>
      </c>
      <c r="E1730" s="148" t="s">
        <v>1592</v>
      </c>
      <c r="F1730" s="144">
        <v>6</v>
      </c>
      <c r="G1730" s="148" t="s">
        <v>3350</v>
      </c>
      <c r="H1730" s="144">
        <v>1</v>
      </c>
      <c r="I1730" s="148" t="s">
        <v>1593</v>
      </c>
      <c r="J1730" s="35">
        <v>0</v>
      </c>
      <c r="K1730" s="29">
        <v>0</v>
      </c>
      <c r="L1730" s="29">
        <v>0</v>
      </c>
      <c r="M1730" s="29">
        <v>0</v>
      </c>
      <c r="N1730" s="96">
        <v>6.3</v>
      </c>
      <c r="O1730" s="29">
        <v>0</v>
      </c>
      <c r="P1730" s="29">
        <v>0</v>
      </c>
      <c r="Q1730" s="29">
        <v>0</v>
      </c>
      <c r="R1730" s="29">
        <v>0</v>
      </c>
      <c r="S1730" s="29">
        <v>6.3</v>
      </c>
      <c r="T1730" s="35">
        <v>0</v>
      </c>
      <c r="U1730" s="29">
        <v>0</v>
      </c>
      <c r="V1730" s="29">
        <v>0</v>
      </c>
      <c r="W1730" s="29">
        <v>0</v>
      </c>
      <c r="X1730" s="96">
        <v>6.3</v>
      </c>
      <c r="Y1730" s="489" t="s">
        <v>3350</v>
      </c>
    </row>
    <row r="1731" spans="1:25" x14ac:dyDescent="0.25">
      <c r="A1731" s="47" t="s">
        <v>27</v>
      </c>
      <c r="B1731" s="144" t="s">
        <v>1590</v>
      </c>
      <c r="C1731" s="153" t="s">
        <v>150</v>
      </c>
      <c r="D1731" s="144">
        <v>35</v>
      </c>
      <c r="E1731" s="148" t="s">
        <v>1594</v>
      </c>
      <c r="F1731" s="144">
        <v>6</v>
      </c>
      <c r="G1731" s="148" t="s">
        <v>3350</v>
      </c>
      <c r="H1731" s="144">
        <v>1</v>
      </c>
      <c r="I1731" s="148" t="s">
        <v>1593</v>
      </c>
      <c r="J1731" s="35">
        <v>-23.944064320314528</v>
      </c>
      <c r="K1731" s="29">
        <v>-0.216</v>
      </c>
      <c r="L1731" s="29">
        <v>-0.14699999999999999</v>
      </c>
      <c r="M1731" s="29">
        <v>0.26127571643763603</v>
      </c>
      <c r="N1731" s="96">
        <v>6.3</v>
      </c>
      <c r="O1731" s="29">
        <v>-34.344941984119004</v>
      </c>
      <c r="P1731" s="29">
        <v>-0.33600000000000002</v>
      </c>
      <c r="Q1731" s="29">
        <v>-0.16600000000000001</v>
      </c>
      <c r="R1731" s="29">
        <v>0.37476926234684727</v>
      </c>
      <c r="S1731" s="29">
        <v>6.3</v>
      </c>
      <c r="T1731" s="35">
        <v>-38.5468164557455</v>
      </c>
      <c r="U1731" s="29">
        <v>-0.38900000000000001</v>
      </c>
      <c r="V1731" s="29">
        <v>-0.16</v>
      </c>
      <c r="W1731" s="29">
        <v>0.42061978079971468</v>
      </c>
      <c r="X1731" s="96">
        <v>6.3</v>
      </c>
      <c r="Y1731" s="489" t="s">
        <v>3350</v>
      </c>
    </row>
    <row r="1732" spans="1:25" ht="15.75" thickBot="1" x14ac:dyDescent="0.3">
      <c r="A1732" s="48" t="s">
        <v>27</v>
      </c>
      <c r="B1732" s="146" t="s">
        <v>1590</v>
      </c>
      <c r="C1732" s="511" t="s">
        <v>150</v>
      </c>
      <c r="D1732" s="146">
        <v>35</v>
      </c>
      <c r="E1732" s="152" t="s">
        <v>274</v>
      </c>
      <c r="F1732" s="146">
        <v>6</v>
      </c>
      <c r="G1732" s="152" t="s">
        <v>59</v>
      </c>
      <c r="H1732" s="146" t="s">
        <v>3350</v>
      </c>
      <c r="I1732" s="152" t="s">
        <v>3350</v>
      </c>
      <c r="J1732" s="36">
        <v>0</v>
      </c>
      <c r="K1732" s="33">
        <v>0</v>
      </c>
      <c r="L1732" s="33">
        <v>0</v>
      </c>
      <c r="M1732" s="33">
        <v>0</v>
      </c>
      <c r="N1732" s="99">
        <v>6.3</v>
      </c>
      <c r="O1732" s="33">
        <v>0</v>
      </c>
      <c r="P1732" s="33">
        <v>0</v>
      </c>
      <c r="Q1732" s="33">
        <v>0</v>
      </c>
      <c r="R1732" s="33">
        <v>0</v>
      </c>
      <c r="S1732" s="33">
        <v>6.3</v>
      </c>
      <c r="T1732" s="36">
        <v>0</v>
      </c>
      <c r="U1732" s="33">
        <v>0</v>
      </c>
      <c r="V1732" s="33">
        <v>0</v>
      </c>
      <c r="W1732" s="33">
        <v>0</v>
      </c>
      <c r="X1732" s="99">
        <v>6.3</v>
      </c>
      <c r="Y1732" s="492" t="s">
        <v>3350</v>
      </c>
    </row>
    <row r="1733" spans="1:25" x14ac:dyDescent="0.25">
      <c r="A1733" s="41" t="s">
        <v>27</v>
      </c>
      <c r="B1733" s="142" t="s">
        <v>1595</v>
      </c>
      <c r="C1733" s="147" t="s">
        <v>1596</v>
      </c>
      <c r="D1733" s="142">
        <v>220</v>
      </c>
      <c r="E1733" s="147" t="s">
        <v>1597</v>
      </c>
      <c r="F1733" s="142">
        <v>110</v>
      </c>
      <c r="G1733" s="147" t="s">
        <v>3350</v>
      </c>
      <c r="H1733" s="142" t="s">
        <v>3350</v>
      </c>
      <c r="I1733" s="147" t="s">
        <v>3350</v>
      </c>
      <c r="J1733" s="92">
        <v>8.7168684913962267</v>
      </c>
      <c r="K1733" s="25">
        <v>1.6</v>
      </c>
      <c r="L1733" s="25">
        <v>0.85</v>
      </c>
      <c r="M1733" s="25">
        <v>1.8117670931993441</v>
      </c>
      <c r="N1733" s="93">
        <v>120</v>
      </c>
      <c r="O1733" s="25">
        <v>12.44729630020854</v>
      </c>
      <c r="P1733" s="25">
        <v>2.36</v>
      </c>
      <c r="Q1733" s="25">
        <v>1.06</v>
      </c>
      <c r="R1733" s="25">
        <v>2.5871219530590355</v>
      </c>
      <c r="S1733" s="25">
        <v>120</v>
      </c>
      <c r="T1733" s="92">
        <v>14.185445070629683</v>
      </c>
      <c r="U1733" s="25">
        <v>2.77</v>
      </c>
      <c r="V1733" s="25">
        <v>1.01</v>
      </c>
      <c r="W1733" s="25">
        <v>2.94838939083697</v>
      </c>
      <c r="X1733" s="93">
        <v>120</v>
      </c>
      <c r="Y1733" s="485" t="s">
        <v>3350</v>
      </c>
    </row>
    <row r="1734" spans="1:25" x14ac:dyDescent="0.25">
      <c r="A1734" s="49" t="s">
        <v>27</v>
      </c>
      <c r="B1734" s="522" t="s">
        <v>1595</v>
      </c>
      <c r="C1734" s="157" t="s">
        <v>1596</v>
      </c>
      <c r="D1734" s="522">
        <v>220</v>
      </c>
      <c r="E1734" s="157" t="s">
        <v>1598</v>
      </c>
      <c r="F1734" s="522">
        <v>35</v>
      </c>
      <c r="G1734" s="157" t="s">
        <v>3350</v>
      </c>
      <c r="H1734" s="522" t="s">
        <v>3350</v>
      </c>
      <c r="I1734" s="157" t="s">
        <v>3350</v>
      </c>
      <c r="J1734" s="118">
        <v>5.8158608165117771</v>
      </c>
      <c r="K1734" s="50">
        <v>0.314</v>
      </c>
      <c r="L1734" s="50">
        <v>0.21</v>
      </c>
      <c r="M1734" s="50">
        <v>0.37775124089802803</v>
      </c>
      <c r="N1734" s="119">
        <v>37.5</v>
      </c>
      <c r="O1734" s="50">
        <v>9.0314090890579042</v>
      </c>
      <c r="P1734" s="50">
        <v>0.51300000000000001</v>
      </c>
      <c r="Q1734" s="50">
        <v>0.26800000000000002</v>
      </c>
      <c r="R1734" s="50">
        <v>0.57878579802894259</v>
      </c>
      <c r="S1734" s="50">
        <v>37</v>
      </c>
      <c r="T1734" s="118">
        <v>9.287825156007246</v>
      </c>
      <c r="U1734" s="50">
        <v>0.54600000000000004</v>
      </c>
      <c r="V1734" s="50">
        <v>0.23699999999999999</v>
      </c>
      <c r="W1734" s="50">
        <v>0.59521844729477269</v>
      </c>
      <c r="X1734" s="119">
        <v>37</v>
      </c>
      <c r="Y1734" s="523" t="s">
        <v>3350</v>
      </c>
    </row>
    <row r="1735" spans="1:25" x14ac:dyDescent="0.25">
      <c r="A1735" s="51" t="s">
        <v>27</v>
      </c>
      <c r="B1735" s="524" t="s">
        <v>1595</v>
      </c>
      <c r="C1735" s="158" t="s">
        <v>1596</v>
      </c>
      <c r="D1735" s="524">
        <v>220</v>
      </c>
      <c r="E1735" s="158" t="s">
        <v>1599</v>
      </c>
      <c r="F1735" s="524">
        <v>10</v>
      </c>
      <c r="G1735" s="158" t="s">
        <v>37</v>
      </c>
      <c r="H1735" s="524">
        <v>1</v>
      </c>
      <c r="I1735" s="158" t="s">
        <v>3350</v>
      </c>
      <c r="J1735" s="120">
        <v>78.689569670354132</v>
      </c>
      <c r="K1735" s="52">
        <v>1.282</v>
      </c>
      <c r="L1735" s="52">
        <v>0.63600000000000001</v>
      </c>
      <c r="M1735" s="52">
        <v>1.4310904932952353</v>
      </c>
      <c r="N1735" s="121">
        <v>10.5</v>
      </c>
      <c r="O1735" s="52">
        <v>110.43721260947035</v>
      </c>
      <c r="P1735" s="52">
        <v>1.8440000000000001</v>
      </c>
      <c r="Q1735" s="52">
        <v>0.79600000000000004</v>
      </c>
      <c r="R1735" s="52">
        <v>2.0084700645018336</v>
      </c>
      <c r="S1735" s="52">
        <v>10.5</v>
      </c>
      <c r="T1735" s="120">
        <v>129.27469040083329</v>
      </c>
      <c r="U1735" s="52">
        <v>2.2200000000000002</v>
      </c>
      <c r="V1735" s="52">
        <v>0.77400000000000002</v>
      </c>
      <c r="W1735" s="52">
        <v>2.3510584850232887</v>
      </c>
      <c r="X1735" s="121">
        <v>10.5</v>
      </c>
      <c r="Y1735" s="525" t="s">
        <v>3350</v>
      </c>
    </row>
    <row r="1736" spans="1:25" x14ac:dyDescent="0.25">
      <c r="A1736" s="47" t="s">
        <v>27</v>
      </c>
      <c r="B1736" s="144" t="s">
        <v>1595</v>
      </c>
      <c r="C1736" s="153" t="s">
        <v>1596</v>
      </c>
      <c r="D1736" s="144">
        <v>220</v>
      </c>
      <c r="E1736" s="148" t="s">
        <v>1600</v>
      </c>
      <c r="F1736" s="144">
        <v>10</v>
      </c>
      <c r="G1736" s="148" t="s">
        <v>3350</v>
      </c>
      <c r="H1736" s="144">
        <v>1</v>
      </c>
      <c r="I1736" s="148" t="s">
        <v>1601</v>
      </c>
      <c r="J1736" s="35">
        <v>-18.91101811637953</v>
      </c>
      <c r="K1736" s="29">
        <v>-0.30599999999999999</v>
      </c>
      <c r="L1736" s="29">
        <v>-0.157</v>
      </c>
      <c r="M1736" s="29">
        <v>0.34392586410446074</v>
      </c>
      <c r="N1736" s="96">
        <v>10.5</v>
      </c>
      <c r="O1736" s="29">
        <v>-25.727216031797681</v>
      </c>
      <c r="P1736" s="29">
        <v>-0.41399999999999998</v>
      </c>
      <c r="Q1736" s="29">
        <v>-0.218</v>
      </c>
      <c r="R1736" s="29">
        <v>0.46788887569592846</v>
      </c>
      <c r="S1736" s="29">
        <v>10.5</v>
      </c>
      <c r="T1736" s="35">
        <v>-29.369849462419797</v>
      </c>
      <c r="U1736" s="29">
        <v>-0.505</v>
      </c>
      <c r="V1736" s="29">
        <v>-0.17399999999999999</v>
      </c>
      <c r="W1736" s="29">
        <v>0.53413575053538598</v>
      </c>
      <c r="X1736" s="96">
        <v>10.5</v>
      </c>
      <c r="Y1736" s="489" t="s">
        <v>3350</v>
      </c>
    </row>
    <row r="1737" spans="1:25" x14ac:dyDescent="0.25">
      <c r="A1737" s="47" t="s">
        <v>27</v>
      </c>
      <c r="B1737" s="144" t="s">
        <v>1595</v>
      </c>
      <c r="C1737" s="153" t="s">
        <v>1596</v>
      </c>
      <c r="D1737" s="144">
        <v>220</v>
      </c>
      <c r="E1737" s="148" t="s">
        <v>1602</v>
      </c>
      <c r="F1737" s="144">
        <v>10</v>
      </c>
      <c r="G1737" s="148" t="s">
        <v>3350</v>
      </c>
      <c r="H1737" s="144">
        <v>1</v>
      </c>
      <c r="I1737" s="148" t="s">
        <v>1603</v>
      </c>
      <c r="J1737" s="35">
        <v>-22.013875923656922</v>
      </c>
      <c r="K1737" s="29">
        <v>-0.35399999999999998</v>
      </c>
      <c r="L1737" s="29">
        <v>-0.187</v>
      </c>
      <c r="M1737" s="29">
        <v>0.40035609149855578</v>
      </c>
      <c r="N1737" s="96">
        <v>10.5</v>
      </c>
      <c r="O1737" s="29">
        <v>-35.89217075339382</v>
      </c>
      <c r="P1737" s="29">
        <v>-0.622</v>
      </c>
      <c r="Q1737" s="29">
        <v>-0.19800000000000001</v>
      </c>
      <c r="R1737" s="29">
        <v>0.65275416505756589</v>
      </c>
      <c r="S1737" s="29">
        <v>10.5</v>
      </c>
      <c r="T1737" s="35">
        <v>-36.654997112305153</v>
      </c>
      <c r="U1737" s="29">
        <v>-0.63400000000000001</v>
      </c>
      <c r="V1737" s="29">
        <v>-0.20599999999999999</v>
      </c>
      <c r="W1737" s="29">
        <v>0.66662733217293157</v>
      </c>
      <c r="X1737" s="96">
        <v>10.5</v>
      </c>
      <c r="Y1737" s="489" t="s">
        <v>3350</v>
      </c>
    </row>
    <row r="1738" spans="1:25" x14ac:dyDescent="0.25">
      <c r="A1738" s="47" t="s">
        <v>27</v>
      </c>
      <c r="B1738" s="144" t="s">
        <v>1595</v>
      </c>
      <c r="C1738" s="153" t="s">
        <v>1596</v>
      </c>
      <c r="D1738" s="144">
        <v>220</v>
      </c>
      <c r="E1738" s="148" t="s">
        <v>1604</v>
      </c>
      <c r="F1738" s="144">
        <v>10</v>
      </c>
      <c r="G1738" s="148" t="s">
        <v>3350</v>
      </c>
      <c r="H1738" s="144">
        <v>1</v>
      </c>
      <c r="I1738" s="148" t="s">
        <v>3350</v>
      </c>
      <c r="J1738" s="35">
        <v>-2.0165603127818721</v>
      </c>
      <c r="K1738" s="29">
        <v>-3.3000000000000002E-2</v>
      </c>
      <c r="L1738" s="29">
        <v>-1.6E-2</v>
      </c>
      <c r="M1738" s="29">
        <v>3.6674241641784497E-2</v>
      </c>
      <c r="N1738" s="96">
        <v>10.5</v>
      </c>
      <c r="O1738" s="29">
        <v>-1.5098567556309985</v>
      </c>
      <c r="P1738" s="29">
        <v>-2.7E-2</v>
      </c>
      <c r="Q1738" s="29">
        <v>-5.0000000000000001E-3</v>
      </c>
      <c r="R1738" s="29">
        <v>2.7459060435491959E-2</v>
      </c>
      <c r="S1738" s="29">
        <v>10.5</v>
      </c>
      <c r="T1738" s="35">
        <v>-3.028711187750615</v>
      </c>
      <c r="U1738" s="29">
        <v>-5.2999999999999999E-2</v>
      </c>
      <c r="V1738" s="29">
        <v>-1.4999999999999999E-2</v>
      </c>
      <c r="W1738" s="29">
        <v>5.5081757415681644E-2</v>
      </c>
      <c r="X1738" s="96">
        <v>10.5</v>
      </c>
      <c r="Y1738" s="489" t="s">
        <v>3350</v>
      </c>
    </row>
    <row r="1739" spans="1:25" x14ac:dyDescent="0.25">
      <c r="A1739" s="47" t="s">
        <v>27</v>
      </c>
      <c r="B1739" s="144" t="s">
        <v>1595</v>
      </c>
      <c r="C1739" s="153" t="s">
        <v>1596</v>
      </c>
      <c r="D1739" s="144">
        <v>220</v>
      </c>
      <c r="E1739" s="148" t="s">
        <v>1606</v>
      </c>
      <c r="F1739" s="144">
        <v>10</v>
      </c>
      <c r="G1739" s="148" t="s">
        <v>3350</v>
      </c>
      <c r="H1739" s="144">
        <v>1</v>
      </c>
      <c r="I1739" s="148" t="s">
        <v>1607</v>
      </c>
      <c r="J1739" s="35">
        <v>-25.542873714232989</v>
      </c>
      <c r="K1739" s="29">
        <v>-0.435</v>
      </c>
      <c r="L1739" s="29">
        <v>-0.16300000000000001</v>
      </c>
      <c r="M1739" s="29">
        <v>0.46453632796585459</v>
      </c>
      <c r="N1739" s="96">
        <v>10.5</v>
      </c>
      <c r="O1739" s="29">
        <v>-34.592323914009178</v>
      </c>
      <c r="P1739" s="29">
        <v>-0.57599999999999996</v>
      </c>
      <c r="Q1739" s="29">
        <v>-0.253</v>
      </c>
      <c r="R1739" s="29">
        <v>0.62911445699490953</v>
      </c>
      <c r="S1739" s="29">
        <v>10.5</v>
      </c>
      <c r="T1739" s="35">
        <v>-46.20546312259399</v>
      </c>
      <c r="U1739" s="29">
        <v>-0.79300000000000004</v>
      </c>
      <c r="V1739" s="29">
        <v>-0.27800000000000002</v>
      </c>
      <c r="W1739" s="29">
        <v>0.84031720201362059</v>
      </c>
      <c r="X1739" s="96">
        <v>10.5</v>
      </c>
      <c r="Y1739" s="489" t="s">
        <v>3350</v>
      </c>
    </row>
    <row r="1740" spans="1:25" x14ac:dyDescent="0.25">
      <c r="A1740" s="47" t="s">
        <v>27</v>
      </c>
      <c r="B1740" s="144" t="s">
        <v>1595</v>
      </c>
      <c r="C1740" s="153" t="s">
        <v>1596</v>
      </c>
      <c r="D1740" s="144">
        <v>220</v>
      </c>
      <c r="E1740" s="148" t="s">
        <v>1608</v>
      </c>
      <c r="F1740" s="144">
        <v>10</v>
      </c>
      <c r="G1740" s="148" t="s">
        <v>3350</v>
      </c>
      <c r="H1740" s="144">
        <v>1</v>
      </c>
      <c r="I1740" s="148" t="s">
        <v>1609</v>
      </c>
      <c r="J1740" s="35">
        <v>0</v>
      </c>
      <c r="K1740" s="29">
        <v>0</v>
      </c>
      <c r="L1740" s="29">
        <v>0</v>
      </c>
      <c r="M1740" s="29">
        <v>0</v>
      </c>
      <c r="N1740" s="96">
        <v>10.5</v>
      </c>
      <c r="O1740" s="29">
        <v>0</v>
      </c>
      <c r="P1740" s="29">
        <v>0</v>
      </c>
      <c r="Q1740" s="29">
        <v>0</v>
      </c>
      <c r="R1740" s="29">
        <v>0</v>
      </c>
      <c r="S1740" s="29">
        <v>10.5</v>
      </c>
      <c r="T1740" s="35">
        <v>0</v>
      </c>
      <c r="U1740" s="29">
        <v>0</v>
      </c>
      <c r="V1740" s="29">
        <v>0</v>
      </c>
      <c r="W1740" s="29">
        <v>0</v>
      </c>
      <c r="X1740" s="96">
        <v>10.5</v>
      </c>
      <c r="Y1740" s="489" t="s">
        <v>3350</v>
      </c>
    </row>
    <row r="1741" spans="1:25" x14ac:dyDescent="0.25">
      <c r="A1741" s="47" t="s">
        <v>27</v>
      </c>
      <c r="B1741" s="144" t="s">
        <v>1595</v>
      </c>
      <c r="C1741" s="153" t="s">
        <v>1596</v>
      </c>
      <c r="D1741" s="144">
        <v>220</v>
      </c>
      <c r="E1741" s="148" t="s">
        <v>1610</v>
      </c>
      <c r="F1741" s="144">
        <v>10</v>
      </c>
      <c r="G1741" s="148" t="s">
        <v>3350</v>
      </c>
      <c r="H1741" s="144">
        <v>1</v>
      </c>
      <c r="I1741" s="148" t="s">
        <v>1611</v>
      </c>
      <c r="J1741" s="35">
        <v>-2.273113414595942</v>
      </c>
      <c r="K1741" s="29">
        <v>-3.5000000000000003E-2</v>
      </c>
      <c r="L1741" s="29">
        <v>-2.1999999999999999E-2</v>
      </c>
      <c r="M1741" s="29">
        <v>4.1340053217188776E-2</v>
      </c>
      <c r="N1741" s="96">
        <v>10.5</v>
      </c>
      <c r="O1741" s="29">
        <v>-2.584914664866321</v>
      </c>
      <c r="P1741" s="29">
        <v>-4.2999999999999997E-2</v>
      </c>
      <c r="Q1741" s="29">
        <v>-1.9E-2</v>
      </c>
      <c r="R1741" s="29">
        <v>4.7010637094172629E-2</v>
      </c>
      <c r="S1741" s="29">
        <v>10.5</v>
      </c>
      <c r="T1741" s="35">
        <v>-3.8775669331733797</v>
      </c>
      <c r="U1741" s="29">
        <v>-6.7000000000000004E-2</v>
      </c>
      <c r="V1741" s="29">
        <v>-2.1999999999999999E-2</v>
      </c>
      <c r="W1741" s="29">
        <v>7.0519500849055936E-2</v>
      </c>
      <c r="X1741" s="96">
        <v>10.5</v>
      </c>
      <c r="Y1741" s="489" t="s">
        <v>3350</v>
      </c>
    </row>
    <row r="1742" spans="1:25" x14ac:dyDescent="0.25">
      <c r="A1742" s="47" t="s">
        <v>27</v>
      </c>
      <c r="B1742" s="144" t="s">
        <v>1595</v>
      </c>
      <c r="C1742" s="153" t="s">
        <v>1596</v>
      </c>
      <c r="D1742" s="144">
        <v>220</v>
      </c>
      <c r="E1742" s="148" t="s">
        <v>1612</v>
      </c>
      <c r="F1742" s="144">
        <v>10</v>
      </c>
      <c r="G1742" s="148" t="s">
        <v>3350</v>
      </c>
      <c r="H1742" s="144">
        <v>1</v>
      </c>
      <c r="I1742" s="148" t="s">
        <v>1556</v>
      </c>
      <c r="J1742" s="35">
        <v>-3.3877642087502475</v>
      </c>
      <c r="K1742" s="29">
        <v>-0.05</v>
      </c>
      <c r="L1742" s="29">
        <v>-3.5999999999999997E-2</v>
      </c>
      <c r="M1742" s="29">
        <v>6.1611687202997457E-2</v>
      </c>
      <c r="N1742" s="96">
        <v>10.5</v>
      </c>
      <c r="O1742" s="29">
        <v>-4.8847642877252975</v>
      </c>
      <c r="P1742" s="29">
        <v>-7.5999999999999998E-2</v>
      </c>
      <c r="Q1742" s="29">
        <v>-4.5999999999999999E-2</v>
      </c>
      <c r="R1742" s="29">
        <v>8.8836929258051242E-2</v>
      </c>
      <c r="S1742" s="29">
        <v>10.5</v>
      </c>
      <c r="T1742" s="35">
        <v>-4.1077696784160853</v>
      </c>
      <c r="U1742" s="29">
        <v>-6.6000000000000003E-2</v>
      </c>
      <c r="V1742" s="29">
        <v>-3.5000000000000003E-2</v>
      </c>
      <c r="W1742" s="29">
        <v>7.4706090782479043E-2</v>
      </c>
      <c r="X1742" s="96">
        <v>10.5</v>
      </c>
      <c r="Y1742" s="489" t="s">
        <v>3350</v>
      </c>
    </row>
    <row r="1743" spans="1:25" x14ac:dyDescent="0.25">
      <c r="A1743" s="47" t="s">
        <v>27</v>
      </c>
      <c r="B1743" s="144" t="s">
        <v>1595</v>
      </c>
      <c r="C1743" s="153" t="s">
        <v>1596</v>
      </c>
      <c r="D1743" s="144">
        <v>220</v>
      </c>
      <c r="E1743" s="148" t="s">
        <v>1613</v>
      </c>
      <c r="F1743" s="144">
        <v>10</v>
      </c>
      <c r="G1743" s="148" t="s">
        <v>3350</v>
      </c>
      <c r="H1743" s="144">
        <v>1</v>
      </c>
      <c r="I1743" s="148" t="s">
        <v>1614</v>
      </c>
      <c r="J1743" s="35">
        <v>-2.1416222191140233</v>
      </c>
      <c r="K1743" s="29">
        <v>-1.9E-2</v>
      </c>
      <c r="L1743" s="29">
        <v>-3.4000000000000002E-2</v>
      </c>
      <c r="M1743" s="29">
        <v>3.8948684188300893E-2</v>
      </c>
      <c r="N1743" s="96">
        <v>10.5</v>
      </c>
      <c r="O1743" s="29">
        <v>-2.6122567082121528</v>
      </c>
      <c r="P1743" s="29">
        <v>-3.1E-2</v>
      </c>
      <c r="Q1743" s="29">
        <v>-3.5999999999999997E-2</v>
      </c>
      <c r="R1743" s="29">
        <v>4.7507894080878812E-2</v>
      </c>
      <c r="S1743" s="29">
        <v>10.5</v>
      </c>
      <c r="T1743" s="35">
        <v>-2.3796822008774807</v>
      </c>
      <c r="U1743" s="29">
        <v>-2.8000000000000001E-2</v>
      </c>
      <c r="V1743" s="29">
        <v>-3.3000000000000002E-2</v>
      </c>
      <c r="W1743" s="29">
        <v>4.3278170016764803E-2</v>
      </c>
      <c r="X1743" s="96">
        <v>10.5</v>
      </c>
      <c r="Y1743" s="489" t="s">
        <v>3350</v>
      </c>
    </row>
    <row r="1744" spans="1:25" x14ac:dyDescent="0.25">
      <c r="A1744" s="47" t="s">
        <v>27</v>
      </c>
      <c r="B1744" s="144" t="s">
        <v>1595</v>
      </c>
      <c r="C1744" s="153" t="s">
        <v>1596</v>
      </c>
      <c r="D1744" s="144">
        <v>220</v>
      </c>
      <c r="E1744" s="148" t="s">
        <v>1615</v>
      </c>
      <c r="F1744" s="144">
        <v>10</v>
      </c>
      <c r="G1744" s="148" t="s">
        <v>3350</v>
      </c>
      <c r="H1744" s="144">
        <v>1</v>
      </c>
      <c r="I1744" s="148" t="s">
        <v>1556</v>
      </c>
      <c r="J1744" s="35">
        <v>0</v>
      </c>
      <c r="K1744" s="29">
        <v>0</v>
      </c>
      <c r="L1744" s="29">
        <v>0</v>
      </c>
      <c r="M1744" s="29">
        <v>0</v>
      </c>
      <c r="N1744" s="96">
        <v>10.5</v>
      </c>
      <c r="O1744" s="29">
        <v>0</v>
      </c>
      <c r="P1744" s="29">
        <v>0</v>
      </c>
      <c r="Q1744" s="29">
        <v>0</v>
      </c>
      <c r="R1744" s="29">
        <v>0</v>
      </c>
      <c r="S1744" s="29">
        <v>10.5</v>
      </c>
      <c r="T1744" s="35">
        <v>0</v>
      </c>
      <c r="U1744" s="29">
        <v>0</v>
      </c>
      <c r="V1744" s="29">
        <v>0</v>
      </c>
      <c r="W1744" s="29">
        <v>0</v>
      </c>
      <c r="X1744" s="96">
        <v>10.5</v>
      </c>
      <c r="Y1744" s="489" t="s">
        <v>3350</v>
      </c>
    </row>
    <row r="1745" spans="1:25" x14ac:dyDescent="0.25">
      <c r="A1745" s="47" t="s">
        <v>27</v>
      </c>
      <c r="B1745" s="144" t="s">
        <v>1595</v>
      </c>
      <c r="C1745" s="153" t="s">
        <v>1596</v>
      </c>
      <c r="D1745" s="144">
        <v>220</v>
      </c>
      <c r="E1745" s="148" t="s">
        <v>1616</v>
      </c>
      <c r="F1745" s="144">
        <v>10</v>
      </c>
      <c r="G1745" s="148" t="s">
        <v>59</v>
      </c>
      <c r="H1745" s="144">
        <v>1</v>
      </c>
      <c r="I1745" s="148" t="s">
        <v>1617</v>
      </c>
      <c r="J1745" s="35">
        <v>-7.7761579135973896E-2</v>
      </c>
      <c r="K1745" s="29">
        <v>-1E-3</v>
      </c>
      <c r="L1745" s="29">
        <v>-1E-3</v>
      </c>
      <c r="M1745" s="29">
        <v>1.414213562373095E-3</v>
      </c>
      <c r="N1745" s="96">
        <v>10.5</v>
      </c>
      <c r="O1745" s="29">
        <v>-7.7761579135973896E-2</v>
      </c>
      <c r="P1745" s="29">
        <v>-1E-3</v>
      </c>
      <c r="Q1745" s="29">
        <v>-1E-3</v>
      </c>
      <c r="R1745" s="29">
        <v>1.414213562373095E-3</v>
      </c>
      <c r="S1745" s="29">
        <v>10.5</v>
      </c>
      <c r="T1745" s="35">
        <v>-7.7761579135973896E-2</v>
      </c>
      <c r="U1745" s="29">
        <v>-1E-3</v>
      </c>
      <c r="V1745" s="29">
        <v>-1E-3</v>
      </c>
      <c r="W1745" s="29">
        <v>1.414213562373095E-3</v>
      </c>
      <c r="X1745" s="96">
        <v>10.5</v>
      </c>
      <c r="Y1745" s="489" t="s">
        <v>3350</v>
      </c>
    </row>
    <row r="1746" spans="1:25" x14ac:dyDescent="0.25">
      <c r="A1746" s="46" t="s">
        <v>27</v>
      </c>
      <c r="B1746" s="145" t="s">
        <v>1595</v>
      </c>
      <c r="C1746" s="149" t="s">
        <v>1596</v>
      </c>
      <c r="D1746" s="145">
        <v>220</v>
      </c>
      <c r="E1746" s="149" t="s">
        <v>1618</v>
      </c>
      <c r="F1746" s="145">
        <v>110</v>
      </c>
      <c r="G1746" s="149" t="s">
        <v>3350</v>
      </c>
      <c r="H1746" s="145" t="s">
        <v>3350</v>
      </c>
      <c r="I1746" s="149" t="s">
        <v>3350</v>
      </c>
      <c r="J1746" s="97">
        <v>8.025710998848453</v>
      </c>
      <c r="K1746" s="31">
        <v>1.49</v>
      </c>
      <c r="L1746" s="31">
        <v>0.75</v>
      </c>
      <c r="M1746" s="31">
        <v>1.6681127060243861</v>
      </c>
      <c r="N1746" s="98">
        <v>120</v>
      </c>
      <c r="O1746" s="31">
        <v>12.340557193735291</v>
      </c>
      <c r="P1746" s="31">
        <v>2.42</v>
      </c>
      <c r="Q1746" s="31">
        <v>0.85</v>
      </c>
      <c r="R1746" s="31">
        <v>2.5649366463910956</v>
      </c>
      <c r="S1746" s="31">
        <v>120</v>
      </c>
      <c r="T1746" s="97">
        <v>12.278123423993376</v>
      </c>
      <c r="U1746" s="31">
        <v>2.42</v>
      </c>
      <c r="V1746" s="31">
        <v>0.81</v>
      </c>
      <c r="W1746" s="31">
        <v>2.551960031034969</v>
      </c>
      <c r="X1746" s="98">
        <v>120</v>
      </c>
      <c r="Y1746" s="490" t="s">
        <v>3350</v>
      </c>
    </row>
    <row r="1747" spans="1:25" x14ac:dyDescent="0.25">
      <c r="A1747" s="49" t="s">
        <v>27</v>
      </c>
      <c r="B1747" s="522" t="s">
        <v>1595</v>
      </c>
      <c r="C1747" s="157" t="s">
        <v>1596</v>
      </c>
      <c r="D1747" s="522">
        <v>220</v>
      </c>
      <c r="E1747" s="157" t="s">
        <v>1619</v>
      </c>
      <c r="F1747" s="522">
        <v>35</v>
      </c>
      <c r="G1747" s="157" t="s">
        <v>3350</v>
      </c>
      <c r="H1747" s="522" t="s">
        <v>3350</v>
      </c>
      <c r="I1747" s="157" t="s">
        <v>3350</v>
      </c>
      <c r="J1747" s="118">
        <v>0.25251329264607625</v>
      </c>
      <c r="K1747" s="50">
        <v>1.2999999999999999E-2</v>
      </c>
      <c r="L1747" s="50">
        <v>0.01</v>
      </c>
      <c r="M1747" s="50">
        <v>1.6401219466856725E-2</v>
      </c>
      <c r="N1747" s="119">
        <v>37.5</v>
      </c>
      <c r="O1747" s="50">
        <v>0.25592563443859084</v>
      </c>
      <c r="P1747" s="50">
        <v>1.2999999999999999E-2</v>
      </c>
      <c r="Q1747" s="50">
        <v>0.01</v>
      </c>
      <c r="R1747" s="50">
        <v>1.6401219466856725E-2</v>
      </c>
      <c r="S1747" s="50">
        <v>37</v>
      </c>
      <c r="T1747" s="118">
        <v>0.25592563443859084</v>
      </c>
      <c r="U1747" s="50">
        <v>0.01</v>
      </c>
      <c r="V1747" s="50">
        <v>1.2999999999999999E-2</v>
      </c>
      <c r="W1747" s="50">
        <v>1.6401219466856725E-2</v>
      </c>
      <c r="X1747" s="119">
        <v>37</v>
      </c>
      <c r="Y1747" s="523" t="s">
        <v>3350</v>
      </c>
    </row>
    <row r="1748" spans="1:25" x14ac:dyDescent="0.25">
      <c r="A1748" s="51" t="s">
        <v>27</v>
      </c>
      <c r="B1748" s="524" t="s">
        <v>1595</v>
      </c>
      <c r="C1748" s="158" t="s">
        <v>1596</v>
      </c>
      <c r="D1748" s="524">
        <v>220</v>
      </c>
      <c r="E1748" s="158" t="s">
        <v>1620</v>
      </c>
      <c r="F1748" s="524">
        <v>10</v>
      </c>
      <c r="G1748" s="158" t="s">
        <v>37</v>
      </c>
      <c r="H1748" s="524">
        <v>2</v>
      </c>
      <c r="I1748" s="158" t="s">
        <v>3350</v>
      </c>
      <c r="J1748" s="120">
        <v>91.033820432765722</v>
      </c>
      <c r="K1748" s="52">
        <v>1.4790000000000001</v>
      </c>
      <c r="L1748" s="52">
        <v>0.74399999999999999</v>
      </c>
      <c r="M1748" s="52">
        <v>1.6555896230648464</v>
      </c>
      <c r="N1748" s="121">
        <v>10.5</v>
      </c>
      <c r="O1748" s="52">
        <v>140.07238167762958</v>
      </c>
      <c r="P1748" s="52">
        <v>2.4060000000000001</v>
      </c>
      <c r="Q1748" s="52">
        <v>0.83699999999999997</v>
      </c>
      <c r="R1748" s="52">
        <v>2.5474310589297606</v>
      </c>
      <c r="S1748" s="52">
        <v>10.5</v>
      </c>
      <c r="T1748" s="120">
        <v>139.2789986171006</v>
      </c>
      <c r="U1748" s="52">
        <v>2.4060000000000001</v>
      </c>
      <c r="V1748" s="52">
        <v>0.79200000000000004</v>
      </c>
      <c r="W1748" s="52">
        <v>2.5330021713374036</v>
      </c>
      <c r="X1748" s="121">
        <v>10.5</v>
      </c>
      <c r="Y1748" s="525" t="s">
        <v>3350</v>
      </c>
    </row>
    <row r="1749" spans="1:25" x14ac:dyDescent="0.25">
      <c r="A1749" s="47" t="s">
        <v>27</v>
      </c>
      <c r="B1749" s="144" t="s">
        <v>1595</v>
      </c>
      <c r="C1749" s="153" t="s">
        <v>1596</v>
      </c>
      <c r="D1749" s="144">
        <v>220</v>
      </c>
      <c r="E1749" s="148" t="s">
        <v>1621</v>
      </c>
      <c r="F1749" s="144">
        <v>10</v>
      </c>
      <c r="G1749" s="148" t="s">
        <v>3350</v>
      </c>
      <c r="H1749" s="144">
        <v>2</v>
      </c>
      <c r="I1749" s="148" t="s">
        <v>1560</v>
      </c>
      <c r="J1749" s="35">
        <v>-22.61224626232358</v>
      </c>
      <c r="K1749" s="29">
        <v>-0.374</v>
      </c>
      <c r="L1749" s="29">
        <v>-0.17100000000000001</v>
      </c>
      <c r="M1749" s="29">
        <v>0.41123837369584082</v>
      </c>
      <c r="N1749" s="96">
        <v>10.5</v>
      </c>
      <c r="O1749" s="29">
        <v>-36.185170872622344</v>
      </c>
      <c r="P1749" s="29">
        <v>-0.623</v>
      </c>
      <c r="Q1749" s="29">
        <v>-0.21199999999999999</v>
      </c>
      <c r="R1749" s="29">
        <v>0.6580828215354052</v>
      </c>
      <c r="S1749" s="29">
        <v>10.5</v>
      </c>
      <c r="T1749" s="35">
        <v>-37.330255785040755</v>
      </c>
      <c r="U1749" s="29">
        <v>-0.65</v>
      </c>
      <c r="V1749" s="29">
        <v>-0.19600000000000001</v>
      </c>
      <c r="W1749" s="29">
        <v>0.67890794663194221</v>
      </c>
      <c r="X1749" s="96">
        <v>10.5</v>
      </c>
      <c r="Y1749" s="489" t="s">
        <v>3350</v>
      </c>
    </row>
    <row r="1750" spans="1:25" x14ac:dyDescent="0.25">
      <c r="A1750" s="47" t="s">
        <v>27</v>
      </c>
      <c r="B1750" s="144" t="s">
        <v>1595</v>
      </c>
      <c r="C1750" s="153" t="s">
        <v>1596</v>
      </c>
      <c r="D1750" s="144">
        <v>220</v>
      </c>
      <c r="E1750" s="148" t="s">
        <v>1622</v>
      </c>
      <c r="F1750" s="144">
        <v>10</v>
      </c>
      <c r="G1750" s="148" t="s">
        <v>3350</v>
      </c>
      <c r="H1750" s="144">
        <v>2</v>
      </c>
      <c r="I1750" s="148" t="s">
        <v>1623</v>
      </c>
      <c r="J1750" s="35">
        <v>-22.229749292115848</v>
      </c>
      <c r="K1750" s="29">
        <v>-0.38</v>
      </c>
      <c r="L1750" s="29">
        <v>-0.13800000000000001</v>
      </c>
      <c r="M1750" s="29">
        <v>0.40428207974136077</v>
      </c>
      <c r="N1750" s="96">
        <v>10.5</v>
      </c>
      <c r="O1750" s="29">
        <v>-27.818709072349183</v>
      </c>
      <c r="P1750" s="29">
        <v>-0.48499999999999999</v>
      </c>
      <c r="Q1750" s="29">
        <v>-0.14399999999999999</v>
      </c>
      <c r="R1750" s="29">
        <v>0.5059258839000037</v>
      </c>
      <c r="S1750" s="29">
        <v>10.5</v>
      </c>
      <c r="T1750" s="35">
        <v>-30.702434036771624</v>
      </c>
      <c r="U1750" s="29">
        <v>-0.53700000000000003</v>
      </c>
      <c r="V1750" s="29">
        <v>-0.153</v>
      </c>
      <c r="W1750" s="29">
        <v>0.55837084451106511</v>
      </c>
      <c r="X1750" s="96">
        <v>10.5</v>
      </c>
      <c r="Y1750" s="489" t="s">
        <v>3350</v>
      </c>
    </row>
    <row r="1751" spans="1:25" x14ac:dyDescent="0.25">
      <c r="A1751" s="47" t="s">
        <v>27</v>
      </c>
      <c r="B1751" s="144" t="s">
        <v>1595</v>
      </c>
      <c r="C1751" s="153" t="s">
        <v>1596</v>
      </c>
      <c r="D1751" s="144">
        <v>220</v>
      </c>
      <c r="E1751" s="148" t="s">
        <v>1624</v>
      </c>
      <c r="F1751" s="144">
        <v>10</v>
      </c>
      <c r="G1751" s="148" t="s">
        <v>3350</v>
      </c>
      <c r="H1751" s="144">
        <v>2</v>
      </c>
      <c r="I1751" s="148" t="s">
        <v>1607</v>
      </c>
      <c r="J1751" s="35">
        <v>-17.242917855611299</v>
      </c>
      <c r="K1751" s="29">
        <v>-0.27700000000000002</v>
      </c>
      <c r="L1751" s="29">
        <v>-0.14699999999999999</v>
      </c>
      <c r="M1751" s="29">
        <v>0.31358890286488139</v>
      </c>
      <c r="N1751" s="96">
        <v>10.5</v>
      </c>
      <c r="O1751" s="29">
        <v>-25.427025694651995</v>
      </c>
      <c r="P1751" s="29">
        <v>-0.40400000000000003</v>
      </c>
      <c r="Q1751" s="29">
        <v>-0.22500000000000001</v>
      </c>
      <c r="R1751" s="29">
        <v>0.46242945407921415</v>
      </c>
      <c r="S1751" s="29">
        <v>10.5</v>
      </c>
      <c r="T1751" s="35">
        <v>-22.811130937185226</v>
      </c>
      <c r="U1751" s="29">
        <v>-0.38400000000000001</v>
      </c>
      <c r="V1751" s="29">
        <v>-0.157</v>
      </c>
      <c r="W1751" s="29">
        <v>0.41485539649376624</v>
      </c>
      <c r="X1751" s="96">
        <v>10.5</v>
      </c>
      <c r="Y1751" s="489" t="s">
        <v>3350</v>
      </c>
    </row>
    <row r="1752" spans="1:25" x14ac:dyDescent="0.25">
      <c r="A1752" s="47" t="s">
        <v>27</v>
      </c>
      <c r="B1752" s="144" t="s">
        <v>1595</v>
      </c>
      <c r="C1752" s="153" t="s">
        <v>1596</v>
      </c>
      <c r="D1752" s="144">
        <v>220</v>
      </c>
      <c r="E1752" s="148" t="s">
        <v>1625</v>
      </c>
      <c r="F1752" s="144">
        <v>10</v>
      </c>
      <c r="G1752" s="148" t="s">
        <v>3350</v>
      </c>
      <c r="H1752" s="144">
        <v>2</v>
      </c>
      <c r="I1752" s="148" t="s">
        <v>1605</v>
      </c>
      <c r="J1752" s="35">
        <v>-22.085657474070821</v>
      </c>
      <c r="K1752" s="29">
        <v>-0.35599999999999998</v>
      </c>
      <c r="L1752" s="29">
        <v>-0.186</v>
      </c>
      <c r="M1752" s="29">
        <v>0.40166154906836671</v>
      </c>
      <c r="N1752" s="96">
        <v>10.5</v>
      </c>
      <c r="O1752" s="29">
        <v>-42.236636756551917</v>
      </c>
      <c r="P1752" s="29">
        <v>-0.74</v>
      </c>
      <c r="Q1752" s="29">
        <v>-0.20599999999999999</v>
      </c>
      <c r="R1752" s="29">
        <v>0.76813800843338043</v>
      </c>
      <c r="S1752" s="29">
        <v>10.5</v>
      </c>
      <c r="T1752" s="35">
        <v>-38.826006822032575</v>
      </c>
      <c r="U1752" s="29">
        <v>-0.67600000000000005</v>
      </c>
      <c r="V1752" s="29">
        <v>-0.20399999999999999</v>
      </c>
      <c r="W1752" s="29">
        <v>0.70611047294315077</v>
      </c>
      <c r="X1752" s="96">
        <v>10.5</v>
      </c>
      <c r="Y1752" s="489" t="s">
        <v>3350</v>
      </c>
    </row>
    <row r="1753" spans="1:25" x14ac:dyDescent="0.25">
      <c r="A1753" s="47" t="s">
        <v>27</v>
      </c>
      <c r="B1753" s="144" t="s">
        <v>1595</v>
      </c>
      <c r="C1753" s="153" t="s">
        <v>1596</v>
      </c>
      <c r="D1753" s="144">
        <v>220</v>
      </c>
      <c r="E1753" s="148" t="s">
        <v>2771</v>
      </c>
      <c r="F1753" s="144">
        <v>10</v>
      </c>
      <c r="G1753" s="148" t="s">
        <v>3350</v>
      </c>
      <c r="H1753" s="144">
        <v>2</v>
      </c>
      <c r="I1753" s="148" t="s">
        <v>3350</v>
      </c>
      <c r="J1753" s="35">
        <v>0</v>
      </c>
      <c r="K1753" s="29">
        <v>0</v>
      </c>
      <c r="L1753" s="29">
        <v>0</v>
      </c>
      <c r="M1753" s="29">
        <v>0</v>
      </c>
      <c r="N1753" s="96">
        <v>0</v>
      </c>
      <c r="O1753" s="29">
        <v>0</v>
      </c>
      <c r="P1753" s="29">
        <v>0</v>
      </c>
      <c r="Q1753" s="29">
        <v>0</v>
      </c>
      <c r="R1753" s="29">
        <v>0</v>
      </c>
      <c r="S1753" s="29">
        <v>0</v>
      </c>
      <c r="T1753" s="35">
        <v>0</v>
      </c>
      <c r="U1753" s="29">
        <v>0</v>
      </c>
      <c r="V1753" s="29">
        <v>0</v>
      </c>
      <c r="W1753" s="29">
        <v>0</v>
      </c>
      <c r="X1753" s="96">
        <v>0</v>
      </c>
      <c r="Y1753" s="489" t="s">
        <v>3350</v>
      </c>
    </row>
    <row r="1754" spans="1:25" x14ac:dyDescent="0.25">
      <c r="A1754" s="47" t="s">
        <v>27</v>
      </c>
      <c r="B1754" s="144" t="s">
        <v>1595</v>
      </c>
      <c r="C1754" s="153" t="s">
        <v>1596</v>
      </c>
      <c r="D1754" s="144">
        <v>220</v>
      </c>
      <c r="E1754" s="148" t="s">
        <v>1626</v>
      </c>
      <c r="F1754" s="144">
        <v>10</v>
      </c>
      <c r="G1754" s="148" t="s">
        <v>3350</v>
      </c>
      <c r="H1754" s="144">
        <v>2</v>
      </c>
      <c r="I1754" s="148" t="s">
        <v>1627</v>
      </c>
      <c r="J1754" s="35">
        <v>-0.78149419841848689</v>
      </c>
      <c r="K1754" s="29">
        <v>-8.9999999999999993E-3</v>
      </c>
      <c r="L1754" s="29">
        <v>-1.0999999999999999E-2</v>
      </c>
      <c r="M1754" s="29">
        <v>1.4212670403551895E-2</v>
      </c>
      <c r="N1754" s="96">
        <v>10.5</v>
      </c>
      <c r="O1754" s="29">
        <v>-2.3028458518504302</v>
      </c>
      <c r="P1754" s="29">
        <v>-3.5000000000000003E-2</v>
      </c>
      <c r="Q1754" s="29">
        <v>-2.3E-2</v>
      </c>
      <c r="R1754" s="29">
        <v>4.1880783182743853E-2</v>
      </c>
      <c r="S1754" s="29">
        <v>10.5</v>
      </c>
      <c r="T1754" s="35">
        <v>-1.4795149457436243</v>
      </c>
      <c r="U1754" s="29">
        <v>-0.02</v>
      </c>
      <c r="V1754" s="29">
        <v>-1.7999999999999999E-2</v>
      </c>
      <c r="W1754" s="29">
        <v>2.6907248094147421E-2</v>
      </c>
      <c r="X1754" s="96">
        <v>10.5</v>
      </c>
      <c r="Y1754" s="489" t="s">
        <v>3350</v>
      </c>
    </row>
    <row r="1755" spans="1:25" x14ac:dyDescent="0.25">
      <c r="A1755" s="47" t="s">
        <v>27</v>
      </c>
      <c r="B1755" s="144" t="s">
        <v>1595</v>
      </c>
      <c r="C1755" s="153" t="s">
        <v>1596</v>
      </c>
      <c r="D1755" s="144">
        <v>220</v>
      </c>
      <c r="E1755" s="148" t="s">
        <v>1628</v>
      </c>
      <c r="F1755" s="144">
        <v>10</v>
      </c>
      <c r="G1755" s="148" t="s">
        <v>3350</v>
      </c>
      <c r="H1755" s="144">
        <v>2</v>
      </c>
      <c r="I1755" s="148" t="s">
        <v>1556</v>
      </c>
      <c r="J1755" s="35">
        <v>-2.3341430405907047</v>
      </c>
      <c r="K1755" s="29">
        <v>-3.1E-2</v>
      </c>
      <c r="L1755" s="29">
        <v>-2.9000000000000001E-2</v>
      </c>
      <c r="M1755" s="29">
        <v>4.2449970553582246E-2</v>
      </c>
      <c r="N1755" s="96">
        <v>10.5</v>
      </c>
      <c r="O1755" s="29">
        <v>-2.8518469436794547</v>
      </c>
      <c r="P1755" s="29">
        <v>-4.2999999999999997E-2</v>
      </c>
      <c r="Q1755" s="29">
        <v>-2.9000000000000001E-2</v>
      </c>
      <c r="R1755" s="29">
        <v>5.1865209919559757E-2</v>
      </c>
      <c r="S1755" s="29">
        <v>10.5</v>
      </c>
      <c r="T1755" s="35">
        <v>-2.1973666642123444</v>
      </c>
      <c r="U1755" s="29">
        <v>-3.4000000000000002E-2</v>
      </c>
      <c r="V1755" s="29">
        <v>-2.1000000000000001E-2</v>
      </c>
      <c r="W1755" s="29">
        <v>3.9962482405376171E-2</v>
      </c>
      <c r="X1755" s="96">
        <v>10.5</v>
      </c>
      <c r="Y1755" s="489" t="s">
        <v>3350</v>
      </c>
    </row>
    <row r="1756" spans="1:25" x14ac:dyDescent="0.25">
      <c r="A1756" s="47" t="s">
        <v>27</v>
      </c>
      <c r="B1756" s="144" t="s">
        <v>1595</v>
      </c>
      <c r="C1756" s="153" t="s">
        <v>1596</v>
      </c>
      <c r="D1756" s="144">
        <v>220</v>
      </c>
      <c r="E1756" s="148" t="s">
        <v>1629</v>
      </c>
      <c r="F1756" s="144">
        <v>10</v>
      </c>
      <c r="G1756" s="148" t="s">
        <v>3350</v>
      </c>
      <c r="H1756" s="144">
        <v>2</v>
      </c>
      <c r="I1756" s="148" t="s">
        <v>1614</v>
      </c>
      <c r="J1756" s="35">
        <v>-1.7706774307789637</v>
      </c>
      <c r="K1756" s="29">
        <v>-1.9E-2</v>
      </c>
      <c r="L1756" s="29">
        <v>-2.5999999999999999E-2</v>
      </c>
      <c r="M1756" s="29">
        <v>3.2202484376209234E-2</v>
      </c>
      <c r="N1756" s="96">
        <v>10.5</v>
      </c>
      <c r="O1756" s="29">
        <v>-2.2942960590672574</v>
      </c>
      <c r="P1756" s="29">
        <v>-2.9000000000000001E-2</v>
      </c>
      <c r="Q1756" s="29">
        <v>-0.03</v>
      </c>
      <c r="R1756" s="29">
        <v>4.1725292090050131E-2</v>
      </c>
      <c r="S1756" s="29">
        <v>10.5</v>
      </c>
      <c r="T1756" s="35">
        <v>-1.7604026200649867</v>
      </c>
      <c r="U1756" s="29">
        <v>-0.02</v>
      </c>
      <c r="V1756" s="29">
        <v>-2.5000000000000001E-2</v>
      </c>
      <c r="W1756" s="29">
        <v>3.2015621187164243E-2</v>
      </c>
      <c r="X1756" s="96">
        <v>10.5</v>
      </c>
      <c r="Y1756" s="489" t="s">
        <v>3350</v>
      </c>
    </row>
    <row r="1757" spans="1:25" x14ac:dyDescent="0.25">
      <c r="A1757" s="47" t="s">
        <v>27</v>
      </c>
      <c r="B1757" s="144" t="s">
        <v>1595</v>
      </c>
      <c r="C1757" s="153" t="s">
        <v>1596</v>
      </c>
      <c r="D1757" s="144">
        <v>220</v>
      </c>
      <c r="E1757" s="148" t="s">
        <v>1630</v>
      </c>
      <c r="F1757" s="144">
        <v>10</v>
      </c>
      <c r="G1757" s="148" t="s">
        <v>3350</v>
      </c>
      <c r="H1757" s="144">
        <v>2</v>
      </c>
      <c r="I1757" s="148" t="s">
        <v>1631</v>
      </c>
      <c r="J1757" s="35">
        <v>-1.7213259316477409</v>
      </c>
      <c r="K1757" s="29">
        <v>-2.8000000000000001E-2</v>
      </c>
      <c r="L1757" s="29">
        <v>-1.4E-2</v>
      </c>
      <c r="M1757" s="29">
        <v>3.1304951684997057E-2</v>
      </c>
      <c r="N1757" s="96">
        <v>10.5</v>
      </c>
      <c r="O1757" s="29">
        <v>-2.1563946282846596</v>
      </c>
      <c r="P1757" s="29">
        <v>-3.6999999999999998E-2</v>
      </c>
      <c r="Q1757" s="29">
        <v>-1.2999999999999999E-2</v>
      </c>
      <c r="R1757" s="29">
        <v>3.9217343102255151E-2</v>
      </c>
      <c r="S1757" s="29">
        <v>10.5</v>
      </c>
      <c r="T1757" s="35">
        <v>-3.1264603541677793</v>
      </c>
      <c r="U1757" s="29">
        <v>-5.1999999999999998E-2</v>
      </c>
      <c r="V1757" s="29">
        <v>-2.3E-2</v>
      </c>
      <c r="W1757" s="29">
        <v>5.6859475903317996E-2</v>
      </c>
      <c r="X1757" s="96">
        <v>10.5</v>
      </c>
      <c r="Y1757" s="489" t="s">
        <v>3350</v>
      </c>
    </row>
    <row r="1758" spans="1:25" x14ac:dyDescent="0.25">
      <c r="A1758" s="47" t="s">
        <v>27</v>
      </c>
      <c r="B1758" s="144" t="s">
        <v>1595</v>
      </c>
      <c r="C1758" s="153" t="s">
        <v>1596</v>
      </c>
      <c r="D1758" s="144">
        <v>220</v>
      </c>
      <c r="E1758" s="148" t="s">
        <v>1632</v>
      </c>
      <c r="F1758" s="144">
        <v>10</v>
      </c>
      <c r="G1758" s="148" t="s">
        <v>3350</v>
      </c>
      <c r="H1758" s="144">
        <v>2</v>
      </c>
      <c r="I1758" s="148" t="s">
        <v>1556</v>
      </c>
      <c r="J1758" s="35">
        <v>-7.7761579135973896E-2</v>
      </c>
      <c r="K1758" s="29">
        <v>-1E-3</v>
      </c>
      <c r="L1758" s="29">
        <v>-1E-3</v>
      </c>
      <c r="M1758" s="29">
        <v>1.414213562373095E-3</v>
      </c>
      <c r="N1758" s="96">
        <v>10.5</v>
      </c>
      <c r="O1758" s="29">
        <v>-7.7761579135973896E-2</v>
      </c>
      <c r="P1758" s="29">
        <v>-1E-3</v>
      </c>
      <c r="Q1758" s="29">
        <v>-1E-3</v>
      </c>
      <c r="R1758" s="29">
        <v>1.414213562373095E-3</v>
      </c>
      <c r="S1758" s="29">
        <v>10.5</v>
      </c>
      <c r="T1758" s="35">
        <v>-7.7761579135973896E-2</v>
      </c>
      <c r="U1758" s="29">
        <v>-1E-3</v>
      </c>
      <c r="V1758" s="29">
        <v>-1E-3</v>
      </c>
      <c r="W1758" s="29">
        <v>1.414213562373095E-3</v>
      </c>
      <c r="X1758" s="96">
        <v>10.5</v>
      </c>
      <c r="Y1758" s="489" t="s">
        <v>3350</v>
      </c>
    </row>
    <row r="1759" spans="1:25" ht="15.75" thickBot="1" x14ac:dyDescent="0.3">
      <c r="A1759" s="48" t="s">
        <v>27</v>
      </c>
      <c r="B1759" s="146" t="s">
        <v>1595</v>
      </c>
      <c r="C1759" s="511" t="s">
        <v>1596</v>
      </c>
      <c r="D1759" s="146">
        <v>220</v>
      </c>
      <c r="E1759" s="152" t="s">
        <v>1633</v>
      </c>
      <c r="F1759" s="146">
        <v>10</v>
      </c>
      <c r="G1759" s="152" t="s">
        <v>59</v>
      </c>
      <c r="H1759" s="146">
        <v>2</v>
      </c>
      <c r="I1759" s="152" t="s">
        <v>1634</v>
      </c>
      <c r="J1759" s="36">
        <v>0</v>
      </c>
      <c r="K1759" s="33">
        <v>0</v>
      </c>
      <c r="L1759" s="33">
        <v>0</v>
      </c>
      <c r="M1759" s="33">
        <v>0</v>
      </c>
      <c r="N1759" s="99">
        <v>10.5</v>
      </c>
      <c r="O1759" s="33">
        <v>0</v>
      </c>
      <c r="P1759" s="33">
        <v>0</v>
      </c>
      <c r="Q1759" s="33">
        <v>0</v>
      </c>
      <c r="R1759" s="33">
        <v>0</v>
      </c>
      <c r="S1759" s="33">
        <v>10.5</v>
      </c>
      <c r="T1759" s="36">
        <v>0</v>
      </c>
      <c r="U1759" s="33">
        <v>0</v>
      </c>
      <c r="V1759" s="33">
        <v>0</v>
      </c>
      <c r="W1759" s="33">
        <v>0</v>
      </c>
      <c r="X1759" s="99">
        <v>10.5</v>
      </c>
      <c r="Y1759" s="492" t="s">
        <v>3350</v>
      </c>
    </row>
    <row r="1760" spans="1:25" x14ac:dyDescent="0.25">
      <c r="A1760" s="41" t="s">
        <v>27</v>
      </c>
      <c r="B1760" s="142" t="s">
        <v>1635</v>
      </c>
      <c r="C1760" s="147" t="s">
        <v>1550</v>
      </c>
      <c r="D1760" s="142">
        <v>110</v>
      </c>
      <c r="E1760" s="147" t="s">
        <v>36</v>
      </c>
      <c r="F1760" s="142">
        <v>6</v>
      </c>
      <c r="G1760" s="147" t="s">
        <v>37</v>
      </c>
      <c r="H1760" s="142">
        <v>1</v>
      </c>
      <c r="I1760" s="147" t="s">
        <v>3350</v>
      </c>
      <c r="J1760" s="92">
        <v>75.450577953662261</v>
      </c>
      <c r="K1760" s="25">
        <v>0.61299999999999999</v>
      </c>
      <c r="L1760" s="25">
        <v>0.56899999999999995</v>
      </c>
      <c r="M1760" s="25">
        <v>0.83637910064754728</v>
      </c>
      <c r="N1760" s="93">
        <v>6.4</v>
      </c>
      <c r="O1760" s="25">
        <v>116.48288165541751</v>
      </c>
      <c r="P1760" s="25">
        <v>1.038</v>
      </c>
      <c r="Q1760" s="25">
        <v>0.76800000000000002</v>
      </c>
      <c r="R1760" s="25">
        <v>1.2912273231309814</v>
      </c>
      <c r="S1760" s="25">
        <v>6.4</v>
      </c>
      <c r="T1760" s="92">
        <v>107.38517365462205</v>
      </c>
      <c r="U1760" s="25">
        <v>1.01</v>
      </c>
      <c r="V1760" s="25">
        <v>0.63</v>
      </c>
      <c r="W1760" s="25">
        <v>1.1903780911962385</v>
      </c>
      <c r="X1760" s="93">
        <v>6.4</v>
      </c>
      <c r="Y1760" s="485" t="s">
        <v>3350</v>
      </c>
    </row>
    <row r="1761" spans="1:25" x14ac:dyDescent="0.25">
      <c r="A1761" s="47" t="s">
        <v>27</v>
      </c>
      <c r="B1761" s="144" t="s">
        <v>1635</v>
      </c>
      <c r="C1761" s="153" t="s">
        <v>1550</v>
      </c>
      <c r="D1761" s="144">
        <v>110</v>
      </c>
      <c r="E1761" s="148" t="s">
        <v>1636</v>
      </c>
      <c r="F1761" s="144">
        <v>6</v>
      </c>
      <c r="G1761" s="148" t="s">
        <v>3350</v>
      </c>
      <c r="H1761" s="144">
        <v>1</v>
      </c>
      <c r="I1761" s="148" t="s">
        <v>1637</v>
      </c>
      <c r="J1761" s="35">
        <v>-1.9030026985880322</v>
      </c>
      <c r="K1761" s="29">
        <v>-1.7999999999999999E-2</v>
      </c>
      <c r="L1761" s="29">
        <v>-1.0999999999999999E-2</v>
      </c>
      <c r="M1761" s="29">
        <v>-0.03</v>
      </c>
      <c r="N1761" s="96">
        <v>6.4</v>
      </c>
      <c r="O1761" s="29">
        <v>-3.1379938190400143</v>
      </c>
      <c r="P1761" s="29">
        <v>-3.3000000000000002E-2</v>
      </c>
      <c r="Q1761" s="29">
        <v>-1.0999999999999999E-2</v>
      </c>
      <c r="R1761" s="29">
        <v>3.4785054261852175E-2</v>
      </c>
      <c r="S1761" s="29">
        <v>6.4</v>
      </c>
      <c r="T1761" s="35">
        <v>-4.3991150862038912</v>
      </c>
      <c r="U1761" s="29">
        <v>-4.7E-2</v>
      </c>
      <c r="V1761" s="29">
        <v>-1.2999999999999999E-2</v>
      </c>
      <c r="W1761" s="29">
        <v>4.8764741360946433E-2</v>
      </c>
      <c r="X1761" s="96">
        <v>6.4</v>
      </c>
      <c r="Y1761" s="489" t="s">
        <v>3350</v>
      </c>
    </row>
    <row r="1762" spans="1:25" x14ac:dyDescent="0.25">
      <c r="A1762" s="47" t="s">
        <v>27</v>
      </c>
      <c r="B1762" s="144" t="s">
        <v>1635</v>
      </c>
      <c r="C1762" s="153" t="s">
        <v>1550</v>
      </c>
      <c r="D1762" s="144">
        <v>110</v>
      </c>
      <c r="E1762" s="148" t="s">
        <v>1638</v>
      </c>
      <c r="F1762" s="144">
        <v>6</v>
      </c>
      <c r="G1762" s="148" t="s">
        <v>3350</v>
      </c>
      <c r="H1762" s="144">
        <v>1</v>
      </c>
      <c r="I1762" s="148" t="s">
        <v>1639</v>
      </c>
      <c r="J1762" s="35">
        <v>-2.8881605485441186</v>
      </c>
      <c r="K1762" s="29">
        <v>-0.02</v>
      </c>
      <c r="L1762" s="29">
        <v>-2.5000000000000001E-2</v>
      </c>
      <c r="M1762" s="29">
        <v>3.2015621187164243E-2</v>
      </c>
      <c r="N1762" s="96">
        <v>6.4</v>
      </c>
      <c r="O1762" s="29">
        <v>-5.2555154560074628</v>
      </c>
      <c r="P1762" s="29">
        <v>-4.4999999999999998E-2</v>
      </c>
      <c r="Q1762" s="29">
        <v>-3.6999999999999998E-2</v>
      </c>
      <c r="R1762" s="29">
        <v>5.8258046654518031E-2</v>
      </c>
      <c r="S1762" s="29">
        <v>6.4</v>
      </c>
      <c r="T1762" s="35">
        <v>-4.5509628674417169</v>
      </c>
      <c r="U1762" s="29">
        <v>-3.9E-2</v>
      </c>
      <c r="V1762" s="29">
        <v>-3.2000000000000001E-2</v>
      </c>
      <c r="W1762" s="29">
        <v>5.0447993022517755E-2</v>
      </c>
      <c r="X1762" s="96">
        <v>6.4</v>
      </c>
      <c r="Y1762" s="489" t="s">
        <v>3350</v>
      </c>
    </row>
    <row r="1763" spans="1:25" x14ac:dyDescent="0.25">
      <c r="A1763" s="47" t="s">
        <v>27</v>
      </c>
      <c r="B1763" s="144" t="s">
        <v>1635</v>
      </c>
      <c r="C1763" s="153" t="s">
        <v>1550</v>
      </c>
      <c r="D1763" s="144">
        <v>110</v>
      </c>
      <c r="E1763" s="148" t="s">
        <v>1640</v>
      </c>
      <c r="F1763" s="144">
        <v>6</v>
      </c>
      <c r="G1763" s="148" t="s">
        <v>3350</v>
      </c>
      <c r="H1763" s="144">
        <v>1</v>
      </c>
      <c r="I1763" s="148" t="s">
        <v>1556</v>
      </c>
      <c r="J1763" s="35">
        <v>-30.403643045146197</v>
      </c>
      <c r="K1763" s="29">
        <v>-0.21199999999999999</v>
      </c>
      <c r="L1763" s="29">
        <v>-0.26200000000000001</v>
      </c>
      <c r="M1763" s="29">
        <v>0.33702818873204066</v>
      </c>
      <c r="N1763" s="96">
        <v>6.4</v>
      </c>
      <c r="O1763" s="29">
        <v>-47.808840410055623</v>
      </c>
      <c r="P1763" s="29">
        <v>-0.36099999999999999</v>
      </c>
      <c r="Q1763" s="29">
        <v>-0.38800000000000001</v>
      </c>
      <c r="R1763" s="29">
        <v>0.52996698010347776</v>
      </c>
      <c r="S1763" s="29">
        <v>6.4</v>
      </c>
      <c r="T1763" s="35">
        <v>-32.588521272834704</v>
      </c>
      <c r="U1763" s="29">
        <v>-0.24</v>
      </c>
      <c r="V1763" s="29">
        <v>-0.27</v>
      </c>
      <c r="W1763" s="29">
        <v>0.36124783736376886</v>
      </c>
      <c r="X1763" s="96">
        <v>6.4</v>
      </c>
      <c r="Y1763" s="489" t="s">
        <v>3350</v>
      </c>
    </row>
    <row r="1764" spans="1:25" x14ac:dyDescent="0.25">
      <c r="A1764" s="47" t="s">
        <v>27</v>
      </c>
      <c r="B1764" s="144" t="s">
        <v>1635</v>
      </c>
      <c r="C1764" s="153" t="s">
        <v>1550</v>
      </c>
      <c r="D1764" s="144">
        <v>110</v>
      </c>
      <c r="E1764" s="148" t="s">
        <v>1641</v>
      </c>
      <c r="F1764" s="144">
        <v>6</v>
      </c>
      <c r="G1764" s="148" t="s">
        <v>3350</v>
      </c>
      <c r="H1764" s="144">
        <v>1</v>
      </c>
      <c r="I1764" s="148" t="s">
        <v>1642</v>
      </c>
      <c r="J1764" s="35">
        <v>-2.6791294061691011</v>
      </c>
      <c r="K1764" s="29">
        <v>-2.1000000000000001E-2</v>
      </c>
      <c r="L1764" s="29">
        <v>-2.1000000000000001E-2</v>
      </c>
      <c r="M1764" s="29">
        <v>2.9698484809834998E-2</v>
      </c>
      <c r="N1764" s="96">
        <v>6.4</v>
      </c>
      <c r="O1764" s="29">
        <v>-2.183776593045482</v>
      </c>
      <c r="P1764" s="29">
        <v>-1.9E-2</v>
      </c>
      <c r="Q1764" s="29">
        <v>-1.4999999999999999E-2</v>
      </c>
      <c r="R1764" s="29">
        <v>2.4207436873820407E-2</v>
      </c>
      <c r="S1764" s="29">
        <v>6.4</v>
      </c>
      <c r="T1764" s="35">
        <v>-5.059058758389086</v>
      </c>
      <c r="U1764" s="29">
        <v>-4.2999999999999997E-2</v>
      </c>
      <c r="V1764" s="29">
        <v>-3.5999999999999997E-2</v>
      </c>
      <c r="W1764" s="29">
        <v>5.6080299571239806E-2</v>
      </c>
      <c r="X1764" s="96">
        <v>6.4</v>
      </c>
      <c r="Y1764" s="489" t="s">
        <v>3350</v>
      </c>
    </row>
    <row r="1765" spans="1:25" x14ac:dyDescent="0.25">
      <c r="A1765" s="47" t="s">
        <v>27</v>
      </c>
      <c r="B1765" s="144" t="s">
        <v>1635</v>
      </c>
      <c r="C1765" s="153" t="s">
        <v>1550</v>
      </c>
      <c r="D1765" s="144">
        <v>110</v>
      </c>
      <c r="E1765" s="148" t="s">
        <v>1643</v>
      </c>
      <c r="F1765" s="144">
        <v>6</v>
      </c>
      <c r="G1765" s="148" t="s">
        <v>3350</v>
      </c>
      <c r="H1765" s="144">
        <v>1</v>
      </c>
      <c r="I1765" s="148" t="s">
        <v>1644</v>
      </c>
      <c r="J1765" s="35">
        <v>-13.599136863694696</v>
      </c>
      <c r="K1765" s="29">
        <v>-0.111</v>
      </c>
      <c r="L1765" s="29">
        <v>-0.10199999999999999</v>
      </c>
      <c r="M1765" s="29">
        <v>0.15074813431681336</v>
      </c>
      <c r="N1765" s="96">
        <v>6.4</v>
      </c>
      <c r="O1765" s="29">
        <v>-21.815768021662681</v>
      </c>
      <c r="P1765" s="29">
        <v>-0.17100000000000001</v>
      </c>
      <c r="Q1765" s="29">
        <v>-0.17100000000000001</v>
      </c>
      <c r="R1765" s="29">
        <v>0.24183051916579926</v>
      </c>
      <c r="S1765" s="29">
        <v>6.4</v>
      </c>
      <c r="T1765" s="35">
        <v>-18.983142535440049</v>
      </c>
      <c r="U1765" s="29">
        <v>-0.18</v>
      </c>
      <c r="V1765" s="29">
        <v>-0.109</v>
      </c>
      <c r="W1765" s="29">
        <v>0.2104305110957059</v>
      </c>
      <c r="X1765" s="96">
        <v>6.4</v>
      </c>
      <c r="Y1765" s="489" t="s">
        <v>3350</v>
      </c>
    </row>
    <row r="1766" spans="1:25" x14ac:dyDescent="0.25">
      <c r="A1766" s="47" t="s">
        <v>27</v>
      </c>
      <c r="B1766" s="144" t="s">
        <v>1635</v>
      </c>
      <c r="C1766" s="153" t="s">
        <v>1550</v>
      </c>
      <c r="D1766" s="144">
        <v>110</v>
      </c>
      <c r="E1766" s="148" t="s">
        <v>1645</v>
      </c>
      <c r="F1766" s="144">
        <v>6</v>
      </c>
      <c r="G1766" s="148" t="s">
        <v>3350</v>
      </c>
      <c r="H1766" s="144">
        <v>1</v>
      </c>
      <c r="I1766" s="148" t="s">
        <v>1646</v>
      </c>
      <c r="J1766" s="35">
        <v>-0.57054433073454802</v>
      </c>
      <c r="K1766" s="29">
        <v>-6.0000000000000001E-3</v>
      </c>
      <c r="L1766" s="29">
        <v>-2E-3</v>
      </c>
      <c r="M1766" s="29">
        <v>6.3245553203367588E-3</v>
      </c>
      <c r="N1766" s="96">
        <v>6.4</v>
      </c>
      <c r="O1766" s="29">
        <v>-4.788835214155247</v>
      </c>
      <c r="P1766" s="29">
        <v>-5.2999999999999999E-2</v>
      </c>
      <c r="Q1766" s="29">
        <v>-3.0000000000000001E-3</v>
      </c>
      <c r="R1766" s="29">
        <v>5.3084837759947989E-2</v>
      </c>
      <c r="S1766" s="29">
        <v>6.4</v>
      </c>
      <c r="T1766" s="35">
        <v>-1.4546083378925982</v>
      </c>
      <c r="U1766" s="29">
        <v>-1.6E-2</v>
      </c>
      <c r="V1766" s="29">
        <v>-2E-3</v>
      </c>
      <c r="W1766" s="29">
        <v>1.6124515496597099E-2</v>
      </c>
      <c r="X1766" s="96">
        <v>6.4</v>
      </c>
      <c r="Y1766" s="489" t="s">
        <v>3350</v>
      </c>
    </row>
    <row r="1767" spans="1:25" x14ac:dyDescent="0.25">
      <c r="A1767" s="47" t="s">
        <v>27</v>
      </c>
      <c r="B1767" s="144" t="s">
        <v>1635</v>
      </c>
      <c r="C1767" s="153" t="s">
        <v>1550</v>
      </c>
      <c r="D1767" s="144">
        <v>110</v>
      </c>
      <c r="E1767" s="148" t="s">
        <v>1647</v>
      </c>
      <c r="F1767" s="144">
        <v>6</v>
      </c>
      <c r="G1767" s="148" t="s">
        <v>3350</v>
      </c>
      <c r="H1767" s="144">
        <v>1</v>
      </c>
      <c r="I1767" s="148" t="s">
        <v>1648</v>
      </c>
      <c r="J1767" s="35">
        <v>-19.643842135747441</v>
      </c>
      <c r="K1767" s="29">
        <v>-0.17899999999999999</v>
      </c>
      <c r="L1767" s="29">
        <v>-0.124</v>
      </c>
      <c r="M1767" s="29">
        <v>0.21775444886385215</v>
      </c>
      <c r="N1767" s="96">
        <v>6.4</v>
      </c>
      <c r="O1767" s="29">
        <v>-28.487964609711355</v>
      </c>
      <c r="P1767" s="29">
        <v>-0.28999999999999998</v>
      </c>
      <c r="Q1767" s="29">
        <v>-0.125</v>
      </c>
      <c r="R1767" s="29">
        <v>0.31579265349276253</v>
      </c>
      <c r="S1767" s="29">
        <v>6.4</v>
      </c>
      <c r="T1767" s="35">
        <v>-35.865530290528724</v>
      </c>
      <c r="U1767" s="29">
        <v>-0.36899999999999999</v>
      </c>
      <c r="V1767" s="29">
        <v>-0.14799999999999999</v>
      </c>
      <c r="W1767" s="29">
        <v>0.39757389250301639</v>
      </c>
      <c r="X1767" s="96">
        <v>6.4</v>
      </c>
      <c r="Y1767" s="489" t="s">
        <v>3350</v>
      </c>
    </row>
    <row r="1768" spans="1:25" x14ac:dyDescent="0.25">
      <c r="A1768" s="47" t="s">
        <v>27</v>
      </c>
      <c r="B1768" s="144" t="s">
        <v>1635</v>
      </c>
      <c r="C1768" s="153" t="s">
        <v>1550</v>
      </c>
      <c r="D1768" s="144">
        <v>110</v>
      </c>
      <c r="E1768" s="148" t="s">
        <v>1649</v>
      </c>
      <c r="F1768" s="144">
        <v>6</v>
      </c>
      <c r="G1768" s="148" t="s">
        <v>3350</v>
      </c>
      <c r="H1768" s="144">
        <v>1</v>
      </c>
      <c r="I1768" s="148" t="s">
        <v>1650</v>
      </c>
      <c r="J1768" s="35">
        <v>-4.639511300144302</v>
      </c>
      <c r="K1768" s="29">
        <v>-4.5999999999999999E-2</v>
      </c>
      <c r="L1768" s="29">
        <v>-2.3E-2</v>
      </c>
      <c r="M1768" s="29">
        <v>5.1429563482495159E-2</v>
      </c>
      <c r="N1768" s="96">
        <v>6.4</v>
      </c>
      <c r="O1768" s="29">
        <v>-6.2759876380800286</v>
      </c>
      <c r="P1768" s="29">
        <v>-6.6000000000000003E-2</v>
      </c>
      <c r="Q1768" s="29">
        <v>-2.1999999999999999E-2</v>
      </c>
      <c r="R1768" s="29">
        <v>6.9570108523704349E-2</v>
      </c>
      <c r="S1768" s="29">
        <v>6.4</v>
      </c>
      <c r="T1768" s="35">
        <v>-7.1375072971357909</v>
      </c>
      <c r="U1768" s="29">
        <v>-7.3999999999999996E-2</v>
      </c>
      <c r="V1768" s="29">
        <v>-2.8000000000000001E-2</v>
      </c>
      <c r="W1768" s="29">
        <v>7.912016177940992E-2</v>
      </c>
      <c r="X1768" s="96">
        <v>6.4</v>
      </c>
      <c r="Y1768" s="489" t="s">
        <v>3350</v>
      </c>
    </row>
    <row r="1769" spans="1:25" x14ac:dyDescent="0.25">
      <c r="A1769" s="47" t="s">
        <v>27</v>
      </c>
      <c r="B1769" s="144" t="s">
        <v>1635</v>
      </c>
      <c r="C1769" s="153" t="s">
        <v>1550</v>
      </c>
      <c r="D1769" s="144">
        <v>110</v>
      </c>
      <c r="E1769" s="148" t="s">
        <v>1651</v>
      </c>
      <c r="F1769" s="144">
        <v>6</v>
      </c>
      <c r="G1769" s="148" t="s">
        <v>3350</v>
      </c>
      <c r="H1769" s="144">
        <v>1</v>
      </c>
      <c r="I1769" s="148" t="s">
        <v>1652</v>
      </c>
      <c r="J1769" s="35">
        <v>-0.12757759076995717</v>
      </c>
      <c r="K1769" s="29">
        <v>-1E-3</v>
      </c>
      <c r="L1769" s="29">
        <v>-1E-3</v>
      </c>
      <c r="M1769" s="29">
        <v>1.414213562373095E-3</v>
      </c>
      <c r="N1769" s="96">
        <v>6.4</v>
      </c>
      <c r="O1769" s="29">
        <v>-0.12757759076995717</v>
      </c>
      <c r="P1769" s="29">
        <v>-1E-3</v>
      </c>
      <c r="Q1769" s="29">
        <v>-1E-3</v>
      </c>
      <c r="R1769" s="29">
        <v>1.414213562373095E-3</v>
      </c>
      <c r="S1769" s="29">
        <v>6.4</v>
      </c>
      <c r="T1769" s="35">
        <v>-0.12757759076995717</v>
      </c>
      <c r="U1769" s="29">
        <v>-1E-3</v>
      </c>
      <c r="V1769" s="29">
        <v>-1E-3</v>
      </c>
      <c r="W1769" s="29">
        <v>1.414213562373095E-3</v>
      </c>
      <c r="X1769" s="96">
        <v>6.4</v>
      </c>
      <c r="Y1769" s="489" t="s">
        <v>3350</v>
      </c>
    </row>
    <row r="1770" spans="1:25" x14ac:dyDescent="0.25">
      <c r="A1770" s="47" t="s">
        <v>27</v>
      </c>
      <c r="B1770" s="144" t="s">
        <v>1635</v>
      </c>
      <c r="C1770" s="153" t="s">
        <v>1550</v>
      </c>
      <c r="D1770" s="144">
        <v>110</v>
      </c>
      <c r="E1770" s="148" t="s">
        <v>274</v>
      </c>
      <c r="F1770" s="144">
        <v>6</v>
      </c>
      <c r="G1770" s="148" t="s">
        <v>59</v>
      </c>
      <c r="H1770" s="144" t="s">
        <v>3350</v>
      </c>
      <c r="I1770" s="148" t="s">
        <v>3350</v>
      </c>
      <c r="J1770" s="35">
        <v>-0.11715711631282991</v>
      </c>
      <c r="K1770" s="29">
        <v>-1E-3</v>
      </c>
      <c r="L1770" s="29">
        <v>0</v>
      </c>
      <c r="M1770" s="29">
        <v>1E-3</v>
      </c>
      <c r="N1770" s="96">
        <v>6.4</v>
      </c>
      <c r="O1770" s="29">
        <v>-0.10369078110445865</v>
      </c>
      <c r="P1770" s="29">
        <v>-1E-3</v>
      </c>
      <c r="Q1770" s="29">
        <v>0</v>
      </c>
      <c r="R1770" s="29">
        <v>1E-3</v>
      </c>
      <c r="S1770" s="29">
        <v>6.4</v>
      </c>
      <c r="T1770" s="35">
        <v>-0.11001338970838907</v>
      </c>
      <c r="U1770" s="29">
        <v>-1E-3</v>
      </c>
      <c r="V1770" s="29">
        <v>0</v>
      </c>
      <c r="W1770" s="29">
        <v>1E-3</v>
      </c>
      <c r="X1770" s="96">
        <v>6.4</v>
      </c>
      <c r="Y1770" s="489" t="s">
        <v>3350</v>
      </c>
    </row>
    <row r="1771" spans="1:25" x14ac:dyDescent="0.25">
      <c r="A1771" s="46" t="s">
        <v>27</v>
      </c>
      <c r="B1771" s="145" t="s">
        <v>1635</v>
      </c>
      <c r="C1771" s="149" t="s">
        <v>1550</v>
      </c>
      <c r="D1771" s="145">
        <v>110</v>
      </c>
      <c r="E1771" s="149" t="s">
        <v>1558</v>
      </c>
      <c r="F1771" s="145">
        <v>6</v>
      </c>
      <c r="G1771" s="149" t="s">
        <v>37</v>
      </c>
      <c r="H1771" s="145">
        <v>2</v>
      </c>
      <c r="I1771" s="149" t="s">
        <v>3350</v>
      </c>
      <c r="J1771" s="97">
        <v>31.431374693197345</v>
      </c>
      <c r="K1771" s="31">
        <v>0.28599999999999998</v>
      </c>
      <c r="L1771" s="31">
        <v>0.19900000000000001</v>
      </c>
      <c r="M1771" s="31">
        <v>0.34842072269025559</v>
      </c>
      <c r="N1771" s="98">
        <v>6.4</v>
      </c>
      <c r="O1771" s="31">
        <v>53.787081443487281</v>
      </c>
      <c r="P1771" s="31">
        <v>0.51700000000000002</v>
      </c>
      <c r="Q1771" s="31">
        <v>0.29699999999999999</v>
      </c>
      <c r="R1771" s="31">
        <v>0.59623653024617673</v>
      </c>
      <c r="S1771" s="31">
        <v>6.4</v>
      </c>
      <c r="T1771" s="97">
        <v>45.10440723569409</v>
      </c>
      <c r="U1771" s="31">
        <v>0.44800000000000001</v>
      </c>
      <c r="V1771" s="31">
        <v>0.222</v>
      </c>
      <c r="W1771" s="31">
        <v>0.49998799985599657</v>
      </c>
      <c r="X1771" s="98">
        <v>6.4</v>
      </c>
      <c r="Y1771" s="490" t="s">
        <v>3350</v>
      </c>
    </row>
    <row r="1772" spans="1:25" x14ac:dyDescent="0.25">
      <c r="A1772" s="47" t="s">
        <v>27</v>
      </c>
      <c r="B1772" s="144" t="s">
        <v>1635</v>
      </c>
      <c r="C1772" s="153" t="s">
        <v>1550</v>
      </c>
      <c r="D1772" s="144">
        <v>110</v>
      </c>
      <c r="E1772" s="148" t="s">
        <v>1653</v>
      </c>
      <c r="F1772" s="144">
        <v>6</v>
      </c>
      <c r="G1772" s="148" t="s">
        <v>3350</v>
      </c>
      <c r="H1772" s="144">
        <v>2</v>
      </c>
      <c r="I1772" s="148" t="s">
        <v>1654</v>
      </c>
      <c r="J1772" s="35">
        <v>-9.7469613320425843</v>
      </c>
      <c r="K1772" s="29">
        <v>-9.2999999999999999E-2</v>
      </c>
      <c r="L1772" s="29">
        <v>-5.5E-2</v>
      </c>
      <c r="M1772" s="29">
        <v>0.10804628637764466</v>
      </c>
      <c r="N1772" s="96">
        <v>6.4</v>
      </c>
      <c r="O1772" s="29">
        <v>-15.21466406478193</v>
      </c>
      <c r="P1772" s="29">
        <v>-0.158</v>
      </c>
      <c r="Q1772" s="29">
        <v>-5.8999999999999997E-2</v>
      </c>
      <c r="R1772" s="29">
        <v>0.16865645555388623</v>
      </c>
      <c r="S1772" s="29">
        <v>6.4</v>
      </c>
      <c r="T1772" s="35">
        <v>-16.502939289966907</v>
      </c>
      <c r="U1772" s="29">
        <v>-0.17100000000000001</v>
      </c>
      <c r="V1772" s="29">
        <v>-6.5000000000000002E-2</v>
      </c>
      <c r="W1772" s="29">
        <v>0.18293714767646291</v>
      </c>
      <c r="X1772" s="96">
        <v>6.4</v>
      </c>
      <c r="Y1772" s="489" t="s">
        <v>3350</v>
      </c>
    </row>
    <row r="1773" spans="1:25" x14ac:dyDescent="0.25">
      <c r="A1773" s="47" t="s">
        <v>27</v>
      </c>
      <c r="B1773" s="144" t="s">
        <v>1635</v>
      </c>
      <c r="C1773" s="153" t="s">
        <v>1550</v>
      </c>
      <c r="D1773" s="144">
        <v>110</v>
      </c>
      <c r="E1773" s="148" t="s">
        <v>1655</v>
      </c>
      <c r="F1773" s="144">
        <v>6</v>
      </c>
      <c r="G1773" s="148" t="s">
        <v>3350</v>
      </c>
      <c r="H1773" s="144">
        <v>2</v>
      </c>
      <c r="I1773" s="148" t="s">
        <v>1650</v>
      </c>
      <c r="J1773" s="35">
        <v>-0.11715711631282991</v>
      </c>
      <c r="K1773" s="29">
        <v>-1E-3</v>
      </c>
      <c r="L1773" s="29">
        <v>0</v>
      </c>
      <c r="M1773" s="29">
        <v>1E-3</v>
      </c>
      <c r="N1773" s="96">
        <v>6.4</v>
      </c>
      <c r="O1773" s="29">
        <v>-0.10369078110445865</v>
      </c>
      <c r="P1773" s="29">
        <v>-1E-3</v>
      </c>
      <c r="Q1773" s="29">
        <v>0</v>
      </c>
      <c r="R1773" s="29">
        <v>1E-3</v>
      </c>
      <c r="S1773" s="29">
        <v>6.4</v>
      </c>
      <c r="T1773" s="35">
        <v>-0.11001338970838907</v>
      </c>
      <c r="U1773" s="29">
        <v>-1E-3</v>
      </c>
      <c r="V1773" s="29">
        <v>0</v>
      </c>
      <c r="W1773" s="29">
        <v>1E-3</v>
      </c>
      <c r="X1773" s="96">
        <v>6.4</v>
      </c>
      <c r="Y1773" s="489" t="s">
        <v>3350</v>
      </c>
    </row>
    <row r="1774" spans="1:25" x14ac:dyDescent="0.25">
      <c r="A1774" s="47" t="s">
        <v>27</v>
      </c>
      <c r="B1774" s="144" t="s">
        <v>1635</v>
      </c>
      <c r="C1774" s="153" t="s">
        <v>1550</v>
      </c>
      <c r="D1774" s="144">
        <v>110</v>
      </c>
      <c r="E1774" s="148" t="s">
        <v>1656</v>
      </c>
      <c r="F1774" s="144">
        <v>6</v>
      </c>
      <c r="G1774" s="148" t="s">
        <v>3350</v>
      </c>
      <c r="H1774" s="144">
        <v>2</v>
      </c>
      <c r="I1774" s="148" t="s">
        <v>1637</v>
      </c>
      <c r="J1774" s="35">
        <v>-2.1688190430892722</v>
      </c>
      <c r="K1774" s="29">
        <v>-2.3E-2</v>
      </c>
      <c r="L1774" s="29">
        <v>-7.0000000000000001E-3</v>
      </c>
      <c r="M1774" s="29">
        <v>2.4041630560342614E-2</v>
      </c>
      <c r="N1774" s="96">
        <v>6.4</v>
      </c>
      <c r="O1774" s="29">
        <v>-4.2283840614155821</v>
      </c>
      <c r="P1774" s="29">
        <v>-4.5999999999999999E-2</v>
      </c>
      <c r="Q1774" s="29">
        <v>-8.9999999999999993E-3</v>
      </c>
      <c r="R1774" s="29">
        <v>4.6872166581031861E-2</v>
      </c>
      <c r="S1774" s="29">
        <v>6.4</v>
      </c>
      <c r="T1774" s="35">
        <v>-5.0016273393433321</v>
      </c>
      <c r="U1774" s="29">
        <v>-5.5E-2</v>
      </c>
      <c r="V1774" s="29">
        <v>-7.0000000000000001E-3</v>
      </c>
      <c r="W1774" s="29">
        <v>5.5443665102516443E-2</v>
      </c>
      <c r="X1774" s="96">
        <v>6.4</v>
      </c>
      <c r="Y1774" s="489" t="s">
        <v>3350</v>
      </c>
    </row>
    <row r="1775" spans="1:25" x14ac:dyDescent="0.25">
      <c r="A1775" s="47" t="s">
        <v>27</v>
      </c>
      <c r="B1775" s="144" t="s">
        <v>1635</v>
      </c>
      <c r="C1775" s="153" t="s">
        <v>1550</v>
      </c>
      <c r="D1775" s="144">
        <v>110</v>
      </c>
      <c r="E1775" s="148" t="s">
        <v>1657</v>
      </c>
      <c r="F1775" s="144">
        <v>6</v>
      </c>
      <c r="G1775" s="148" t="s">
        <v>3350</v>
      </c>
      <c r="H1775" s="144">
        <v>2</v>
      </c>
      <c r="I1775" s="148" t="s">
        <v>1658</v>
      </c>
      <c r="J1775" s="35">
        <v>-6.7344777157673237</v>
      </c>
      <c r="K1775" s="29">
        <v>-4.7E-2</v>
      </c>
      <c r="L1775" s="29">
        <v>-5.8000000000000003E-2</v>
      </c>
      <c r="M1775" s="29">
        <v>7.4652528423356165E-2</v>
      </c>
      <c r="N1775" s="96">
        <v>6.4</v>
      </c>
      <c r="O1775" s="29">
        <v>-9.365012040613367</v>
      </c>
      <c r="P1775" s="29">
        <v>-8.4000000000000005E-2</v>
      </c>
      <c r="Q1775" s="29">
        <v>-6.0999999999999999E-2</v>
      </c>
      <c r="R1775" s="29">
        <v>0.1038123306741545</v>
      </c>
      <c r="S1775" s="29">
        <v>6.4</v>
      </c>
      <c r="T1775" s="35">
        <v>-8.4980466505544658</v>
      </c>
      <c r="U1775" s="29">
        <v>-7.4999999999999997E-2</v>
      </c>
      <c r="V1775" s="29">
        <v>-5.7000000000000002E-2</v>
      </c>
      <c r="W1775" s="29">
        <v>9.4201910808645484E-2</v>
      </c>
      <c r="X1775" s="96">
        <v>6.4</v>
      </c>
      <c r="Y1775" s="489" t="s">
        <v>3350</v>
      </c>
    </row>
    <row r="1776" spans="1:25" x14ac:dyDescent="0.25">
      <c r="A1776" s="47" t="s">
        <v>27</v>
      </c>
      <c r="B1776" s="144" t="s">
        <v>1635</v>
      </c>
      <c r="C1776" s="153" t="s">
        <v>1550</v>
      </c>
      <c r="D1776" s="144">
        <v>110</v>
      </c>
      <c r="E1776" s="148" t="s">
        <v>1659</v>
      </c>
      <c r="F1776" s="144">
        <v>6</v>
      </c>
      <c r="G1776" s="148" t="s">
        <v>3350</v>
      </c>
      <c r="H1776" s="144">
        <v>2</v>
      </c>
      <c r="I1776" s="148" t="s">
        <v>1556</v>
      </c>
      <c r="J1776" s="35">
        <v>0</v>
      </c>
      <c r="K1776" s="29">
        <v>0</v>
      </c>
      <c r="L1776" s="29">
        <v>0</v>
      </c>
      <c r="M1776" s="29">
        <v>0</v>
      </c>
      <c r="N1776" s="96">
        <v>6.4</v>
      </c>
      <c r="O1776" s="29">
        <v>0</v>
      </c>
      <c r="P1776" s="29">
        <v>0</v>
      </c>
      <c r="Q1776" s="29">
        <v>0</v>
      </c>
      <c r="R1776" s="29">
        <v>0</v>
      </c>
      <c r="S1776" s="29">
        <v>6.4</v>
      </c>
      <c r="T1776" s="35">
        <v>0</v>
      </c>
      <c r="U1776" s="29">
        <v>0</v>
      </c>
      <c r="V1776" s="29">
        <v>0</v>
      </c>
      <c r="W1776" s="29">
        <v>0</v>
      </c>
      <c r="X1776" s="96">
        <v>6.4</v>
      </c>
      <c r="Y1776" s="489" t="s">
        <v>3350</v>
      </c>
    </row>
    <row r="1777" spans="1:25" x14ac:dyDescent="0.25">
      <c r="A1777" s="47" t="s">
        <v>27</v>
      </c>
      <c r="B1777" s="144" t="s">
        <v>1635</v>
      </c>
      <c r="C1777" s="153" t="s">
        <v>1550</v>
      </c>
      <c r="D1777" s="144">
        <v>110</v>
      </c>
      <c r="E1777" s="148" t="s">
        <v>2980</v>
      </c>
      <c r="F1777" s="144">
        <v>6</v>
      </c>
      <c r="G1777" s="148" t="s">
        <v>3350</v>
      </c>
      <c r="H1777" s="144">
        <v>2</v>
      </c>
      <c r="I1777" s="148" t="s">
        <v>1556</v>
      </c>
      <c r="J1777" s="35">
        <v>-4.7048290794317564</v>
      </c>
      <c r="K1777" s="29">
        <v>-4.3999999999999997E-2</v>
      </c>
      <c r="L1777" s="29">
        <v>-2.8000000000000001E-2</v>
      </c>
      <c r="M1777" s="29">
        <v>5.2153619241621187E-2</v>
      </c>
      <c r="N1777" s="96">
        <v>6.4</v>
      </c>
      <c r="O1777" s="29">
        <v>-17.934523562578033</v>
      </c>
      <c r="P1777" s="29">
        <v>-0.16</v>
      </c>
      <c r="Q1777" s="29">
        <v>-0.11799999999999999</v>
      </c>
      <c r="R1777" s="29">
        <v>0.19880643852752858</v>
      </c>
      <c r="S1777" s="29">
        <v>6.4</v>
      </c>
      <c r="T1777" s="35">
        <v>-4.9681603423702017</v>
      </c>
      <c r="U1777" s="29">
        <v>-4.8000000000000001E-2</v>
      </c>
      <c r="V1777" s="29">
        <v>-2.7E-2</v>
      </c>
      <c r="W1777" s="29">
        <v>5.5072679252057458E-2</v>
      </c>
      <c r="X1777" s="96">
        <v>6.4</v>
      </c>
      <c r="Y1777" s="489" t="s">
        <v>3350</v>
      </c>
    </row>
    <row r="1778" spans="1:25" x14ac:dyDescent="0.25">
      <c r="A1778" s="47" t="s">
        <v>27</v>
      </c>
      <c r="B1778" s="144" t="s">
        <v>1635</v>
      </c>
      <c r="C1778" s="153" t="s">
        <v>1550</v>
      </c>
      <c r="D1778" s="144">
        <v>110</v>
      </c>
      <c r="E1778" s="148" t="s">
        <v>1661</v>
      </c>
      <c r="F1778" s="144">
        <v>6</v>
      </c>
      <c r="G1778" s="148" t="s">
        <v>3350</v>
      </c>
      <c r="H1778" s="144">
        <v>2</v>
      </c>
      <c r="I1778" s="148" t="s">
        <v>1652</v>
      </c>
      <c r="J1778" s="35">
        <v>-7.7989465768354469</v>
      </c>
      <c r="K1778" s="29">
        <v>-5.7000000000000002E-2</v>
      </c>
      <c r="L1778" s="29">
        <v>-6.5000000000000002E-2</v>
      </c>
      <c r="M1778" s="29">
        <v>8.6452298986203949E-2</v>
      </c>
      <c r="N1778" s="96">
        <v>6.4</v>
      </c>
      <c r="O1778" s="29">
        <v>-8.2309794944162036</v>
      </c>
      <c r="P1778" s="29">
        <v>-6.6000000000000003E-2</v>
      </c>
      <c r="Q1778" s="29">
        <v>-6.3E-2</v>
      </c>
      <c r="R1778" s="29">
        <v>9.1241437954473301E-2</v>
      </c>
      <c r="S1778" s="29">
        <v>6.4</v>
      </c>
      <c r="T1778" s="35">
        <v>-8.8723771065500436</v>
      </c>
      <c r="U1778" s="29">
        <v>-7.1999999999999995E-2</v>
      </c>
      <c r="V1778" s="29">
        <v>-6.7000000000000004E-2</v>
      </c>
      <c r="W1778" s="29">
        <v>9.8351410767715988E-2</v>
      </c>
      <c r="X1778" s="96">
        <v>6.4</v>
      </c>
      <c r="Y1778" s="489" t="s">
        <v>3350</v>
      </c>
    </row>
    <row r="1779" spans="1:25" x14ac:dyDescent="0.25">
      <c r="A1779" s="47" t="s">
        <v>27</v>
      </c>
      <c r="B1779" s="144" t="s">
        <v>1635</v>
      </c>
      <c r="C1779" s="153" t="s">
        <v>1550</v>
      </c>
      <c r="D1779" s="144">
        <v>110</v>
      </c>
      <c r="E1779" s="148" t="s">
        <v>1662</v>
      </c>
      <c r="F1779" s="144">
        <v>6</v>
      </c>
      <c r="G1779" s="148" t="s">
        <v>3350</v>
      </c>
      <c r="H1779" s="144">
        <v>2</v>
      </c>
      <c r="I1779" s="148" t="s">
        <v>1663</v>
      </c>
      <c r="J1779" s="35">
        <v>-2.3105284388352954</v>
      </c>
      <c r="K1779" s="29">
        <v>-0.02</v>
      </c>
      <c r="L1779" s="29">
        <v>-1.6E-2</v>
      </c>
      <c r="M1779" s="29">
        <v>2.5612496949731396E-2</v>
      </c>
      <c r="N1779" s="96">
        <v>6.4</v>
      </c>
      <c r="O1779" s="29">
        <v>-4.858009923483757</v>
      </c>
      <c r="P1779" s="29">
        <v>-5.1999999999999998E-2</v>
      </c>
      <c r="Q1779" s="29">
        <v>-1.4E-2</v>
      </c>
      <c r="R1779" s="29">
        <v>5.3851648071345036E-2</v>
      </c>
      <c r="S1779" s="29">
        <v>6.4</v>
      </c>
      <c r="T1779" s="35">
        <v>-3.0311426097815546</v>
      </c>
      <c r="U1779" s="29">
        <v>-2.7E-2</v>
      </c>
      <c r="V1779" s="29">
        <v>-0.02</v>
      </c>
      <c r="W1779" s="29">
        <v>3.3600595232822883E-2</v>
      </c>
      <c r="X1779" s="96">
        <v>6.4</v>
      </c>
      <c r="Y1779" s="489" t="s">
        <v>3350</v>
      </c>
    </row>
    <row r="1780" spans="1:25" ht="15.75" thickBot="1" x14ac:dyDescent="0.3">
      <c r="A1780" s="48" t="s">
        <v>27</v>
      </c>
      <c r="B1780" s="146" t="s">
        <v>1635</v>
      </c>
      <c r="C1780" s="511" t="s">
        <v>1550</v>
      </c>
      <c r="D1780" s="146">
        <v>110</v>
      </c>
      <c r="E1780" s="152" t="s">
        <v>622</v>
      </c>
      <c r="F1780" s="146">
        <v>6</v>
      </c>
      <c r="G1780" s="152" t="s">
        <v>59</v>
      </c>
      <c r="H1780" s="146" t="s">
        <v>3350</v>
      </c>
      <c r="I1780" s="152" t="s">
        <v>3350</v>
      </c>
      <c r="J1780" s="36">
        <v>-0.11715711631282991</v>
      </c>
      <c r="K1780" s="33">
        <v>-1E-3</v>
      </c>
      <c r="L1780" s="33">
        <v>0</v>
      </c>
      <c r="M1780" s="33">
        <v>1E-3</v>
      </c>
      <c r="N1780" s="99">
        <v>6.4</v>
      </c>
      <c r="O1780" s="33">
        <v>-0.10369078110445865</v>
      </c>
      <c r="P1780" s="33">
        <v>-1E-3</v>
      </c>
      <c r="Q1780" s="33">
        <v>0</v>
      </c>
      <c r="R1780" s="33">
        <v>1E-3</v>
      </c>
      <c r="S1780" s="33">
        <v>6.4</v>
      </c>
      <c r="T1780" s="36">
        <v>-0.11001338970838907</v>
      </c>
      <c r="U1780" s="33">
        <v>-1E-3</v>
      </c>
      <c r="V1780" s="33">
        <v>0</v>
      </c>
      <c r="W1780" s="33">
        <v>1E-3</v>
      </c>
      <c r="X1780" s="99">
        <v>6.4</v>
      </c>
      <c r="Y1780" s="492" t="s">
        <v>3350</v>
      </c>
    </row>
    <row r="1781" spans="1:25" x14ac:dyDescent="0.25">
      <c r="A1781" s="41" t="s">
        <v>27</v>
      </c>
      <c r="B1781" s="142" t="s">
        <v>1664</v>
      </c>
      <c r="C1781" s="147" t="s">
        <v>1550</v>
      </c>
      <c r="D1781" s="142">
        <v>110</v>
      </c>
      <c r="E1781" s="147" t="s">
        <v>36</v>
      </c>
      <c r="F1781" s="142">
        <v>6</v>
      </c>
      <c r="G1781" s="147" t="s">
        <v>37</v>
      </c>
      <c r="H1781" s="142">
        <v>1</v>
      </c>
      <c r="I1781" s="147" t="s">
        <v>3350</v>
      </c>
      <c r="J1781" s="92">
        <v>139.13752367027612</v>
      </c>
      <c r="K1781" s="25">
        <v>1.1879999999999999</v>
      </c>
      <c r="L1781" s="25">
        <v>1.0209999999999999</v>
      </c>
      <c r="M1781" s="25">
        <v>1.5664561915355308</v>
      </c>
      <c r="N1781" s="93">
        <v>6.5</v>
      </c>
      <c r="O1781" s="25">
        <v>66.909518225670425</v>
      </c>
      <c r="P1781" s="25">
        <v>0.68100000000000005</v>
      </c>
      <c r="Q1781" s="25">
        <v>0.32200000000000001</v>
      </c>
      <c r="R1781" s="25">
        <v>0.75328945299931027</v>
      </c>
      <c r="S1781" s="25">
        <v>6.5</v>
      </c>
      <c r="T1781" s="92">
        <v>62.425655980973346</v>
      </c>
      <c r="U1781" s="25">
        <v>0.58599999999999997</v>
      </c>
      <c r="V1781" s="25">
        <v>0.38800000000000001</v>
      </c>
      <c r="W1781" s="25">
        <v>0.70280865105660162</v>
      </c>
      <c r="X1781" s="93">
        <v>6.5</v>
      </c>
      <c r="Y1781" s="485" t="s">
        <v>3350</v>
      </c>
    </row>
    <row r="1782" spans="1:25" x14ac:dyDescent="0.25">
      <c r="A1782" s="47" t="s">
        <v>27</v>
      </c>
      <c r="B1782" s="144" t="s">
        <v>1664</v>
      </c>
      <c r="C1782" s="153" t="s">
        <v>1550</v>
      </c>
      <c r="D1782" s="144">
        <v>110</v>
      </c>
      <c r="E1782" s="148" t="s">
        <v>1665</v>
      </c>
      <c r="F1782" s="144">
        <v>6</v>
      </c>
      <c r="G1782" s="148" t="s">
        <v>3350</v>
      </c>
      <c r="H1782" s="144">
        <v>1</v>
      </c>
      <c r="I1782" s="148" t="s">
        <v>1556</v>
      </c>
      <c r="J1782" s="35">
        <v>0</v>
      </c>
      <c r="K1782" s="29">
        <v>0</v>
      </c>
      <c r="L1782" s="29">
        <v>0</v>
      </c>
      <c r="M1782" s="29">
        <v>0</v>
      </c>
      <c r="N1782" s="96">
        <v>6.5</v>
      </c>
      <c r="O1782" s="29">
        <v>0</v>
      </c>
      <c r="P1782" s="29">
        <v>0</v>
      </c>
      <c r="Q1782" s="29">
        <v>0</v>
      </c>
      <c r="R1782" s="29">
        <v>0</v>
      </c>
      <c r="S1782" s="29">
        <v>6.5</v>
      </c>
      <c r="T1782" s="35">
        <v>0</v>
      </c>
      <c r="U1782" s="29">
        <v>0</v>
      </c>
      <c r="V1782" s="29">
        <v>0</v>
      </c>
      <c r="W1782" s="29">
        <v>0</v>
      </c>
      <c r="X1782" s="96">
        <v>6.5</v>
      </c>
      <c r="Y1782" s="489" t="s">
        <v>3350</v>
      </c>
    </row>
    <row r="1783" spans="1:25" x14ac:dyDescent="0.25">
      <c r="A1783" s="47" t="s">
        <v>27</v>
      </c>
      <c r="B1783" s="144" t="s">
        <v>1664</v>
      </c>
      <c r="C1783" s="153" t="s">
        <v>1550</v>
      </c>
      <c r="D1783" s="144">
        <v>110</v>
      </c>
      <c r="E1783" s="148" t="s">
        <v>1666</v>
      </c>
      <c r="F1783" s="144">
        <v>6</v>
      </c>
      <c r="G1783" s="148" t="s">
        <v>3350</v>
      </c>
      <c r="H1783" s="144">
        <v>1</v>
      </c>
      <c r="I1783" s="148" t="s">
        <v>1556</v>
      </c>
      <c r="J1783" s="35">
        <v>0</v>
      </c>
      <c r="K1783" s="29">
        <v>0</v>
      </c>
      <c r="L1783" s="29">
        <v>0</v>
      </c>
      <c r="M1783" s="29">
        <v>0</v>
      </c>
      <c r="N1783" s="96">
        <v>6.5</v>
      </c>
      <c r="O1783" s="29">
        <v>0</v>
      </c>
      <c r="P1783" s="29">
        <v>0</v>
      </c>
      <c r="Q1783" s="29">
        <v>0</v>
      </c>
      <c r="R1783" s="29">
        <v>0</v>
      </c>
      <c r="S1783" s="29">
        <v>6.5</v>
      </c>
      <c r="T1783" s="35">
        <v>0</v>
      </c>
      <c r="U1783" s="29">
        <v>0</v>
      </c>
      <c r="V1783" s="29">
        <v>0</v>
      </c>
      <c r="W1783" s="29">
        <v>0</v>
      </c>
      <c r="X1783" s="96">
        <v>6.5</v>
      </c>
      <c r="Y1783" s="489" t="s">
        <v>3350</v>
      </c>
    </row>
    <row r="1784" spans="1:25" x14ac:dyDescent="0.25">
      <c r="A1784" s="47" t="s">
        <v>27</v>
      </c>
      <c r="B1784" s="144" t="s">
        <v>1664</v>
      </c>
      <c r="C1784" s="153" t="s">
        <v>1550</v>
      </c>
      <c r="D1784" s="144">
        <v>110</v>
      </c>
      <c r="E1784" s="148" t="s">
        <v>1667</v>
      </c>
      <c r="F1784" s="144">
        <v>6</v>
      </c>
      <c r="G1784" s="148" t="s">
        <v>3350</v>
      </c>
      <c r="H1784" s="144">
        <v>1</v>
      </c>
      <c r="I1784" s="148" t="s">
        <v>1556</v>
      </c>
      <c r="J1784" s="35">
        <v>0</v>
      </c>
      <c r="K1784" s="29">
        <v>0</v>
      </c>
      <c r="L1784" s="29">
        <v>0</v>
      </c>
      <c r="M1784" s="29">
        <v>0</v>
      </c>
      <c r="N1784" s="96">
        <v>6.5</v>
      </c>
      <c r="O1784" s="29">
        <v>0</v>
      </c>
      <c r="P1784" s="29">
        <v>0</v>
      </c>
      <c r="Q1784" s="29">
        <v>0</v>
      </c>
      <c r="R1784" s="29">
        <v>0</v>
      </c>
      <c r="S1784" s="29">
        <v>6.5</v>
      </c>
      <c r="T1784" s="35">
        <v>0</v>
      </c>
      <c r="U1784" s="29">
        <v>0</v>
      </c>
      <c r="V1784" s="29">
        <v>0</v>
      </c>
      <c r="W1784" s="29">
        <v>0</v>
      </c>
      <c r="X1784" s="96">
        <v>6.5</v>
      </c>
      <c r="Y1784" s="489" t="s">
        <v>3350</v>
      </c>
    </row>
    <row r="1785" spans="1:25" x14ac:dyDescent="0.25">
      <c r="A1785" s="47" t="s">
        <v>27</v>
      </c>
      <c r="B1785" s="144" t="s">
        <v>1664</v>
      </c>
      <c r="C1785" s="153" t="s">
        <v>1550</v>
      </c>
      <c r="D1785" s="144">
        <v>110</v>
      </c>
      <c r="E1785" s="148" t="s">
        <v>1668</v>
      </c>
      <c r="F1785" s="144">
        <v>6</v>
      </c>
      <c r="G1785" s="148" t="s">
        <v>3350</v>
      </c>
      <c r="H1785" s="144">
        <v>1</v>
      </c>
      <c r="I1785" s="148" t="s">
        <v>1556</v>
      </c>
      <c r="J1785" s="35">
        <v>0</v>
      </c>
      <c r="K1785" s="29">
        <v>0</v>
      </c>
      <c r="L1785" s="29">
        <v>0</v>
      </c>
      <c r="M1785" s="29">
        <v>0</v>
      </c>
      <c r="N1785" s="96">
        <v>6.5</v>
      </c>
      <c r="O1785" s="29">
        <v>0</v>
      </c>
      <c r="P1785" s="29">
        <v>0</v>
      </c>
      <c r="Q1785" s="29">
        <v>0</v>
      </c>
      <c r="R1785" s="29">
        <v>0</v>
      </c>
      <c r="S1785" s="29">
        <v>6.5</v>
      </c>
      <c r="T1785" s="35">
        <v>0</v>
      </c>
      <c r="U1785" s="29">
        <v>0</v>
      </c>
      <c r="V1785" s="29">
        <v>0</v>
      </c>
      <c r="W1785" s="29">
        <v>0</v>
      </c>
      <c r="X1785" s="96">
        <v>6.5</v>
      </c>
      <c r="Y1785" s="489" t="s">
        <v>3350</v>
      </c>
    </row>
    <row r="1786" spans="1:25" x14ac:dyDescent="0.25">
      <c r="A1786" s="47" t="s">
        <v>27</v>
      </c>
      <c r="B1786" s="144" t="s">
        <v>1664</v>
      </c>
      <c r="C1786" s="153" t="s">
        <v>1550</v>
      </c>
      <c r="D1786" s="144">
        <v>110</v>
      </c>
      <c r="E1786" s="148" t="s">
        <v>1669</v>
      </c>
      <c r="F1786" s="144">
        <v>6</v>
      </c>
      <c r="G1786" s="148" t="s">
        <v>3350</v>
      </c>
      <c r="H1786" s="144">
        <v>1</v>
      </c>
      <c r="I1786" s="148" t="s">
        <v>1556</v>
      </c>
      <c r="J1786" s="35">
        <v>0</v>
      </c>
      <c r="K1786" s="29">
        <v>0</v>
      </c>
      <c r="L1786" s="29">
        <v>0</v>
      </c>
      <c r="M1786" s="29">
        <v>0</v>
      </c>
      <c r="N1786" s="96">
        <v>6.5</v>
      </c>
      <c r="O1786" s="29">
        <v>0</v>
      </c>
      <c r="P1786" s="29">
        <v>0</v>
      </c>
      <c r="Q1786" s="29">
        <v>0</v>
      </c>
      <c r="R1786" s="29">
        <v>0</v>
      </c>
      <c r="S1786" s="29">
        <v>6.5</v>
      </c>
      <c r="T1786" s="35">
        <v>0</v>
      </c>
      <c r="U1786" s="29">
        <v>0</v>
      </c>
      <c r="V1786" s="29">
        <v>0</v>
      </c>
      <c r="W1786" s="29">
        <v>0</v>
      </c>
      <c r="X1786" s="96">
        <v>6.5</v>
      </c>
      <c r="Y1786" s="489" t="s">
        <v>3350</v>
      </c>
    </row>
    <row r="1787" spans="1:25" x14ac:dyDescent="0.25">
      <c r="A1787" s="47" t="s">
        <v>27</v>
      </c>
      <c r="B1787" s="144" t="s">
        <v>1664</v>
      </c>
      <c r="C1787" s="153" t="s">
        <v>1550</v>
      </c>
      <c r="D1787" s="144">
        <v>110</v>
      </c>
      <c r="E1787" s="148" t="s">
        <v>1670</v>
      </c>
      <c r="F1787" s="144">
        <v>6</v>
      </c>
      <c r="G1787" s="148" t="s">
        <v>3350</v>
      </c>
      <c r="H1787" s="144">
        <v>1</v>
      </c>
      <c r="I1787" s="148" t="s">
        <v>1556</v>
      </c>
      <c r="J1787" s="35">
        <v>0</v>
      </c>
      <c r="K1787" s="29">
        <v>0</v>
      </c>
      <c r="L1787" s="29">
        <v>0</v>
      </c>
      <c r="M1787" s="29">
        <v>0</v>
      </c>
      <c r="N1787" s="96">
        <v>6.5</v>
      </c>
      <c r="O1787" s="29">
        <v>0</v>
      </c>
      <c r="P1787" s="29">
        <v>0</v>
      </c>
      <c r="Q1787" s="29">
        <v>0</v>
      </c>
      <c r="R1787" s="29">
        <v>0</v>
      </c>
      <c r="S1787" s="29">
        <v>6.5</v>
      </c>
      <c r="T1787" s="35">
        <v>0</v>
      </c>
      <c r="U1787" s="29">
        <v>0</v>
      </c>
      <c r="V1787" s="29">
        <v>0</v>
      </c>
      <c r="W1787" s="29">
        <v>0</v>
      </c>
      <c r="X1787" s="96">
        <v>6.5</v>
      </c>
      <c r="Y1787" s="489" t="s">
        <v>3350</v>
      </c>
    </row>
    <row r="1788" spans="1:25" x14ac:dyDescent="0.25">
      <c r="A1788" s="46" t="s">
        <v>27</v>
      </c>
      <c r="B1788" s="145" t="s">
        <v>1664</v>
      </c>
      <c r="C1788" s="149" t="s">
        <v>1550</v>
      </c>
      <c r="D1788" s="145">
        <v>110</v>
      </c>
      <c r="E1788" s="149" t="s">
        <v>1558</v>
      </c>
      <c r="F1788" s="145">
        <v>6</v>
      </c>
      <c r="G1788" s="149" t="s">
        <v>37</v>
      </c>
      <c r="H1788" s="145">
        <v>2</v>
      </c>
      <c r="I1788" s="149" t="s">
        <v>3350</v>
      </c>
      <c r="J1788" s="97">
        <v>0</v>
      </c>
      <c r="K1788" s="31">
        <v>0</v>
      </c>
      <c r="L1788" s="31">
        <v>0</v>
      </c>
      <c r="M1788" s="31">
        <v>0</v>
      </c>
      <c r="N1788" s="98">
        <v>6.5</v>
      </c>
      <c r="O1788" s="31">
        <v>0</v>
      </c>
      <c r="P1788" s="31">
        <v>0</v>
      </c>
      <c r="Q1788" s="31">
        <v>0</v>
      </c>
      <c r="R1788" s="31">
        <v>0</v>
      </c>
      <c r="S1788" s="31">
        <v>6.5</v>
      </c>
      <c r="T1788" s="97">
        <v>0</v>
      </c>
      <c r="U1788" s="31">
        <v>0</v>
      </c>
      <c r="V1788" s="31">
        <v>0</v>
      </c>
      <c r="W1788" s="31">
        <v>0</v>
      </c>
      <c r="X1788" s="98">
        <v>6.5</v>
      </c>
      <c r="Y1788" s="490" t="s">
        <v>3350</v>
      </c>
    </row>
    <row r="1789" spans="1:25" x14ac:dyDescent="0.25">
      <c r="A1789" s="47" t="s">
        <v>27</v>
      </c>
      <c r="B1789" s="144" t="s">
        <v>1664</v>
      </c>
      <c r="C1789" s="153" t="s">
        <v>1550</v>
      </c>
      <c r="D1789" s="144">
        <v>110</v>
      </c>
      <c r="E1789" s="148" t="s">
        <v>1671</v>
      </c>
      <c r="F1789" s="144">
        <v>6</v>
      </c>
      <c r="G1789" s="148" t="s">
        <v>3350</v>
      </c>
      <c r="H1789" s="144">
        <v>2</v>
      </c>
      <c r="I1789" s="148" t="s">
        <v>1556</v>
      </c>
      <c r="J1789" s="35">
        <v>0</v>
      </c>
      <c r="K1789" s="29">
        <v>0</v>
      </c>
      <c r="L1789" s="29">
        <v>0</v>
      </c>
      <c r="M1789" s="29">
        <v>0</v>
      </c>
      <c r="N1789" s="96">
        <v>6.5</v>
      </c>
      <c r="O1789" s="29">
        <v>0</v>
      </c>
      <c r="P1789" s="29">
        <v>0</v>
      </c>
      <c r="Q1789" s="29">
        <v>0</v>
      </c>
      <c r="R1789" s="29">
        <v>0</v>
      </c>
      <c r="S1789" s="29">
        <v>6.5</v>
      </c>
      <c r="T1789" s="35">
        <v>0</v>
      </c>
      <c r="U1789" s="29">
        <v>0</v>
      </c>
      <c r="V1789" s="29">
        <v>0</v>
      </c>
      <c r="W1789" s="29">
        <v>0</v>
      </c>
      <c r="X1789" s="96">
        <v>6.5</v>
      </c>
      <c r="Y1789" s="489" t="s">
        <v>3350</v>
      </c>
    </row>
    <row r="1790" spans="1:25" x14ac:dyDescent="0.25">
      <c r="A1790" s="47" t="s">
        <v>27</v>
      </c>
      <c r="B1790" s="144" t="s">
        <v>1664</v>
      </c>
      <c r="C1790" s="153" t="s">
        <v>1550</v>
      </c>
      <c r="D1790" s="144">
        <v>110</v>
      </c>
      <c r="E1790" s="148" t="s">
        <v>1672</v>
      </c>
      <c r="F1790" s="144">
        <v>6</v>
      </c>
      <c r="G1790" s="148" t="s">
        <v>3350</v>
      </c>
      <c r="H1790" s="144">
        <v>2</v>
      </c>
      <c r="I1790" s="148" t="s">
        <v>1556</v>
      </c>
      <c r="J1790" s="35">
        <v>0</v>
      </c>
      <c r="K1790" s="29">
        <v>0</v>
      </c>
      <c r="L1790" s="29">
        <v>0</v>
      </c>
      <c r="M1790" s="29">
        <v>0</v>
      </c>
      <c r="N1790" s="96">
        <v>6.5</v>
      </c>
      <c r="O1790" s="29">
        <v>0</v>
      </c>
      <c r="P1790" s="29">
        <v>0</v>
      </c>
      <c r="Q1790" s="29">
        <v>0</v>
      </c>
      <c r="R1790" s="29">
        <v>0</v>
      </c>
      <c r="S1790" s="29">
        <v>6.5</v>
      </c>
      <c r="T1790" s="35">
        <v>0</v>
      </c>
      <c r="U1790" s="29">
        <v>0</v>
      </c>
      <c r="V1790" s="29">
        <v>0</v>
      </c>
      <c r="W1790" s="29">
        <v>0</v>
      </c>
      <c r="X1790" s="96">
        <v>6.5</v>
      </c>
      <c r="Y1790" s="489" t="s">
        <v>3350</v>
      </c>
    </row>
    <row r="1791" spans="1:25" x14ac:dyDescent="0.25">
      <c r="A1791" s="47" t="s">
        <v>27</v>
      </c>
      <c r="B1791" s="144" t="s">
        <v>1664</v>
      </c>
      <c r="C1791" s="153" t="s">
        <v>1550</v>
      </c>
      <c r="D1791" s="144">
        <v>110</v>
      </c>
      <c r="E1791" s="148" t="s">
        <v>1673</v>
      </c>
      <c r="F1791" s="144">
        <v>6</v>
      </c>
      <c r="G1791" s="148" t="s">
        <v>3350</v>
      </c>
      <c r="H1791" s="144">
        <v>2</v>
      </c>
      <c r="I1791" s="148" t="s">
        <v>1556</v>
      </c>
      <c r="J1791" s="35">
        <v>0</v>
      </c>
      <c r="K1791" s="29">
        <v>0</v>
      </c>
      <c r="L1791" s="29">
        <v>0</v>
      </c>
      <c r="M1791" s="29">
        <v>0</v>
      </c>
      <c r="N1791" s="96">
        <v>6.5</v>
      </c>
      <c r="O1791" s="29">
        <v>0</v>
      </c>
      <c r="P1791" s="29">
        <v>0</v>
      </c>
      <c r="Q1791" s="29">
        <v>0</v>
      </c>
      <c r="R1791" s="29">
        <v>0</v>
      </c>
      <c r="S1791" s="29">
        <v>6.5</v>
      </c>
      <c r="T1791" s="35">
        <v>0</v>
      </c>
      <c r="U1791" s="29">
        <v>0</v>
      </c>
      <c r="V1791" s="29">
        <v>0</v>
      </c>
      <c r="W1791" s="29">
        <v>0</v>
      </c>
      <c r="X1791" s="96">
        <v>6.5</v>
      </c>
      <c r="Y1791" s="489" t="s">
        <v>3350</v>
      </c>
    </row>
    <row r="1792" spans="1:25" x14ac:dyDescent="0.25">
      <c r="A1792" s="47" t="s">
        <v>27</v>
      </c>
      <c r="B1792" s="144" t="s">
        <v>1664</v>
      </c>
      <c r="C1792" s="153" t="s">
        <v>1550</v>
      </c>
      <c r="D1792" s="144">
        <v>110</v>
      </c>
      <c r="E1792" s="148" t="s">
        <v>1674</v>
      </c>
      <c r="F1792" s="144">
        <v>6</v>
      </c>
      <c r="G1792" s="148" t="s">
        <v>3350</v>
      </c>
      <c r="H1792" s="144">
        <v>2</v>
      </c>
      <c r="I1792" s="148" t="s">
        <v>1556</v>
      </c>
      <c r="J1792" s="35">
        <v>0</v>
      </c>
      <c r="K1792" s="29">
        <v>0</v>
      </c>
      <c r="L1792" s="29">
        <v>0</v>
      </c>
      <c r="M1792" s="29">
        <v>0</v>
      </c>
      <c r="N1792" s="96">
        <v>6.5</v>
      </c>
      <c r="O1792" s="29">
        <v>0</v>
      </c>
      <c r="P1792" s="29">
        <v>0</v>
      </c>
      <c r="Q1792" s="29">
        <v>0</v>
      </c>
      <c r="R1792" s="29">
        <v>0</v>
      </c>
      <c r="S1792" s="29">
        <v>6.5</v>
      </c>
      <c r="T1792" s="35">
        <v>0</v>
      </c>
      <c r="U1792" s="29">
        <v>0</v>
      </c>
      <c r="V1792" s="29">
        <v>0</v>
      </c>
      <c r="W1792" s="29">
        <v>0</v>
      </c>
      <c r="X1792" s="96">
        <v>6.5</v>
      </c>
      <c r="Y1792" s="489" t="s">
        <v>3350</v>
      </c>
    </row>
    <row r="1793" spans="1:25" ht="15.75" thickBot="1" x14ac:dyDescent="0.3">
      <c r="A1793" s="48" t="s">
        <v>27</v>
      </c>
      <c r="B1793" s="146" t="s">
        <v>1664</v>
      </c>
      <c r="C1793" s="511" t="s">
        <v>1550</v>
      </c>
      <c r="D1793" s="146">
        <v>110</v>
      </c>
      <c r="E1793" s="152" t="s">
        <v>1675</v>
      </c>
      <c r="F1793" s="146">
        <v>6</v>
      </c>
      <c r="G1793" s="152" t="s">
        <v>3350</v>
      </c>
      <c r="H1793" s="146">
        <v>2</v>
      </c>
      <c r="I1793" s="152" t="s">
        <v>1556</v>
      </c>
      <c r="J1793" s="36">
        <v>0</v>
      </c>
      <c r="K1793" s="33">
        <v>0</v>
      </c>
      <c r="L1793" s="33">
        <v>0</v>
      </c>
      <c r="M1793" s="33">
        <v>0</v>
      </c>
      <c r="N1793" s="99">
        <v>6.5</v>
      </c>
      <c r="O1793" s="33">
        <v>0</v>
      </c>
      <c r="P1793" s="33">
        <v>0</v>
      </c>
      <c r="Q1793" s="33">
        <v>0</v>
      </c>
      <c r="R1793" s="33">
        <v>0</v>
      </c>
      <c r="S1793" s="33">
        <v>6.5</v>
      </c>
      <c r="T1793" s="36">
        <v>0</v>
      </c>
      <c r="U1793" s="33">
        <v>0</v>
      </c>
      <c r="V1793" s="33">
        <v>0</v>
      </c>
      <c r="W1793" s="33">
        <v>0</v>
      </c>
      <c r="X1793" s="99">
        <v>6.5</v>
      </c>
      <c r="Y1793" s="492" t="s">
        <v>3350</v>
      </c>
    </row>
    <row r="1794" spans="1:25" x14ac:dyDescent="0.25">
      <c r="A1794" s="44" t="s">
        <v>27</v>
      </c>
      <c r="B1794" s="512" t="s">
        <v>1676</v>
      </c>
      <c r="C1794" s="154" t="s">
        <v>20</v>
      </c>
      <c r="D1794" s="512">
        <v>110</v>
      </c>
      <c r="E1794" s="154" t="s">
        <v>1677</v>
      </c>
      <c r="F1794" s="512">
        <v>110</v>
      </c>
      <c r="G1794" s="154" t="s">
        <v>223</v>
      </c>
      <c r="H1794" s="512">
        <v>3</v>
      </c>
      <c r="I1794" s="154" t="s">
        <v>3350</v>
      </c>
      <c r="J1794" s="103">
        <v>0.87977183876514409</v>
      </c>
      <c r="K1794" s="38">
        <v>0.14666666666666667</v>
      </c>
      <c r="L1794" s="38">
        <v>0</v>
      </c>
      <c r="M1794" s="38">
        <v>0.14666666666666667</v>
      </c>
      <c r="N1794" s="104">
        <v>125</v>
      </c>
      <c r="O1794" s="38">
        <v>1.4599661979507781</v>
      </c>
      <c r="P1794" s="38">
        <v>0.27500000000000002</v>
      </c>
      <c r="Q1794" s="38">
        <v>0</v>
      </c>
      <c r="R1794" s="38">
        <v>0.27500000000000002</v>
      </c>
      <c r="S1794" s="38">
        <v>125</v>
      </c>
      <c r="T1794" s="103">
        <v>0.92939311625647081</v>
      </c>
      <c r="U1794" s="38">
        <v>0.16500000000000001</v>
      </c>
      <c r="V1794" s="38">
        <v>0</v>
      </c>
      <c r="W1794" s="38">
        <v>0.16500000000000001</v>
      </c>
      <c r="X1794" s="104">
        <v>125</v>
      </c>
      <c r="Y1794" s="526" t="s">
        <v>3350</v>
      </c>
    </row>
    <row r="1795" spans="1:25" x14ac:dyDescent="0.25">
      <c r="A1795" s="46" t="s">
        <v>27</v>
      </c>
      <c r="B1795" s="145" t="s">
        <v>1676</v>
      </c>
      <c r="C1795" s="149" t="s">
        <v>20</v>
      </c>
      <c r="D1795" s="145">
        <v>110</v>
      </c>
      <c r="E1795" s="149" t="s">
        <v>847</v>
      </c>
      <c r="F1795" s="145">
        <v>10</v>
      </c>
      <c r="G1795" s="149" t="s">
        <v>37</v>
      </c>
      <c r="H1795" s="145">
        <v>2</v>
      </c>
      <c r="I1795" s="149" t="s">
        <v>3350</v>
      </c>
      <c r="J1795" s="97">
        <v>7.3510347490403083E-2</v>
      </c>
      <c r="K1795" s="31">
        <v>1E-3</v>
      </c>
      <c r="L1795" s="31">
        <v>0</v>
      </c>
      <c r="M1795" s="31">
        <v>1E-3</v>
      </c>
      <c r="N1795" s="98">
        <v>10.199999999999999</v>
      </c>
      <c r="O1795" s="31">
        <v>6.5060882261621128E-2</v>
      </c>
      <c r="P1795" s="31">
        <v>1E-3</v>
      </c>
      <c r="Q1795" s="31">
        <v>0</v>
      </c>
      <c r="R1795" s="31">
        <v>1E-3</v>
      </c>
      <c r="S1795" s="31">
        <v>10.199999999999999</v>
      </c>
      <c r="T1795" s="97">
        <v>6.9028009228793152E-2</v>
      </c>
      <c r="U1795" s="31">
        <v>1E-3</v>
      </c>
      <c r="V1795" s="31">
        <v>0</v>
      </c>
      <c r="W1795" s="31">
        <v>1E-3</v>
      </c>
      <c r="X1795" s="98">
        <v>10.199999999999999</v>
      </c>
      <c r="Y1795" s="490" t="s">
        <v>3350</v>
      </c>
    </row>
    <row r="1796" spans="1:25" x14ac:dyDescent="0.25">
      <c r="A1796" s="47" t="s">
        <v>27</v>
      </c>
      <c r="B1796" s="144" t="s">
        <v>1676</v>
      </c>
      <c r="C1796" s="153" t="s">
        <v>20</v>
      </c>
      <c r="D1796" s="144">
        <v>110</v>
      </c>
      <c r="E1796" s="148" t="s">
        <v>1679</v>
      </c>
      <c r="F1796" s="144">
        <v>10</v>
      </c>
      <c r="G1796" s="148" t="s">
        <v>37</v>
      </c>
      <c r="H1796" s="144" t="s">
        <v>3350</v>
      </c>
      <c r="I1796" s="148" t="s">
        <v>3350</v>
      </c>
      <c r="J1796" s="35">
        <v>0</v>
      </c>
      <c r="K1796" s="29">
        <v>0</v>
      </c>
      <c r="L1796" s="29">
        <v>0</v>
      </c>
      <c r="M1796" s="29">
        <v>0</v>
      </c>
      <c r="N1796" s="96">
        <v>10.199999999999999</v>
      </c>
      <c r="O1796" s="29" t="e">
        <v>#DIV/0!</v>
      </c>
      <c r="P1796" s="29">
        <v>0</v>
      </c>
      <c r="Q1796" s="29">
        <v>0</v>
      </c>
      <c r="R1796" s="29">
        <v>0</v>
      </c>
      <c r="S1796" s="29">
        <v>10.199999999999999</v>
      </c>
      <c r="T1796" s="35" t="e">
        <v>#DIV/0!</v>
      </c>
      <c r="U1796" s="29">
        <v>0</v>
      </c>
      <c r="V1796" s="29">
        <v>0</v>
      </c>
      <c r="W1796" s="29">
        <v>0</v>
      </c>
      <c r="X1796" s="96">
        <v>10.199999999999999</v>
      </c>
      <c r="Y1796" s="489" t="s">
        <v>3350</v>
      </c>
    </row>
    <row r="1797" spans="1:25" ht="15.75" thickBot="1" x14ac:dyDescent="0.3">
      <c r="A1797" s="48" t="s">
        <v>27</v>
      </c>
      <c r="B1797" s="146" t="s">
        <v>1676</v>
      </c>
      <c r="C1797" s="511" t="s">
        <v>20</v>
      </c>
      <c r="D1797" s="146">
        <v>110</v>
      </c>
      <c r="E1797" s="152" t="s">
        <v>1678</v>
      </c>
      <c r="F1797" s="146">
        <v>10</v>
      </c>
      <c r="G1797" s="152" t="s">
        <v>3350</v>
      </c>
      <c r="H1797" s="146">
        <v>2</v>
      </c>
      <c r="I1797" s="152" t="s">
        <v>3350</v>
      </c>
      <c r="J1797" s="36">
        <v>-7.3510347490403083E-2</v>
      </c>
      <c r="K1797" s="33">
        <v>-1E-3</v>
      </c>
      <c r="L1797" s="33">
        <v>0</v>
      </c>
      <c r="M1797" s="33">
        <v>1E-3</v>
      </c>
      <c r="N1797" s="99">
        <v>10.199999999999999</v>
      </c>
      <c r="O1797" s="33">
        <v>-6.5060882261621128E-2</v>
      </c>
      <c r="P1797" s="33">
        <v>-1E-3</v>
      </c>
      <c r="Q1797" s="33">
        <v>0</v>
      </c>
      <c r="R1797" s="33">
        <v>1E-3</v>
      </c>
      <c r="S1797" s="33">
        <v>10.199999999999999</v>
      </c>
      <c r="T1797" s="36">
        <v>-6.9028009228793152E-2</v>
      </c>
      <c r="U1797" s="33">
        <v>-1E-3</v>
      </c>
      <c r="V1797" s="33">
        <v>0</v>
      </c>
      <c r="W1797" s="33">
        <v>1E-3</v>
      </c>
      <c r="X1797" s="99">
        <v>10.199999999999999</v>
      </c>
      <c r="Y1797" s="492" t="s">
        <v>3350</v>
      </c>
    </row>
    <row r="1798" spans="1:25" ht="15.75" thickBot="1" x14ac:dyDescent="0.3">
      <c r="A1798" s="47" t="s">
        <v>27</v>
      </c>
      <c r="B1798" s="144" t="s">
        <v>1676</v>
      </c>
      <c r="C1798" s="153" t="s">
        <v>20</v>
      </c>
      <c r="D1798" s="144">
        <v>110</v>
      </c>
      <c r="E1798" s="148" t="s">
        <v>622</v>
      </c>
      <c r="F1798" s="144">
        <v>10</v>
      </c>
      <c r="G1798" s="148" t="s">
        <v>59</v>
      </c>
      <c r="H1798" s="144" t="s">
        <v>3350</v>
      </c>
      <c r="I1798" s="148" t="s">
        <v>3350</v>
      </c>
      <c r="J1798" s="35">
        <v>-6.1258622908669243E-2</v>
      </c>
      <c r="K1798" s="29">
        <v>-8.3333333333333339E-4</v>
      </c>
      <c r="L1798" s="29">
        <v>0</v>
      </c>
      <c r="M1798" s="29">
        <v>8.3333333333333339E-4</v>
      </c>
      <c r="N1798" s="96">
        <v>10.199999999999999</v>
      </c>
      <c r="O1798" s="29">
        <v>-5.4217401884684276E-2</v>
      </c>
      <c r="P1798" s="29">
        <v>-8.3333333333333339E-4</v>
      </c>
      <c r="Q1798" s="29">
        <v>0</v>
      </c>
      <c r="R1798" s="29">
        <v>8.3333333333333339E-4</v>
      </c>
      <c r="S1798" s="29">
        <v>10.199999999999999</v>
      </c>
      <c r="T1798" s="35">
        <v>-6.9028009228793152E-2</v>
      </c>
      <c r="U1798" s="29">
        <v>-1E-3</v>
      </c>
      <c r="V1798" s="29">
        <v>0</v>
      </c>
      <c r="W1798" s="29">
        <v>1E-3</v>
      </c>
      <c r="X1798" s="96">
        <v>10.199999999999999</v>
      </c>
      <c r="Y1798" s="489" t="s">
        <v>3350</v>
      </c>
    </row>
    <row r="1799" spans="1:25" x14ac:dyDescent="0.25">
      <c r="A1799" s="41" t="s">
        <v>27</v>
      </c>
      <c r="B1799" s="142" t="s">
        <v>1680</v>
      </c>
      <c r="C1799" s="147" t="s">
        <v>20</v>
      </c>
      <c r="D1799" s="142">
        <v>110</v>
      </c>
      <c r="E1799" s="147" t="s">
        <v>759</v>
      </c>
      <c r="F1799" s="142">
        <v>10</v>
      </c>
      <c r="G1799" s="147" t="s">
        <v>37</v>
      </c>
      <c r="H1799" s="142">
        <v>1</v>
      </c>
      <c r="I1799" s="147" t="s">
        <v>3350</v>
      </c>
      <c r="J1799" s="92">
        <v>3.31725835418119</v>
      </c>
      <c r="K1799" s="25">
        <v>5.1999999999999998E-2</v>
      </c>
      <c r="L1799" s="25">
        <v>0.04</v>
      </c>
      <c r="M1799" s="25">
        <v>6.56048778674269E-2</v>
      </c>
      <c r="N1799" s="93">
        <v>10.5</v>
      </c>
      <c r="O1799" s="25">
        <v>3.4426518632954819</v>
      </c>
      <c r="P1799" s="25">
        <v>5.6000000000000001E-2</v>
      </c>
      <c r="Q1799" s="25">
        <v>0.04</v>
      </c>
      <c r="R1799" s="25">
        <v>6.8818602136341014E-2</v>
      </c>
      <c r="S1799" s="25">
        <v>10.5</v>
      </c>
      <c r="T1799" s="92">
        <v>3.7007395546064585</v>
      </c>
      <c r="U1799" s="25">
        <v>5.6000000000000001E-2</v>
      </c>
      <c r="V1799" s="25">
        <v>0.04</v>
      </c>
      <c r="W1799" s="25">
        <v>6.8818602136341014E-2</v>
      </c>
      <c r="X1799" s="93">
        <v>10.5</v>
      </c>
      <c r="Y1799" s="485" t="s">
        <v>3350</v>
      </c>
    </row>
    <row r="1800" spans="1:25" x14ac:dyDescent="0.25">
      <c r="A1800" s="47" t="s">
        <v>27</v>
      </c>
      <c r="B1800" s="144" t="s">
        <v>1680</v>
      </c>
      <c r="C1800" s="153" t="s">
        <v>20</v>
      </c>
      <c r="D1800" s="144">
        <v>110</v>
      </c>
      <c r="E1800" s="148" t="s">
        <v>1681</v>
      </c>
      <c r="F1800" s="144">
        <v>10</v>
      </c>
      <c r="G1800" s="148" t="s">
        <v>3350</v>
      </c>
      <c r="H1800" s="144">
        <v>1</v>
      </c>
      <c r="I1800" s="148" t="s">
        <v>1556</v>
      </c>
      <c r="J1800" s="35">
        <v>-2.2293321540404731</v>
      </c>
      <c r="K1800" s="29">
        <v>-0.03</v>
      </c>
      <c r="L1800" s="29">
        <v>-0.03</v>
      </c>
      <c r="M1800" s="29">
        <v>4.2426406871192854E-2</v>
      </c>
      <c r="N1800" s="96">
        <v>10.5</v>
      </c>
      <c r="O1800" s="29">
        <v>-2.08115351081931</v>
      </c>
      <c r="P1800" s="29">
        <v>-0.03</v>
      </c>
      <c r="Q1800" s="29">
        <v>-0.03</v>
      </c>
      <c r="R1800" s="29">
        <v>4.2426406871192854E-2</v>
      </c>
      <c r="S1800" s="29">
        <v>10.5</v>
      </c>
      <c r="T1800" s="35">
        <v>-1.8870428042462442</v>
      </c>
      <c r="U1800" s="29">
        <v>-0.03</v>
      </c>
      <c r="V1800" s="29">
        <v>-0.03</v>
      </c>
      <c r="W1800" s="29">
        <v>4.2426406871192854E-2</v>
      </c>
      <c r="X1800" s="96">
        <v>10.5</v>
      </c>
      <c r="Y1800" s="489" t="s">
        <v>3350</v>
      </c>
    </row>
    <row r="1801" spans="1:25" x14ac:dyDescent="0.25">
      <c r="A1801" s="47" t="s">
        <v>27</v>
      </c>
      <c r="B1801" s="144" t="s">
        <v>1680</v>
      </c>
      <c r="C1801" s="153" t="s">
        <v>20</v>
      </c>
      <c r="D1801" s="144">
        <v>110</v>
      </c>
      <c r="E1801" s="148" t="s">
        <v>1682</v>
      </c>
      <c r="F1801" s="144">
        <v>10</v>
      </c>
      <c r="G1801" s="148" t="s">
        <v>3350</v>
      </c>
      <c r="H1801" s="144">
        <v>1</v>
      </c>
      <c r="I1801" s="148" t="s">
        <v>1556</v>
      </c>
      <c r="J1801" s="35">
        <v>-1.2079913152355759</v>
      </c>
      <c r="K1801" s="29">
        <v>-0.02</v>
      </c>
      <c r="L1801" s="29">
        <v>-0.02</v>
      </c>
      <c r="M1801" s="29">
        <v>2.8284271247461901E-2</v>
      </c>
      <c r="N1801" s="96">
        <v>10.5</v>
      </c>
      <c r="O1801" s="29">
        <v>-1.3514434853289194</v>
      </c>
      <c r="P1801" s="29">
        <v>-0.02</v>
      </c>
      <c r="Q1801" s="29">
        <v>-0.02</v>
      </c>
      <c r="R1801" s="29">
        <v>2.8284271247461901E-2</v>
      </c>
      <c r="S1801" s="29">
        <v>10.5</v>
      </c>
      <c r="T1801" s="35">
        <v>-1.555231582719478</v>
      </c>
      <c r="U1801" s="29">
        <v>-0.02</v>
      </c>
      <c r="V1801" s="29">
        <v>-0.02</v>
      </c>
      <c r="W1801" s="29">
        <v>2.8284271247461901E-2</v>
      </c>
      <c r="X1801" s="96">
        <v>10.5</v>
      </c>
      <c r="Y1801" s="489" t="s">
        <v>3350</v>
      </c>
    </row>
    <row r="1802" spans="1:25" x14ac:dyDescent="0.25">
      <c r="A1802" s="47" t="s">
        <v>27</v>
      </c>
      <c r="B1802" s="144" t="s">
        <v>1680</v>
      </c>
      <c r="C1802" s="153" t="s">
        <v>20</v>
      </c>
      <c r="D1802" s="144">
        <v>110</v>
      </c>
      <c r="E1802" s="148" t="s">
        <v>1683</v>
      </c>
      <c r="F1802" s="144">
        <v>10</v>
      </c>
      <c r="G1802" s="148" t="s">
        <v>3350</v>
      </c>
      <c r="H1802" s="144">
        <v>1</v>
      </c>
      <c r="I1802" s="148" t="s">
        <v>1556</v>
      </c>
      <c r="J1802" s="35">
        <v>0</v>
      </c>
      <c r="K1802" s="29">
        <v>0</v>
      </c>
      <c r="L1802" s="29">
        <v>0</v>
      </c>
      <c r="M1802" s="29">
        <v>0</v>
      </c>
      <c r="N1802" s="96">
        <v>10.5</v>
      </c>
      <c r="O1802" s="29">
        <v>0</v>
      </c>
      <c r="P1802" s="29">
        <v>0</v>
      </c>
      <c r="Q1802" s="29">
        <v>0</v>
      </c>
      <c r="R1802" s="29">
        <v>0</v>
      </c>
      <c r="S1802" s="29">
        <v>10.5</v>
      </c>
      <c r="T1802" s="35">
        <v>0</v>
      </c>
      <c r="U1802" s="29">
        <v>0</v>
      </c>
      <c r="V1802" s="29">
        <v>0</v>
      </c>
      <c r="W1802" s="29">
        <v>0</v>
      </c>
      <c r="X1802" s="96">
        <v>10.5</v>
      </c>
      <c r="Y1802" s="489" t="s">
        <v>3350</v>
      </c>
    </row>
    <row r="1803" spans="1:25" ht="15.75" thickBot="1" x14ac:dyDescent="0.3">
      <c r="A1803" s="48" t="s">
        <v>27</v>
      </c>
      <c r="B1803" s="146" t="s">
        <v>1680</v>
      </c>
      <c r="C1803" s="511" t="s">
        <v>20</v>
      </c>
      <c r="D1803" s="146">
        <v>110</v>
      </c>
      <c r="E1803" s="152" t="s">
        <v>274</v>
      </c>
      <c r="F1803" s="146">
        <v>10</v>
      </c>
      <c r="G1803" s="152" t="s">
        <v>59</v>
      </c>
      <c r="H1803" s="146" t="s">
        <v>3350</v>
      </c>
      <c r="I1803" s="152" t="s">
        <v>3350</v>
      </c>
      <c r="J1803" s="36">
        <v>-2.8564020739128053E-2</v>
      </c>
      <c r="K1803" s="33">
        <v>-4.0000000000000002E-4</v>
      </c>
      <c r="L1803" s="33">
        <v>0</v>
      </c>
      <c r="M1803" s="33">
        <v>4.0000000000000002E-4</v>
      </c>
      <c r="N1803" s="99">
        <v>10.5</v>
      </c>
      <c r="O1803" s="33">
        <v>-2.5280799964515634E-2</v>
      </c>
      <c r="P1803" s="33">
        <v>-4.0000000000000002E-4</v>
      </c>
      <c r="Q1803" s="33">
        <v>0</v>
      </c>
      <c r="R1803" s="33">
        <v>4.0000000000000002E-4</v>
      </c>
      <c r="S1803" s="33">
        <v>10.5</v>
      </c>
      <c r="T1803" s="36">
        <v>-2.6822312157473906E-2</v>
      </c>
      <c r="U1803" s="33">
        <v>-4.0000000000000002E-4</v>
      </c>
      <c r="V1803" s="33">
        <v>0</v>
      </c>
      <c r="W1803" s="33">
        <v>4.0000000000000002E-4</v>
      </c>
      <c r="X1803" s="99">
        <v>10.5</v>
      </c>
      <c r="Y1803" s="492" t="s">
        <v>3350</v>
      </c>
    </row>
    <row r="1804" spans="1:25" ht="15.75" thickBot="1" x14ac:dyDescent="0.3">
      <c r="A1804" s="53" t="s">
        <v>27</v>
      </c>
      <c r="B1804" s="527" t="s">
        <v>1684</v>
      </c>
      <c r="C1804" s="159" t="s">
        <v>20</v>
      </c>
      <c r="D1804" s="527">
        <v>110</v>
      </c>
      <c r="E1804" s="159" t="s">
        <v>759</v>
      </c>
      <c r="F1804" s="527">
        <v>10</v>
      </c>
      <c r="G1804" s="159" t="s">
        <v>37</v>
      </c>
      <c r="H1804" s="527">
        <v>1</v>
      </c>
      <c r="I1804" s="159" t="s">
        <v>3350</v>
      </c>
      <c r="J1804" s="122">
        <v>17.852512961955032</v>
      </c>
      <c r="K1804" s="54">
        <v>0.25</v>
      </c>
      <c r="L1804" s="54">
        <v>0</v>
      </c>
      <c r="M1804" s="54">
        <v>0.25</v>
      </c>
      <c r="N1804" s="123">
        <v>10.5</v>
      </c>
      <c r="O1804" s="54">
        <v>13.841237980572309</v>
      </c>
      <c r="P1804" s="54">
        <v>0.219</v>
      </c>
      <c r="Q1804" s="54">
        <v>0</v>
      </c>
      <c r="R1804" s="54">
        <v>0.219</v>
      </c>
      <c r="S1804" s="54">
        <v>10.5</v>
      </c>
      <c r="T1804" s="122">
        <v>13.411156078736953</v>
      </c>
      <c r="U1804" s="54">
        <v>0.2</v>
      </c>
      <c r="V1804" s="54">
        <v>0</v>
      </c>
      <c r="W1804" s="54">
        <v>0.2</v>
      </c>
      <c r="X1804" s="123">
        <v>10.5</v>
      </c>
      <c r="Y1804" s="528" t="s">
        <v>3350</v>
      </c>
    </row>
    <row r="1805" spans="1:25" x14ac:dyDescent="0.25">
      <c r="A1805" s="41" t="s">
        <v>27</v>
      </c>
      <c r="B1805" s="142" t="s">
        <v>1685</v>
      </c>
      <c r="C1805" s="147" t="s">
        <v>29</v>
      </c>
      <c r="D1805" s="142">
        <v>110</v>
      </c>
      <c r="E1805" s="147" t="s">
        <v>36</v>
      </c>
      <c r="F1805" s="142">
        <v>6</v>
      </c>
      <c r="G1805" s="147" t="s">
        <v>37</v>
      </c>
      <c r="H1805" s="142">
        <v>1</v>
      </c>
      <c r="I1805" s="147" t="s">
        <v>3350</v>
      </c>
      <c r="J1805" s="92">
        <v>15.41005028124445</v>
      </c>
      <c r="K1805" s="25">
        <v>0.14699999999999999</v>
      </c>
      <c r="L1805" s="25">
        <v>7.5999999999999998E-2</v>
      </c>
      <c r="M1805" s="25">
        <v>0.1654841382127</v>
      </c>
      <c r="N1805" s="93">
        <v>6.2</v>
      </c>
      <c r="O1805" s="25">
        <v>14.409705462492362</v>
      </c>
      <c r="P1805" s="25">
        <v>0.13900000000000001</v>
      </c>
      <c r="Q1805" s="25">
        <v>6.8000000000000005E-2</v>
      </c>
      <c r="R1805" s="25">
        <v>0.15474172029546526</v>
      </c>
      <c r="S1805" s="25">
        <v>6.2</v>
      </c>
      <c r="T1805" s="92">
        <v>23.437654714470391</v>
      </c>
      <c r="U1805" s="25">
        <v>0.23599999999999999</v>
      </c>
      <c r="V1805" s="25">
        <v>7.4999999999999997E-2</v>
      </c>
      <c r="W1805" s="25">
        <v>0.24763077353188556</v>
      </c>
      <c r="X1805" s="93">
        <v>6.1</v>
      </c>
      <c r="Y1805" s="485" t="s">
        <v>3350</v>
      </c>
    </row>
    <row r="1806" spans="1:25" x14ac:dyDescent="0.25">
      <c r="A1806" s="47" t="s">
        <v>27</v>
      </c>
      <c r="B1806" s="144" t="s">
        <v>1685</v>
      </c>
      <c r="C1806" s="153" t="s">
        <v>29</v>
      </c>
      <c r="D1806" s="144">
        <v>110</v>
      </c>
      <c r="E1806" s="148" t="s">
        <v>1686</v>
      </c>
      <c r="F1806" s="144">
        <v>6</v>
      </c>
      <c r="G1806" s="148" t="s">
        <v>3350</v>
      </c>
      <c r="H1806" s="144">
        <v>1</v>
      </c>
      <c r="I1806" s="148" t="s">
        <v>1687</v>
      </c>
      <c r="J1806" s="35">
        <v>-0.11366868017132245</v>
      </c>
      <c r="K1806" s="29">
        <v>-1E-3</v>
      </c>
      <c r="L1806" s="29">
        <v>-6.9999999999999999E-4</v>
      </c>
      <c r="M1806" s="29">
        <v>1.2206555615733702E-3</v>
      </c>
      <c r="N1806" s="96">
        <v>6.2</v>
      </c>
      <c r="O1806" s="29">
        <v>-0.29447449328234732</v>
      </c>
      <c r="P1806" s="29">
        <v>-3.0000000000000001E-3</v>
      </c>
      <c r="Q1806" s="29">
        <v>-1E-3</v>
      </c>
      <c r="R1806" s="29">
        <v>3.1622776601683794E-3</v>
      </c>
      <c r="S1806" s="29">
        <v>6.2</v>
      </c>
      <c r="T1806" s="35">
        <v>-0.29930194399189408</v>
      </c>
      <c r="U1806" s="29">
        <v>-3.0000000000000001E-3</v>
      </c>
      <c r="V1806" s="29">
        <v>-1E-3</v>
      </c>
      <c r="W1806" s="29">
        <v>3.1622776601683794E-3</v>
      </c>
      <c r="X1806" s="96">
        <v>6.1</v>
      </c>
      <c r="Y1806" s="489" t="s">
        <v>3350</v>
      </c>
    </row>
    <row r="1807" spans="1:25" x14ac:dyDescent="0.25">
      <c r="A1807" s="47" t="s">
        <v>27</v>
      </c>
      <c r="B1807" s="144" t="s">
        <v>1685</v>
      </c>
      <c r="C1807" s="153" t="s">
        <v>29</v>
      </c>
      <c r="D1807" s="144">
        <v>110</v>
      </c>
      <c r="E1807" s="148" t="s">
        <v>1688</v>
      </c>
      <c r="F1807" s="144">
        <v>6</v>
      </c>
      <c r="G1807" s="148" t="s">
        <v>3350</v>
      </c>
      <c r="H1807" s="144">
        <v>1</v>
      </c>
      <c r="I1807" s="148" t="s">
        <v>1689</v>
      </c>
      <c r="J1807" s="35">
        <v>-9.7221189892608191</v>
      </c>
      <c r="K1807" s="29">
        <v>-9.8000000000000004E-2</v>
      </c>
      <c r="L1807" s="29">
        <v>-3.5999999999999997E-2</v>
      </c>
      <c r="M1807" s="29">
        <v>0.1044030650891055</v>
      </c>
      <c r="N1807" s="96">
        <v>6.2</v>
      </c>
      <c r="O1807" s="29">
        <v>-7.876298212644862</v>
      </c>
      <c r="P1807" s="29">
        <v>-7.6999999999999999E-2</v>
      </c>
      <c r="Q1807" s="29">
        <v>-3.5000000000000003E-2</v>
      </c>
      <c r="R1807" s="29">
        <v>8.4581321815162008E-2</v>
      </c>
      <c r="S1807" s="29">
        <v>6.2</v>
      </c>
      <c r="T1807" s="35">
        <v>-13.780896407561194</v>
      </c>
      <c r="U1807" s="29">
        <v>-0.14000000000000001</v>
      </c>
      <c r="V1807" s="29">
        <v>-0.04</v>
      </c>
      <c r="W1807" s="29">
        <v>0.14560219778561037</v>
      </c>
      <c r="X1807" s="96">
        <v>6.1</v>
      </c>
      <c r="Y1807" s="489" t="s">
        <v>3350</v>
      </c>
    </row>
    <row r="1808" spans="1:25" x14ac:dyDescent="0.25">
      <c r="A1808" s="47" t="s">
        <v>27</v>
      </c>
      <c r="B1808" s="144" t="s">
        <v>1685</v>
      </c>
      <c r="C1808" s="153" t="s">
        <v>29</v>
      </c>
      <c r="D1808" s="144">
        <v>110</v>
      </c>
      <c r="E1808" s="148" t="s">
        <v>1690</v>
      </c>
      <c r="F1808" s="144">
        <v>6</v>
      </c>
      <c r="G1808" s="148" t="s">
        <v>3350</v>
      </c>
      <c r="H1808" s="144">
        <v>1</v>
      </c>
      <c r="I1808" s="148" t="s">
        <v>1691</v>
      </c>
      <c r="J1808" s="35">
        <v>-5.597339688204956</v>
      </c>
      <c r="K1808" s="29">
        <v>-4.2000000000000003E-2</v>
      </c>
      <c r="L1808" s="29">
        <v>-4.2999999999999997E-2</v>
      </c>
      <c r="M1808" s="29">
        <v>6.0108235708594873E-2</v>
      </c>
      <c r="N1808" s="96">
        <v>6.2</v>
      </c>
      <c r="O1808" s="29">
        <v>-6.0528657253751081</v>
      </c>
      <c r="P1808" s="29">
        <v>-5.1999999999999998E-2</v>
      </c>
      <c r="Q1808" s="29">
        <v>-3.9E-2</v>
      </c>
      <c r="R1808" s="29">
        <v>6.5000000000000002E-2</v>
      </c>
      <c r="S1808" s="29">
        <v>6.2</v>
      </c>
      <c r="T1808" s="35">
        <v>-8.9315431253316806</v>
      </c>
      <c r="U1808" s="29">
        <v>-8.4000000000000005E-2</v>
      </c>
      <c r="V1808" s="29">
        <v>-4.2999999999999997E-2</v>
      </c>
      <c r="W1808" s="29">
        <v>9.4366307546708633E-2</v>
      </c>
      <c r="X1808" s="96">
        <v>6.1</v>
      </c>
      <c r="Y1808" s="489" t="s">
        <v>3350</v>
      </c>
    </row>
    <row r="1809" spans="1:25" x14ac:dyDescent="0.25">
      <c r="A1809" s="47" t="s">
        <v>27</v>
      </c>
      <c r="B1809" s="144" t="s">
        <v>1685</v>
      </c>
      <c r="C1809" s="153" t="s">
        <v>29</v>
      </c>
      <c r="D1809" s="144">
        <v>110</v>
      </c>
      <c r="E1809" s="148" t="s">
        <v>1692</v>
      </c>
      <c r="F1809" s="144">
        <v>6</v>
      </c>
      <c r="G1809" s="148" t="s">
        <v>3350</v>
      </c>
      <c r="H1809" s="144">
        <v>1</v>
      </c>
      <c r="I1809" s="148" t="s">
        <v>1693</v>
      </c>
      <c r="J1809" s="35">
        <v>-0.29447449328234732</v>
      </c>
      <c r="K1809" s="29">
        <v>-3.0000000000000001E-3</v>
      </c>
      <c r="L1809" s="29">
        <v>-1E-3</v>
      </c>
      <c r="M1809" s="29">
        <v>3.1622776601683794E-3</v>
      </c>
      <c r="N1809" s="96">
        <v>6.2</v>
      </c>
      <c r="O1809" s="29">
        <v>-0.38394776497542205</v>
      </c>
      <c r="P1809" s="29">
        <v>-4.0000000000000001E-3</v>
      </c>
      <c r="Q1809" s="29">
        <v>-1E-3</v>
      </c>
      <c r="R1809" s="29">
        <v>4.1231056256176603E-3</v>
      </c>
      <c r="S1809" s="29">
        <v>6.2</v>
      </c>
      <c r="T1809" s="35">
        <v>-0.39024199063075687</v>
      </c>
      <c r="U1809" s="29">
        <v>-4.0000000000000001E-3</v>
      </c>
      <c r="V1809" s="29">
        <v>-1E-3</v>
      </c>
      <c r="W1809" s="29">
        <v>4.1231056256176603E-3</v>
      </c>
      <c r="X1809" s="96">
        <v>6.1</v>
      </c>
      <c r="Y1809" s="489" t="s">
        <v>3350</v>
      </c>
    </row>
    <row r="1810" spans="1:25" ht="15.75" thickBot="1" x14ac:dyDescent="0.3">
      <c r="A1810" s="48" t="s">
        <v>27</v>
      </c>
      <c r="B1810" s="146" t="s">
        <v>1680</v>
      </c>
      <c r="C1810" s="511" t="s">
        <v>20</v>
      </c>
      <c r="D1810" s="146">
        <v>110</v>
      </c>
      <c r="E1810" s="152" t="s">
        <v>274</v>
      </c>
      <c r="F1810" s="146">
        <v>10</v>
      </c>
      <c r="G1810" s="152" t="s">
        <v>59</v>
      </c>
      <c r="H1810" s="146" t="s">
        <v>3350</v>
      </c>
      <c r="I1810" s="152" t="s">
        <v>3350</v>
      </c>
      <c r="J1810" s="36">
        <v>-2.8564020739128053E-2</v>
      </c>
      <c r="K1810" s="33">
        <v>-4.0000000000000002E-4</v>
      </c>
      <c r="L1810" s="33">
        <v>0</v>
      </c>
      <c r="M1810" s="33">
        <v>4.0000000000000002E-4</v>
      </c>
      <c r="N1810" s="99">
        <v>10.5</v>
      </c>
      <c r="O1810" s="33">
        <v>-2.5280799964515634E-2</v>
      </c>
      <c r="P1810" s="33">
        <v>-4.0000000000000002E-4</v>
      </c>
      <c r="Q1810" s="33">
        <v>0</v>
      </c>
      <c r="R1810" s="33">
        <v>4.0000000000000002E-4</v>
      </c>
      <c r="S1810" s="33">
        <v>10.5</v>
      </c>
      <c r="T1810" s="36">
        <v>-2.6822312157473906E-2</v>
      </c>
      <c r="U1810" s="33">
        <v>-4.0000000000000002E-4</v>
      </c>
      <c r="V1810" s="33">
        <v>0</v>
      </c>
      <c r="W1810" s="33">
        <v>4.0000000000000002E-4</v>
      </c>
      <c r="X1810" s="99">
        <v>10.5</v>
      </c>
      <c r="Y1810" s="492" t="s">
        <v>3350</v>
      </c>
    </row>
    <row r="1811" spans="1:25" x14ac:dyDescent="0.25">
      <c r="A1811" s="41" t="s">
        <v>27</v>
      </c>
      <c r="B1811" s="142" t="s">
        <v>1694</v>
      </c>
      <c r="C1811" s="147" t="s">
        <v>20</v>
      </c>
      <c r="D1811" s="142">
        <v>110</v>
      </c>
      <c r="E1811" s="147" t="s">
        <v>759</v>
      </c>
      <c r="F1811" s="142">
        <v>10</v>
      </c>
      <c r="G1811" s="147" t="s">
        <v>37</v>
      </c>
      <c r="H1811" s="142">
        <v>1</v>
      </c>
      <c r="I1811" s="147" t="s">
        <v>3350</v>
      </c>
      <c r="J1811" s="92">
        <v>18.630582696350473</v>
      </c>
      <c r="K1811" s="25">
        <v>0.27</v>
      </c>
      <c r="L1811" s="25">
        <v>0.21000000000000002</v>
      </c>
      <c r="M1811" s="25">
        <v>0.34205262752974142</v>
      </c>
      <c r="N1811" s="93">
        <v>10.6</v>
      </c>
      <c r="O1811" s="25">
        <v>22.652344210364902</v>
      </c>
      <c r="P1811" s="25">
        <v>0.33</v>
      </c>
      <c r="Q1811" s="25">
        <v>0.24</v>
      </c>
      <c r="R1811" s="25">
        <v>0.4080441152620633</v>
      </c>
      <c r="S1811" s="25">
        <v>10.4</v>
      </c>
      <c r="T1811" s="92">
        <v>19.237152263546815</v>
      </c>
      <c r="U1811" s="25">
        <v>0.3</v>
      </c>
      <c r="V1811" s="25">
        <v>0.18</v>
      </c>
      <c r="W1811" s="25">
        <v>0.34985711369071804</v>
      </c>
      <c r="X1811" s="93">
        <v>10.5</v>
      </c>
      <c r="Y1811" s="485" t="s">
        <v>3350</v>
      </c>
    </row>
    <row r="1812" spans="1:25" x14ac:dyDescent="0.25">
      <c r="A1812" s="47" t="s">
        <v>27</v>
      </c>
      <c r="B1812" s="144" t="s">
        <v>1694</v>
      </c>
      <c r="C1812" s="153" t="s">
        <v>20</v>
      </c>
      <c r="D1812" s="144">
        <v>110</v>
      </c>
      <c r="E1812" s="148" t="s">
        <v>1695</v>
      </c>
      <c r="F1812" s="144">
        <v>10</v>
      </c>
      <c r="G1812" s="148" t="s">
        <v>3350</v>
      </c>
      <c r="H1812" s="144">
        <v>1</v>
      </c>
      <c r="I1812" s="148" t="s">
        <v>1696</v>
      </c>
      <c r="J1812" s="35">
        <v>-1.4147274422681348</v>
      </c>
      <c r="K1812" s="29">
        <v>-0.02</v>
      </c>
      <c r="L1812" s="29">
        <v>0</v>
      </c>
      <c r="M1812" s="29">
        <v>0.02</v>
      </c>
      <c r="N1812" s="96">
        <v>10.6</v>
      </c>
      <c r="O1812" s="29">
        <v>-2.5523884579559057</v>
      </c>
      <c r="P1812" s="29">
        <v>-0.04</v>
      </c>
      <c r="Q1812" s="29">
        <v>0</v>
      </c>
      <c r="R1812" s="29">
        <v>0.04</v>
      </c>
      <c r="S1812" s="29">
        <v>10.4</v>
      </c>
      <c r="T1812" s="35">
        <v>-4.6939046275579335</v>
      </c>
      <c r="U1812" s="29">
        <v>-7.0000000000000007E-2</v>
      </c>
      <c r="V1812" s="29">
        <v>0</v>
      </c>
      <c r="W1812" s="29">
        <v>7.0000000000000007E-2</v>
      </c>
      <c r="X1812" s="96">
        <v>10.5</v>
      </c>
      <c r="Y1812" s="489" t="s">
        <v>3350</v>
      </c>
    </row>
    <row r="1813" spans="1:25" x14ac:dyDescent="0.25">
      <c r="A1813" s="47" t="s">
        <v>27</v>
      </c>
      <c r="B1813" s="144" t="s">
        <v>1694</v>
      </c>
      <c r="C1813" s="153" t="s">
        <v>20</v>
      </c>
      <c r="D1813" s="144">
        <v>110</v>
      </c>
      <c r="E1813" s="148" t="s">
        <v>1697</v>
      </c>
      <c r="F1813" s="144">
        <v>10</v>
      </c>
      <c r="G1813" s="148" t="s">
        <v>3350</v>
      </c>
      <c r="H1813" s="144">
        <v>1</v>
      </c>
      <c r="I1813" s="148" t="s">
        <v>1698</v>
      </c>
      <c r="J1813" s="35">
        <v>-4.2441823268044034</v>
      </c>
      <c r="K1813" s="29">
        <v>-0.06</v>
      </c>
      <c r="L1813" s="29">
        <v>0</v>
      </c>
      <c r="M1813" s="29">
        <v>0.06</v>
      </c>
      <c r="N1813" s="96">
        <v>10.6</v>
      </c>
      <c r="O1813" s="29">
        <v>-2.5523884579559057</v>
      </c>
      <c r="P1813" s="29">
        <v>-0.04</v>
      </c>
      <c r="Q1813" s="29">
        <v>0</v>
      </c>
      <c r="R1813" s="29">
        <v>0.04</v>
      </c>
      <c r="S1813" s="29">
        <v>10.4</v>
      </c>
      <c r="T1813" s="35">
        <v>-5.36446243149478</v>
      </c>
      <c r="U1813" s="29">
        <v>-0.08</v>
      </c>
      <c r="V1813" s="29">
        <v>0</v>
      </c>
      <c r="W1813" s="29">
        <v>0.08</v>
      </c>
      <c r="X1813" s="96">
        <v>10.5</v>
      </c>
      <c r="Y1813" s="489" t="s">
        <v>3350</v>
      </c>
    </row>
    <row r="1814" spans="1:25" x14ac:dyDescent="0.25">
      <c r="A1814" s="47" t="s">
        <v>27</v>
      </c>
      <c r="B1814" s="144" t="s">
        <v>1694</v>
      </c>
      <c r="C1814" s="153" t="s">
        <v>20</v>
      </c>
      <c r="D1814" s="144">
        <v>110</v>
      </c>
      <c r="E1814" s="148" t="s">
        <v>1699</v>
      </c>
      <c r="F1814" s="144">
        <v>10</v>
      </c>
      <c r="G1814" s="148" t="s">
        <v>3350</v>
      </c>
      <c r="H1814" s="144">
        <v>1</v>
      </c>
      <c r="I1814" s="148" t="s">
        <v>1700</v>
      </c>
      <c r="J1814" s="35">
        <v>-9.9030920958769446</v>
      </c>
      <c r="K1814" s="29">
        <v>-0.14000000000000001</v>
      </c>
      <c r="L1814" s="29">
        <v>0</v>
      </c>
      <c r="M1814" s="29">
        <v>0.14000000000000001</v>
      </c>
      <c r="N1814" s="96">
        <v>10.6</v>
      </c>
      <c r="O1814" s="29">
        <v>-12.761942289779528</v>
      </c>
      <c r="P1814" s="29">
        <v>-0.2</v>
      </c>
      <c r="Q1814" s="29">
        <v>0</v>
      </c>
      <c r="R1814" s="29">
        <v>0.2</v>
      </c>
      <c r="S1814" s="29">
        <v>10.4</v>
      </c>
      <c r="T1814" s="35">
        <v>-10.72892486298956</v>
      </c>
      <c r="U1814" s="29">
        <v>-0.16</v>
      </c>
      <c r="V1814" s="29">
        <v>0</v>
      </c>
      <c r="W1814" s="29">
        <v>0.16</v>
      </c>
      <c r="X1814" s="96">
        <v>10.5</v>
      </c>
      <c r="Y1814" s="489" t="s">
        <v>3350</v>
      </c>
    </row>
    <row r="1815" spans="1:25" x14ac:dyDescent="0.25">
      <c r="A1815" s="47" t="s">
        <v>27</v>
      </c>
      <c r="B1815" s="144" t="s">
        <v>1694</v>
      </c>
      <c r="C1815" s="153" t="s">
        <v>20</v>
      </c>
      <c r="D1815" s="144">
        <v>110</v>
      </c>
      <c r="E1815" s="148" t="s">
        <v>1701</v>
      </c>
      <c r="F1815" s="144">
        <v>10</v>
      </c>
      <c r="G1815" s="148" t="s">
        <v>3350</v>
      </c>
      <c r="H1815" s="144">
        <v>1</v>
      </c>
      <c r="I1815" s="148" t="s">
        <v>1702</v>
      </c>
      <c r="J1815" s="35">
        <v>-1.4147274422681348</v>
      </c>
      <c r="K1815" s="29">
        <v>-0.02</v>
      </c>
      <c r="L1815" s="29">
        <v>0</v>
      </c>
      <c r="M1815" s="29">
        <v>0.02</v>
      </c>
      <c r="N1815" s="96">
        <v>10.6</v>
      </c>
      <c r="O1815" s="29">
        <v>-2.5523884579559057</v>
      </c>
      <c r="P1815" s="29">
        <v>-0.04</v>
      </c>
      <c r="Q1815" s="29">
        <v>0</v>
      </c>
      <c r="R1815" s="29">
        <v>0.04</v>
      </c>
      <c r="S1815" s="29">
        <v>10.4</v>
      </c>
      <c r="T1815" s="35">
        <v>-2.68223121574739</v>
      </c>
      <c r="U1815" s="29">
        <v>-0.04</v>
      </c>
      <c r="V1815" s="29">
        <v>0</v>
      </c>
      <c r="W1815" s="29">
        <v>0.04</v>
      </c>
      <c r="X1815" s="96">
        <v>10.5</v>
      </c>
      <c r="Y1815" s="489" t="s">
        <v>3350</v>
      </c>
    </row>
    <row r="1816" spans="1:25" x14ac:dyDescent="0.25">
      <c r="A1816" s="47" t="s">
        <v>27</v>
      </c>
      <c r="B1816" s="144" t="s">
        <v>1694</v>
      </c>
      <c r="C1816" s="153" t="s">
        <v>20</v>
      </c>
      <c r="D1816" s="144">
        <v>110</v>
      </c>
      <c r="E1816" s="148" t="s">
        <v>1703</v>
      </c>
      <c r="F1816" s="144">
        <v>10</v>
      </c>
      <c r="G1816" s="148" t="s">
        <v>3350</v>
      </c>
      <c r="H1816" s="144">
        <v>1</v>
      </c>
      <c r="I1816" s="148" t="s">
        <v>1704</v>
      </c>
      <c r="J1816" s="35">
        <v>0</v>
      </c>
      <c r="K1816" s="29">
        <v>0</v>
      </c>
      <c r="L1816" s="29">
        <v>0</v>
      </c>
      <c r="M1816" s="29">
        <v>0</v>
      </c>
      <c r="N1816" s="96">
        <v>10.6</v>
      </c>
      <c r="O1816" s="29">
        <v>0</v>
      </c>
      <c r="P1816" s="29">
        <v>0</v>
      </c>
      <c r="Q1816" s="29">
        <v>0</v>
      </c>
      <c r="R1816" s="29">
        <v>0</v>
      </c>
      <c r="S1816" s="29">
        <v>10.4</v>
      </c>
      <c r="T1816" s="35">
        <v>0</v>
      </c>
      <c r="U1816" s="29">
        <v>0</v>
      </c>
      <c r="V1816" s="29">
        <v>0</v>
      </c>
      <c r="W1816" s="29">
        <v>0</v>
      </c>
      <c r="X1816" s="96">
        <v>10.5</v>
      </c>
      <c r="Y1816" s="489" t="s">
        <v>3350</v>
      </c>
    </row>
    <row r="1817" spans="1:25" ht="15.75" thickBot="1" x14ac:dyDescent="0.3">
      <c r="A1817" s="48" t="s">
        <v>27</v>
      </c>
      <c r="B1817" s="146" t="s">
        <v>1694</v>
      </c>
      <c r="C1817" s="511" t="s">
        <v>20</v>
      </c>
      <c r="D1817" s="146">
        <v>110</v>
      </c>
      <c r="E1817" s="152" t="s">
        <v>274</v>
      </c>
      <c r="F1817" s="146">
        <v>10</v>
      </c>
      <c r="G1817" s="152" t="s">
        <v>59</v>
      </c>
      <c r="H1817" s="146" t="s">
        <v>3350</v>
      </c>
      <c r="I1817" s="152" t="s">
        <v>3350</v>
      </c>
      <c r="J1817" s="36">
        <v>-4.2441823268044042E-2</v>
      </c>
      <c r="K1817" s="33">
        <v>-6.0000000000000006E-4</v>
      </c>
      <c r="L1817" s="33">
        <v>0</v>
      </c>
      <c r="M1817" s="33">
        <v>6.0000000000000006E-4</v>
      </c>
      <c r="N1817" s="99">
        <v>10.6</v>
      </c>
      <c r="O1817" s="33">
        <v>-3.8285826869338589E-2</v>
      </c>
      <c r="P1817" s="33">
        <v>-6.0000000000000006E-4</v>
      </c>
      <c r="Q1817" s="33">
        <v>0</v>
      </c>
      <c r="R1817" s="33">
        <v>6.0000000000000006E-4</v>
      </c>
      <c r="S1817" s="33">
        <v>10.4</v>
      </c>
      <c r="T1817" s="36">
        <v>-4.0233468236210858E-2</v>
      </c>
      <c r="U1817" s="33">
        <v>-6.0000000000000006E-4</v>
      </c>
      <c r="V1817" s="33">
        <v>0</v>
      </c>
      <c r="W1817" s="33">
        <v>6.0000000000000006E-4</v>
      </c>
      <c r="X1817" s="99">
        <v>10.5</v>
      </c>
      <c r="Y1817" s="492" t="s">
        <v>3350</v>
      </c>
    </row>
    <row r="1818" spans="1:25" x14ac:dyDescent="0.25">
      <c r="A1818" s="41" t="s">
        <v>27</v>
      </c>
      <c r="B1818" s="142" t="s">
        <v>1705</v>
      </c>
      <c r="C1818" s="147" t="s">
        <v>21</v>
      </c>
      <c r="D1818" s="142">
        <v>110</v>
      </c>
      <c r="E1818" s="147" t="s">
        <v>960</v>
      </c>
      <c r="F1818" s="142">
        <v>35</v>
      </c>
      <c r="G1818" s="147" t="s">
        <v>34</v>
      </c>
      <c r="H1818" s="142">
        <v>1</v>
      </c>
      <c r="I1818" s="147" t="s">
        <v>3350</v>
      </c>
      <c r="J1818" s="92">
        <v>5.4152622651263602</v>
      </c>
      <c r="K1818" s="25">
        <v>0.26</v>
      </c>
      <c r="L1818" s="25">
        <v>0</v>
      </c>
      <c r="M1818" s="25">
        <v>0.26</v>
      </c>
      <c r="N1818" s="93">
        <v>36</v>
      </c>
      <c r="O1818" s="25">
        <v>8.4484668782325585</v>
      </c>
      <c r="P1818" s="25">
        <v>0.54400000000000004</v>
      </c>
      <c r="Q1818" s="25">
        <v>7.1999999999999995E-2</v>
      </c>
      <c r="R1818" s="25">
        <v>0.54874402046856063</v>
      </c>
      <c r="S1818" s="25">
        <v>37.5</v>
      </c>
      <c r="T1818" s="92">
        <v>8.0895433110436805</v>
      </c>
      <c r="U1818" s="25">
        <v>0.51800000000000002</v>
      </c>
      <c r="V1818" s="25">
        <v>2.1000000000000001E-2</v>
      </c>
      <c r="W1818" s="25">
        <v>0.51842550091599471</v>
      </c>
      <c r="X1818" s="93">
        <v>37</v>
      </c>
      <c r="Y1818" s="485" t="s">
        <v>3350</v>
      </c>
    </row>
    <row r="1819" spans="1:25" x14ac:dyDescent="0.25">
      <c r="A1819" s="45" t="s">
        <v>27</v>
      </c>
      <c r="B1819" s="143" t="s">
        <v>1705</v>
      </c>
      <c r="C1819" s="150" t="s">
        <v>21</v>
      </c>
      <c r="D1819" s="143">
        <v>110</v>
      </c>
      <c r="E1819" s="150" t="s">
        <v>1706</v>
      </c>
      <c r="F1819" s="143">
        <v>35</v>
      </c>
      <c r="G1819" s="150" t="s">
        <v>182</v>
      </c>
      <c r="H1819" s="143">
        <v>1</v>
      </c>
      <c r="I1819" s="150" t="s">
        <v>1707</v>
      </c>
      <c r="J1819" s="94">
        <v>-5.4152622651263602</v>
      </c>
      <c r="K1819" s="27">
        <v>-0.26</v>
      </c>
      <c r="L1819" s="27">
        <v>0</v>
      </c>
      <c r="M1819" s="27">
        <v>0.26</v>
      </c>
      <c r="N1819" s="95">
        <v>36</v>
      </c>
      <c r="O1819" s="27">
        <v>-8.4484668782325585</v>
      </c>
      <c r="P1819" s="27">
        <v>-0.54400000000000004</v>
      </c>
      <c r="Q1819" s="27">
        <v>-7.1999999999999995E-2</v>
      </c>
      <c r="R1819" s="27">
        <v>0.54874402046856063</v>
      </c>
      <c r="S1819" s="27">
        <v>37.5</v>
      </c>
      <c r="T1819" s="94">
        <v>-8.0895433110436805</v>
      </c>
      <c r="U1819" s="27">
        <v>-0.51800000000000002</v>
      </c>
      <c r="V1819" s="27">
        <v>-2.1000000000000001E-2</v>
      </c>
      <c r="W1819" s="27">
        <v>0.51842550091599471</v>
      </c>
      <c r="X1819" s="95">
        <v>37</v>
      </c>
      <c r="Y1819" s="486" t="s">
        <v>3350</v>
      </c>
    </row>
    <row r="1820" spans="1:25" x14ac:dyDescent="0.25">
      <c r="A1820" s="46" t="s">
        <v>27</v>
      </c>
      <c r="B1820" s="145" t="s">
        <v>1705</v>
      </c>
      <c r="C1820" s="149" t="s">
        <v>21</v>
      </c>
      <c r="D1820" s="145">
        <v>110</v>
      </c>
      <c r="E1820" s="149" t="s">
        <v>759</v>
      </c>
      <c r="F1820" s="145">
        <v>10</v>
      </c>
      <c r="G1820" s="149" t="s">
        <v>37</v>
      </c>
      <c r="H1820" s="145">
        <v>1</v>
      </c>
      <c r="I1820" s="149" t="s">
        <v>3350</v>
      </c>
      <c r="J1820" s="97">
        <v>24.723384644892779</v>
      </c>
      <c r="K1820" s="31">
        <v>0.28999999999999998</v>
      </c>
      <c r="L1820" s="31">
        <v>0.38200000000000001</v>
      </c>
      <c r="M1820" s="31">
        <v>0.47960817340825207</v>
      </c>
      <c r="N1820" s="98">
        <v>11.2</v>
      </c>
      <c r="O1820" s="31">
        <v>40.71310232260344</v>
      </c>
      <c r="P1820" s="31">
        <v>0.59499999999999997</v>
      </c>
      <c r="Q1820" s="31">
        <v>0.46400000000000002</v>
      </c>
      <c r="R1820" s="31">
        <v>0.75453363079454583</v>
      </c>
      <c r="S1820" s="31">
        <v>10.7</v>
      </c>
      <c r="T1820" s="97">
        <v>38.377740128323211</v>
      </c>
      <c r="U1820" s="31">
        <v>0.61399999999999999</v>
      </c>
      <c r="V1820" s="31">
        <v>0.372</v>
      </c>
      <c r="W1820" s="31">
        <v>0.7178997144448519</v>
      </c>
      <c r="X1820" s="98">
        <v>10.8</v>
      </c>
      <c r="Y1820" s="490" t="s">
        <v>3350</v>
      </c>
    </row>
    <row r="1821" spans="1:25" x14ac:dyDescent="0.25">
      <c r="A1821" s="47" t="s">
        <v>27</v>
      </c>
      <c r="B1821" s="144" t="s">
        <v>1705</v>
      </c>
      <c r="C1821" s="153" t="s">
        <v>21</v>
      </c>
      <c r="D1821" s="144">
        <v>110</v>
      </c>
      <c r="E1821" s="148" t="s">
        <v>1708</v>
      </c>
      <c r="F1821" s="144">
        <v>10</v>
      </c>
      <c r="G1821" s="148" t="s">
        <v>3350</v>
      </c>
      <c r="H1821" s="144">
        <v>1</v>
      </c>
      <c r="I1821" s="148" t="s">
        <v>1709</v>
      </c>
      <c r="J1821" s="35">
        <v>-3.9207850326317111</v>
      </c>
      <c r="K1821" s="29">
        <v>-3.5999999999999997E-2</v>
      </c>
      <c r="L1821" s="29">
        <v>-6.7000000000000004E-2</v>
      </c>
      <c r="M1821" s="29">
        <v>7.6059187479225673E-2</v>
      </c>
      <c r="N1821" s="96">
        <v>11.2</v>
      </c>
      <c r="O1821" s="29">
        <v>-5.0918143050956308</v>
      </c>
      <c r="P1821" s="29">
        <v>-7.1999999999999995E-2</v>
      </c>
      <c r="Q1821" s="29">
        <v>-6.0999999999999999E-2</v>
      </c>
      <c r="R1821" s="29">
        <v>9.4366307546708633E-2</v>
      </c>
      <c r="S1821" s="29">
        <v>10.7</v>
      </c>
      <c r="T1821" s="35">
        <v>-5.8702048502583226</v>
      </c>
      <c r="U1821" s="29">
        <v>-8.6999999999999994E-2</v>
      </c>
      <c r="V1821" s="29">
        <v>-6.7000000000000004E-2</v>
      </c>
      <c r="W1821" s="29">
        <v>0.10980892495603442</v>
      </c>
      <c r="X1821" s="96">
        <v>10.8</v>
      </c>
      <c r="Y1821" s="489" t="s">
        <v>3350</v>
      </c>
    </row>
    <row r="1822" spans="1:25" x14ac:dyDescent="0.25">
      <c r="A1822" s="47" t="s">
        <v>27</v>
      </c>
      <c r="B1822" s="144" t="s">
        <v>1705</v>
      </c>
      <c r="C1822" s="153" t="s">
        <v>21</v>
      </c>
      <c r="D1822" s="144">
        <v>110</v>
      </c>
      <c r="E1822" s="148" t="s">
        <v>1710</v>
      </c>
      <c r="F1822" s="144">
        <v>10</v>
      </c>
      <c r="G1822" s="148" t="s">
        <v>3350</v>
      </c>
      <c r="H1822" s="144">
        <v>1</v>
      </c>
      <c r="I1822" s="148" t="s">
        <v>1711</v>
      </c>
      <c r="J1822" s="35">
        <v>-9.505190132542447</v>
      </c>
      <c r="K1822" s="29">
        <v>-0.14000000000000001</v>
      </c>
      <c r="L1822" s="29">
        <v>-0.12</v>
      </c>
      <c r="M1822" s="29">
        <v>0.18439088914585774</v>
      </c>
      <c r="N1822" s="96">
        <v>11.2</v>
      </c>
      <c r="O1822" s="29">
        <v>-17.615190352190737</v>
      </c>
      <c r="P1822" s="29">
        <v>-0.30399999999999999</v>
      </c>
      <c r="Q1822" s="29">
        <v>-0.11899999999999999</v>
      </c>
      <c r="R1822" s="29">
        <v>0.32646133002240862</v>
      </c>
      <c r="S1822" s="29">
        <v>10.7</v>
      </c>
      <c r="T1822" s="35">
        <v>-19.996856177235017</v>
      </c>
      <c r="U1822" s="29">
        <v>-0.35</v>
      </c>
      <c r="V1822" s="29">
        <v>-0.13200000000000001</v>
      </c>
      <c r="W1822" s="29">
        <v>0.374064165618681</v>
      </c>
      <c r="X1822" s="96">
        <v>10.8</v>
      </c>
      <c r="Y1822" s="489" t="s">
        <v>3350</v>
      </c>
    </row>
    <row r="1823" spans="1:25" x14ac:dyDescent="0.25">
      <c r="A1823" s="47" t="s">
        <v>27</v>
      </c>
      <c r="B1823" s="144" t="s">
        <v>1705</v>
      </c>
      <c r="C1823" s="153" t="s">
        <v>21</v>
      </c>
      <c r="D1823" s="144">
        <v>110</v>
      </c>
      <c r="E1823" s="148" t="s">
        <v>1712</v>
      </c>
      <c r="F1823" s="144">
        <v>10</v>
      </c>
      <c r="G1823" s="148" t="s">
        <v>3350</v>
      </c>
      <c r="H1823" s="144">
        <v>1</v>
      </c>
      <c r="I1823" s="148" t="s">
        <v>1713</v>
      </c>
      <c r="J1823" s="35">
        <v>-4.8819503915802294</v>
      </c>
      <c r="K1823" s="29">
        <v>-3.5000000000000003E-2</v>
      </c>
      <c r="L1823" s="29">
        <v>-8.7999999999999995E-2</v>
      </c>
      <c r="M1823" s="29">
        <v>9.4704804524374575E-2</v>
      </c>
      <c r="N1823" s="96">
        <v>11.2</v>
      </c>
      <c r="O1823" s="29">
        <v>-11.683489030121317</v>
      </c>
      <c r="P1823" s="29">
        <v>-0.10199999999999999</v>
      </c>
      <c r="Q1823" s="29">
        <v>-0.191</v>
      </c>
      <c r="R1823" s="29">
        <v>0.21652944372532804</v>
      </c>
      <c r="S1823" s="29">
        <v>10.7</v>
      </c>
      <c r="T1823" s="35">
        <v>-4.7337066836276342</v>
      </c>
      <c r="U1823" s="29">
        <v>-0.04</v>
      </c>
      <c r="V1823" s="29">
        <v>-7.9000000000000001E-2</v>
      </c>
      <c r="W1823" s="29">
        <v>8.8549421229051531E-2</v>
      </c>
      <c r="X1823" s="96">
        <v>10.8</v>
      </c>
      <c r="Y1823" s="489" t="s">
        <v>3350</v>
      </c>
    </row>
    <row r="1824" spans="1:25" x14ac:dyDescent="0.25">
      <c r="A1824" s="47" t="s">
        <v>27</v>
      </c>
      <c r="B1824" s="144" t="s">
        <v>1705</v>
      </c>
      <c r="C1824" s="153" t="s">
        <v>21</v>
      </c>
      <c r="D1824" s="144">
        <v>110</v>
      </c>
      <c r="E1824" s="148" t="s">
        <v>1714</v>
      </c>
      <c r="F1824" s="144">
        <v>10</v>
      </c>
      <c r="G1824" s="148" t="s">
        <v>3350</v>
      </c>
      <c r="H1824" s="144">
        <v>1</v>
      </c>
      <c r="I1824" s="148" t="s">
        <v>1715</v>
      </c>
      <c r="J1824" s="35">
        <v>-9.4065512161638161</v>
      </c>
      <c r="K1824" s="29">
        <v>-9.2999999999999999E-2</v>
      </c>
      <c r="L1824" s="29">
        <v>-0.157</v>
      </c>
      <c r="M1824" s="29">
        <v>0.18247739586041883</v>
      </c>
      <c r="N1824" s="96">
        <v>11.2</v>
      </c>
      <c r="O1824" s="29">
        <v>-13.96438077661438</v>
      </c>
      <c r="P1824" s="29">
        <v>-0.183</v>
      </c>
      <c r="Q1824" s="29">
        <v>-0.183</v>
      </c>
      <c r="R1824" s="29">
        <v>0.25880108191427637</v>
      </c>
      <c r="S1824" s="29">
        <v>10.7</v>
      </c>
      <c r="T1824" s="35">
        <v>-14.55255914246284</v>
      </c>
      <c r="U1824" s="29">
        <v>-0.21099999999999999</v>
      </c>
      <c r="V1824" s="29">
        <v>-0.17199999999999999</v>
      </c>
      <c r="W1824" s="29">
        <v>0.27222233560088338</v>
      </c>
      <c r="X1824" s="96">
        <v>10.8</v>
      </c>
      <c r="Y1824" s="489" t="s">
        <v>3350</v>
      </c>
    </row>
    <row r="1825" spans="1:25" x14ac:dyDescent="0.25">
      <c r="A1825" s="47" t="s">
        <v>27</v>
      </c>
      <c r="B1825" s="144" t="s">
        <v>1705</v>
      </c>
      <c r="C1825" s="153" t="s">
        <v>21</v>
      </c>
      <c r="D1825" s="144">
        <v>110</v>
      </c>
      <c r="E1825" s="148" t="s">
        <v>1716</v>
      </c>
      <c r="F1825" s="144">
        <v>10</v>
      </c>
      <c r="G1825" s="148" t="s">
        <v>3350</v>
      </c>
      <c r="H1825" s="144">
        <v>1</v>
      </c>
      <c r="I1825" s="148" t="s">
        <v>1717</v>
      </c>
      <c r="J1825" s="35">
        <v>-1.415490708404062</v>
      </c>
      <c r="K1825" s="29">
        <v>-5.0000000000000001E-3</v>
      </c>
      <c r="L1825" s="29">
        <v>-2.7E-2</v>
      </c>
      <c r="M1825" s="29">
        <v>2.7459060435491959E-2</v>
      </c>
      <c r="N1825" s="96">
        <v>11.2</v>
      </c>
      <c r="O1825" s="29">
        <v>-1.2700197576722436</v>
      </c>
      <c r="P1825" s="29">
        <v>-5.0000000000000001E-3</v>
      </c>
      <c r="Q1825" s="29">
        <v>-2.3E-2</v>
      </c>
      <c r="R1825" s="29">
        <v>2.3537204591879638E-2</v>
      </c>
      <c r="S1825" s="29">
        <v>10.7</v>
      </c>
      <c r="T1825" s="35">
        <v>-1.478585131728825</v>
      </c>
      <c r="U1825" s="29">
        <v>-6.0000000000000001E-3</v>
      </c>
      <c r="V1825" s="29">
        <v>-2.7E-2</v>
      </c>
      <c r="W1825" s="29">
        <v>2.7658633371878662E-2</v>
      </c>
      <c r="X1825" s="96">
        <v>10.8</v>
      </c>
      <c r="Y1825" s="489" t="s">
        <v>3350</v>
      </c>
    </row>
    <row r="1826" spans="1:25" ht="15.75" thickBot="1" x14ac:dyDescent="0.3">
      <c r="A1826" s="48" t="s">
        <v>27</v>
      </c>
      <c r="B1826" s="146" t="s">
        <v>1705</v>
      </c>
      <c r="C1826" s="511" t="s">
        <v>21</v>
      </c>
      <c r="D1826" s="146">
        <v>110</v>
      </c>
      <c r="E1826" s="152" t="s">
        <v>274</v>
      </c>
      <c r="F1826" s="146">
        <v>10</v>
      </c>
      <c r="G1826" s="152" t="s">
        <v>59</v>
      </c>
      <c r="H1826" s="146" t="s">
        <v>3350</v>
      </c>
      <c r="I1826" s="152" t="s">
        <v>3350</v>
      </c>
      <c r="J1826" s="36">
        <v>-7.2901480439975533E-2</v>
      </c>
      <c r="K1826" s="33">
        <v>-1E-3</v>
      </c>
      <c r="L1826" s="33">
        <v>-1E-3</v>
      </c>
      <c r="M1826" s="33">
        <v>1.414213562373095E-3</v>
      </c>
      <c r="N1826" s="99">
        <v>11.2</v>
      </c>
      <c r="O1826" s="33">
        <v>-7.6308091675488424E-2</v>
      </c>
      <c r="P1826" s="33">
        <v>-1E-3</v>
      </c>
      <c r="Q1826" s="33">
        <v>-1E-3</v>
      </c>
      <c r="R1826" s="33">
        <v>1.414213562373095E-3</v>
      </c>
      <c r="S1826" s="33">
        <v>10.7</v>
      </c>
      <c r="T1826" s="36">
        <v>-7.5601535271085735E-2</v>
      </c>
      <c r="U1826" s="33">
        <v>-1E-3</v>
      </c>
      <c r="V1826" s="33">
        <v>-1E-3</v>
      </c>
      <c r="W1826" s="33">
        <v>1.414213562373095E-3</v>
      </c>
      <c r="X1826" s="99">
        <v>10.8</v>
      </c>
      <c r="Y1826" s="492" t="s">
        <v>3350</v>
      </c>
    </row>
    <row r="1827" spans="1:25" x14ac:dyDescent="0.25">
      <c r="A1827" s="41" t="s">
        <v>27</v>
      </c>
      <c r="B1827" s="142" t="s">
        <v>1707</v>
      </c>
      <c r="C1827" s="147" t="s">
        <v>22</v>
      </c>
      <c r="D1827" s="142">
        <v>35</v>
      </c>
      <c r="E1827" s="147" t="s">
        <v>759</v>
      </c>
      <c r="F1827" s="142">
        <v>10</v>
      </c>
      <c r="G1827" s="147" t="s">
        <v>37</v>
      </c>
      <c r="H1827" s="142">
        <v>1</v>
      </c>
      <c r="I1827" s="147" t="s">
        <v>3350</v>
      </c>
      <c r="J1827" s="92">
        <v>7.9003621337438243</v>
      </c>
      <c r="K1827" s="25">
        <v>0.09</v>
      </c>
      <c r="L1827" s="25">
        <v>0.112</v>
      </c>
      <c r="M1827" s="25">
        <v>0.14368020044529448</v>
      </c>
      <c r="N1827" s="93">
        <v>10.5</v>
      </c>
      <c r="O1827" s="25">
        <v>9.7450493274563676</v>
      </c>
      <c r="P1827" s="25">
        <v>0.14699999999999999</v>
      </c>
      <c r="Q1827" s="25">
        <v>9.9000000000000005E-2</v>
      </c>
      <c r="R1827" s="25">
        <v>0.17722866585290314</v>
      </c>
      <c r="S1827" s="25">
        <v>10.5</v>
      </c>
      <c r="T1827" s="92">
        <v>9.7479962861533842</v>
      </c>
      <c r="U1827" s="25">
        <v>0.14499999999999999</v>
      </c>
      <c r="V1827" s="25">
        <v>0.10199999999999999</v>
      </c>
      <c r="W1827" s="25">
        <v>0.17728226081590903</v>
      </c>
      <c r="X1827" s="93">
        <v>10.5</v>
      </c>
      <c r="Y1827" s="485" t="s">
        <v>3350</v>
      </c>
    </row>
    <row r="1828" spans="1:25" x14ac:dyDescent="0.25">
      <c r="A1828" s="47" t="s">
        <v>27</v>
      </c>
      <c r="B1828" s="144" t="s">
        <v>1707</v>
      </c>
      <c r="C1828" s="153" t="s">
        <v>22</v>
      </c>
      <c r="D1828" s="144">
        <v>35</v>
      </c>
      <c r="E1828" s="148" t="s">
        <v>1718</v>
      </c>
      <c r="F1828" s="144">
        <v>10</v>
      </c>
      <c r="G1828" s="148" t="s">
        <v>3350</v>
      </c>
      <c r="H1828" s="144">
        <v>1</v>
      </c>
      <c r="I1828" s="148" t="s">
        <v>1719</v>
      </c>
      <c r="J1828" s="35">
        <v>-2.953404840378572</v>
      </c>
      <c r="K1828" s="29">
        <v>-2.5999999999999999E-2</v>
      </c>
      <c r="L1828" s="29">
        <v>-4.7E-2</v>
      </c>
      <c r="M1828" s="29">
        <v>5.3712196007983139E-2</v>
      </c>
      <c r="N1828" s="96">
        <v>10.5</v>
      </c>
      <c r="O1828" s="29">
        <v>-3.5778777749719097</v>
      </c>
      <c r="P1828" s="29">
        <v>-4.7E-2</v>
      </c>
      <c r="Q1828" s="29">
        <v>-4.4999999999999998E-2</v>
      </c>
      <c r="R1828" s="29">
        <v>6.5069193939989764E-2</v>
      </c>
      <c r="S1828" s="29">
        <v>10.5</v>
      </c>
      <c r="T1828" s="35">
        <v>-3.7454936390482856</v>
      </c>
      <c r="U1828" s="29">
        <v>-5.1999999999999998E-2</v>
      </c>
      <c r="V1828" s="29">
        <v>-4.3999999999999997E-2</v>
      </c>
      <c r="W1828" s="29">
        <v>6.8117545463705603E-2</v>
      </c>
      <c r="X1828" s="96">
        <v>10.5</v>
      </c>
      <c r="Y1828" s="489" t="s">
        <v>3350</v>
      </c>
    </row>
    <row r="1829" spans="1:25" x14ac:dyDescent="0.25">
      <c r="A1829" s="47" t="s">
        <v>27</v>
      </c>
      <c r="B1829" s="144" t="s">
        <v>1707</v>
      </c>
      <c r="C1829" s="153" t="s">
        <v>22</v>
      </c>
      <c r="D1829" s="144">
        <v>35</v>
      </c>
      <c r="E1829" s="148" t="s">
        <v>1720</v>
      </c>
      <c r="F1829" s="144">
        <v>10</v>
      </c>
      <c r="G1829" s="148" t="s">
        <v>3350</v>
      </c>
      <c r="H1829" s="144">
        <v>1</v>
      </c>
      <c r="I1829" s="148" t="s">
        <v>1721</v>
      </c>
      <c r="J1829" s="35">
        <v>-0.54985739922821486</v>
      </c>
      <c r="K1829" s="29">
        <v>-6.0000000000000001E-3</v>
      </c>
      <c r="L1829" s="29">
        <v>-8.0000000000000002E-3</v>
      </c>
      <c r="M1829" s="29">
        <v>0.01</v>
      </c>
      <c r="N1829" s="96">
        <v>10.5</v>
      </c>
      <c r="O1829" s="29">
        <v>-1.1133763756666781</v>
      </c>
      <c r="P1829" s="29">
        <v>-1.9E-2</v>
      </c>
      <c r="Q1829" s="29">
        <v>-7.0000000000000001E-3</v>
      </c>
      <c r="R1829" s="29">
        <v>2.0248456731316585E-2</v>
      </c>
      <c r="S1829" s="29">
        <v>10.5</v>
      </c>
      <c r="T1829" s="35">
        <v>-0.58450643300069738</v>
      </c>
      <c r="U1829" s="29">
        <v>-8.0000000000000002E-3</v>
      </c>
      <c r="V1829" s="29">
        <v>-7.0000000000000001E-3</v>
      </c>
      <c r="W1829" s="29">
        <v>1.0630145812734649E-2</v>
      </c>
      <c r="X1829" s="96">
        <v>10.5</v>
      </c>
      <c r="Y1829" s="489" t="s">
        <v>3350</v>
      </c>
    </row>
    <row r="1830" spans="1:25" x14ac:dyDescent="0.25">
      <c r="A1830" s="47" t="s">
        <v>27</v>
      </c>
      <c r="B1830" s="144" t="s">
        <v>1707</v>
      </c>
      <c r="C1830" s="153" t="s">
        <v>22</v>
      </c>
      <c r="D1830" s="144">
        <v>35</v>
      </c>
      <c r="E1830" s="148" t="s">
        <v>274</v>
      </c>
      <c r="F1830" s="144">
        <v>10</v>
      </c>
      <c r="G1830" s="148" t="s">
        <v>59</v>
      </c>
      <c r="H1830" s="144" t="s">
        <v>3350</v>
      </c>
      <c r="I1830" s="148" t="s">
        <v>3350</v>
      </c>
      <c r="J1830" s="35">
        <v>-7.7761579135973896E-2</v>
      </c>
      <c r="K1830" s="29">
        <v>-1E-3</v>
      </c>
      <c r="L1830" s="29">
        <v>-1E-3</v>
      </c>
      <c r="M1830" s="29">
        <v>1.414213562373095E-3</v>
      </c>
      <c r="N1830" s="96">
        <v>10.5</v>
      </c>
      <c r="O1830" s="29">
        <v>-7.7761579135973896E-2</v>
      </c>
      <c r="P1830" s="29">
        <v>-1E-3</v>
      </c>
      <c r="Q1830" s="29">
        <v>-1E-3</v>
      </c>
      <c r="R1830" s="29">
        <v>1.414213562373095E-3</v>
      </c>
      <c r="S1830" s="29">
        <v>10.5</v>
      </c>
      <c r="T1830" s="35">
        <v>-7.7761579135973896E-2</v>
      </c>
      <c r="U1830" s="29">
        <v>-1E-3</v>
      </c>
      <c r="V1830" s="29">
        <v>-1E-3</v>
      </c>
      <c r="W1830" s="29">
        <v>1.414213562373095E-3</v>
      </c>
      <c r="X1830" s="96">
        <v>10.5</v>
      </c>
      <c r="Y1830" s="489" t="s">
        <v>3350</v>
      </c>
    </row>
    <row r="1831" spans="1:25" x14ac:dyDescent="0.25">
      <c r="A1831" s="46" t="s">
        <v>27</v>
      </c>
      <c r="B1831" s="145" t="s">
        <v>1707</v>
      </c>
      <c r="C1831" s="149" t="s">
        <v>22</v>
      </c>
      <c r="D1831" s="145">
        <v>35</v>
      </c>
      <c r="E1831" s="149" t="s">
        <v>847</v>
      </c>
      <c r="F1831" s="145">
        <v>10</v>
      </c>
      <c r="G1831" s="149" t="s">
        <v>37</v>
      </c>
      <c r="H1831" s="145">
        <v>2</v>
      </c>
      <c r="I1831" s="149" t="s">
        <v>3350</v>
      </c>
      <c r="J1831" s="97">
        <v>0</v>
      </c>
      <c r="K1831" s="31">
        <v>0</v>
      </c>
      <c r="L1831" s="31">
        <v>0</v>
      </c>
      <c r="M1831" s="31">
        <v>0</v>
      </c>
      <c r="N1831" s="98">
        <v>10.5</v>
      </c>
      <c r="O1831" s="31">
        <v>0</v>
      </c>
      <c r="P1831" s="31">
        <v>0</v>
      </c>
      <c r="Q1831" s="31">
        <v>0</v>
      </c>
      <c r="R1831" s="31">
        <v>0</v>
      </c>
      <c r="S1831" s="31">
        <v>10.5</v>
      </c>
      <c r="T1831" s="97">
        <v>0</v>
      </c>
      <c r="U1831" s="31">
        <v>0</v>
      </c>
      <c r="V1831" s="31">
        <v>0</v>
      </c>
      <c r="W1831" s="31">
        <v>0</v>
      </c>
      <c r="X1831" s="98">
        <v>10.5</v>
      </c>
      <c r="Y1831" s="490" t="s">
        <v>3350</v>
      </c>
    </row>
    <row r="1832" spans="1:25" x14ac:dyDescent="0.25">
      <c r="A1832" s="47" t="s">
        <v>27</v>
      </c>
      <c r="B1832" s="144" t="s">
        <v>1707</v>
      </c>
      <c r="C1832" s="153" t="s">
        <v>22</v>
      </c>
      <c r="D1832" s="144">
        <v>35</v>
      </c>
      <c r="E1832" s="148" t="s">
        <v>1722</v>
      </c>
      <c r="F1832" s="144">
        <v>10</v>
      </c>
      <c r="G1832" s="148" t="s">
        <v>3350</v>
      </c>
      <c r="H1832" s="144">
        <v>2</v>
      </c>
      <c r="I1832" s="148" t="s">
        <v>1723</v>
      </c>
      <c r="J1832" s="35">
        <v>-0.91514509875552863</v>
      </c>
      <c r="K1832" s="29">
        <v>-8.9999999999999993E-3</v>
      </c>
      <c r="L1832" s="29">
        <v>-1.4E-2</v>
      </c>
      <c r="M1832" s="29">
        <v>1.6643316977093238E-2</v>
      </c>
      <c r="N1832" s="96">
        <v>10.5</v>
      </c>
      <c r="O1832" s="29">
        <v>-1.0914357738203861</v>
      </c>
      <c r="P1832" s="29">
        <v>-1.4999999999999999E-2</v>
      </c>
      <c r="Q1832" s="29">
        <v>-1.2999999999999999E-2</v>
      </c>
      <c r="R1832" s="29">
        <v>1.9849433241279208E-2</v>
      </c>
      <c r="S1832" s="29">
        <v>10.5</v>
      </c>
      <c r="T1832" s="35">
        <v>-1.2109353093816289</v>
      </c>
      <c r="U1832" s="29">
        <v>-1.7000000000000001E-2</v>
      </c>
      <c r="V1832" s="29">
        <v>-1.4E-2</v>
      </c>
      <c r="W1832" s="29">
        <v>2.2022715545545243E-2</v>
      </c>
      <c r="X1832" s="96">
        <v>10.5</v>
      </c>
      <c r="Y1832" s="489" t="s">
        <v>3350</v>
      </c>
    </row>
    <row r="1833" spans="1:25" x14ac:dyDescent="0.25">
      <c r="A1833" s="47" t="s">
        <v>27</v>
      </c>
      <c r="B1833" s="144" t="s">
        <v>1707</v>
      </c>
      <c r="C1833" s="153" t="s">
        <v>22</v>
      </c>
      <c r="D1833" s="144">
        <v>35</v>
      </c>
      <c r="E1833" s="148" t="s">
        <v>1724</v>
      </c>
      <c r="F1833" s="144">
        <v>10</v>
      </c>
      <c r="G1833" s="148" t="s">
        <v>3350</v>
      </c>
      <c r="H1833" s="144">
        <v>2</v>
      </c>
      <c r="I1833" s="148" t="s">
        <v>1725</v>
      </c>
      <c r="J1833" s="35">
        <v>-3.5070385980041845</v>
      </c>
      <c r="K1833" s="29">
        <v>-4.8000000000000001E-2</v>
      </c>
      <c r="L1833" s="29">
        <v>-4.2000000000000003E-2</v>
      </c>
      <c r="M1833" s="29">
        <v>6.3780874876407906E-2</v>
      </c>
      <c r="N1833" s="96">
        <v>10.5</v>
      </c>
      <c r="O1833" s="29">
        <v>-4.0083058135684864</v>
      </c>
      <c r="P1833" s="29">
        <v>-6.5000000000000002E-2</v>
      </c>
      <c r="Q1833" s="29">
        <v>-3.3000000000000002E-2</v>
      </c>
      <c r="R1833" s="29">
        <v>7.2897187874430391E-2</v>
      </c>
      <c r="S1833" s="29">
        <v>10.5</v>
      </c>
      <c r="T1833" s="35">
        <v>-4.2084750543030252</v>
      </c>
      <c r="U1833" s="29">
        <v>-6.7000000000000004E-2</v>
      </c>
      <c r="V1833" s="29">
        <v>-3.6999999999999998E-2</v>
      </c>
      <c r="W1833" s="29">
        <v>7.6537572472609824E-2</v>
      </c>
      <c r="X1833" s="96">
        <v>10.5</v>
      </c>
      <c r="Y1833" s="489" t="s">
        <v>3350</v>
      </c>
    </row>
    <row r="1834" spans="1:25" ht="15.75" thickBot="1" x14ac:dyDescent="0.3">
      <c r="A1834" s="48" t="s">
        <v>27</v>
      </c>
      <c r="B1834" s="146" t="s">
        <v>1707</v>
      </c>
      <c r="C1834" s="511" t="s">
        <v>22</v>
      </c>
      <c r="D1834" s="146">
        <v>35</v>
      </c>
      <c r="E1834" s="152" t="s">
        <v>622</v>
      </c>
      <c r="F1834" s="146">
        <v>10</v>
      </c>
      <c r="G1834" s="152" t="s">
        <v>59</v>
      </c>
      <c r="H1834" s="146" t="s">
        <v>3350</v>
      </c>
      <c r="I1834" s="152" t="s">
        <v>3350</v>
      </c>
      <c r="J1834" s="36">
        <v>0</v>
      </c>
      <c r="K1834" s="33">
        <v>0</v>
      </c>
      <c r="L1834" s="33">
        <v>0</v>
      </c>
      <c r="M1834" s="33">
        <v>0</v>
      </c>
      <c r="N1834" s="99">
        <v>10.5</v>
      </c>
      <c r="O1834" s="33">
        <v>0</v>
      </c>
      <c r="P1834" s="33">
        <v>0</v>
      </c>
      <c r="Q1834" s="33">
        <v>0</v>
      </c>
      <c r="R1834" s="33">
        <v>0</v>
      </c>
      <c r="S1834" s="33">
        <v>10.5</v>
      </c>
      <c r="T1834" s="36">
        <v>0</v>
      </c>
      <c r="U1834" s="33">
        <v>0</v>
      </c>
      <c r="V1834" s="33">
        <v>0</v>
      </c>
      <c r="W1834" s="33">
        <v>0</v>
      </c>
      <c r="X1834" s="99">
        <v>10.5</v>
      </c>
      <c r="Y1834" s="492" t="s">
        <v>3350</v>
      </c>
    </row>
    <row r="1835" spans="1:25" x14ac:dyDescent="0.25">
      <c r="A1835" s="41" t="s">
        <v>27</v>
      </c>
      <c r="B1835" s="142" t="s">
        <v>1726</v>
      </c>
      <c r="C1835" s="147" t="s">
        <v>22</v>
      </c>
      <c r="D1835" s="142">
        <v>35</v>
      </c>
      <c r="E1835" s="147" t="s">
        <v>1727</v>
      </c>
      <c r="F1835" s="142">
        <v>10</v>
      </c>
      <c r="G1835" s="147" t="s">
        <v>37</v>
      </c>
      <c r="H1835" s="142">
        <v>1</v>
      </c>
      <c r="I1835" s="147" t="s">
        <v>3350</v>
      </c>
      <c r="J1835" s="92">
        <v>12.471464026568267</v>
      </c>
      <c r="K1835" s="25">
        <v>0.13800000000000001</v>
      </c>
      <c r="L1835" s="25">
        <v>0.18</v>
      </c>
      <c r="M1835" s="25">
        <v>0.22681269805722959</v>
      </c>
      <c r="N1835" s="93">
        <v>10.5</v>
      </c>
      <c r="O1835" s="25">
        <v>24.148774986183742</v>
      </c>
      <c r="P1835" s="25">
        <v>0.33</v>
      </c>
      <c r="Q1835" s="25">
        <v>0.25700000000000001</v>
      </c>
      <c r="R1835" s="25">
        <v>0.41826905216618648</v>
      </c>
      <c r="S1835" s="25">
        <v>10</v>
      </c>
      <c r="T1835" s="92">
        <v>22.955681940062977</v>
      </c>
      <c r="U1835" s="25">
        <v>0.317</v>
      </c>
      <c r="V1835" s="25">
        <v>0.24</v>
      </c>
      <c r="W1835" s="25">
        <v>0.39760407442580364</v>
      </c>
      <c r="X1835" s="93">
        <v>10</v>
      </c>
      <c r="Y1835" s="485" t="s">
        <v>3350</v>
      </c>
    </row>
    <row r="1836" spans="1:25" x14ac:dyDescent="0.25">
      <c r="A1836" s="47" t="s">
        <v>27</v>
      </c>
      <c r="B1836" s="144" t="s">
        <v>1726</v>
      </c>
      <c r="C1836" s="153" t="s">
        <v>22</v>
      </c>
      <c r="D1836" s="144">
        <v>35</v>
      </c>
      <c r="E1836" s="148" t="s">
        <v>1728</v>
      </c>
      <c r="F1836" s="144">
        <v>10</v>
      </c>
      <c r="G1836" s="148" t="s">
        <v>3350</v>
      </c>
      <c r="H1836" s="144">
        <v>1</v>
      </c>
      <c r="I1836" s="148" t="s">
        <v>1729</v>
      </c>
      <c r="J1836" s="35">
        <v>-3.6758285865135338</v>
      </c>
      <c r="K1836" s="29">
        <v>-3.7999999999999999E-2</v>
      </c>
      <c r="L1836" s="29">
        <v>-5.5E-2</v>
      </c>
      <c r="M1836" s="29">
        <v>6.6850579653433079E-2</v>
      </c>
      <c r="N1836" s="96">
        <v>10.5</v>
      </c>
      <c r="O1836" s="29">
        <v>-12.247720876418873</v>
      </c>
      <c r="P1836" s="29">
        <v>-0.14899999999999999</v>
      </c>
      <c r="Q1836" s="29">
        <v>-0.151</v>
      </c>
      <c r="R1836" s="29">
        <v>0.21213674834879506</v>
      </c>
      <c r="S1836" s="29">
        <v>10</v>
      </c>
      <c r="T1836" s="35">
        <v>-10.594652739314617</v>
      </c>
      <c r="U1836" s="29">
        <v>-0.14299999999999999</v>
      </c>
      <c r="V1836" s="29">
        <v>-0.115</v>
      </c>
      <c r="W1836" s="29">
        <v>0.18350476833041696</v>
      </c>
      <c r="X1836" s="96">
        <v>10</v>
      </c>
      <c r="Y1836" s="489" t="s">
        <v>3350</v>
      </c>
    </row>
    <row r="1837" spans="1:25" x14ac:dyDescent="0.25">
      <c r="A1837" s="47" t="s">
        <v>27</v>
      </c>
      <c r="B1837" s="144" t="s">
        <v>1726</v>
      </c>
      <c r="C1837" s="153" t="s">
        <v>22</v>
      </c>
      <c r="D1837" s="144">
        <v>35</v>
      </c>
      <c r="E1837" s="148" t="s">
        <v>1730</v>
      </c>
      <c r="F1837" s="144">
        <v>10</v>
      </c>
      <c r="G1837" s="148" t="s">
        <v>3350</v>
      </c>
      <c r="H1837" s="144">
        <v>1</v>
      </c>
      <c r="I1837" s="148" t="s">
        <v>1731</v>
      </c>
      <c r="J1837" s="35">
        <v>-3.962789888917114</v>
      </c>
      <c r="K1837" s="29">
        <v>-3.5000000000000003E-2</v>
      </c>
      <c r="L1837" s="29">
        <v>-6.3E-2</v>
      </c>
      <c r="M1837" s="29">
        <v>7.2069410986909013E-2</v>
      </c>
      <c r="N1837" s="96">
        <v>10.5</v>
      </c>
      <c r="O1837" s="29">
        <v>-5.730037812557029</v>
      </c>
      <c r="P1837" s="29">
        <v>-7.4999999999999997E-2</v>
      </c>
      <c r="Q1837" s="29">
        <v>-6.5000000000000002E-2</v>
      </c>
      <c r="R1837" s="29">
        <v>9.9247166206396051E-2</v>
      </c>
      <c r="S1837" s="29">
        <v>10</v>
      </c>
      <c r="T1837" s="35">
        <v>-5.6686271118616842</v>
      </c>
      <c r="U1837" s="29">
        <v>-8.2000000000000003E-2</v>
      </c>
      <c r="V1837" s="29">
        <v>-5.3999999999999999E-2</v>
      </c>
      <c r="W1837" s="29">
        <v>9.8183501669068626E-2</v>
      </c>
      <c r="X1837" s="96">
        <v>10</v>
      </c>
      <c r="Y1837" s="489" t="s">
        <v>3350</v>
      </c>
    </row>
    <row r="1838" spans="1:25" x14ac:dyDescent="0.25">
      <c r="A1838" s="47" t="s">
        <v>27</v>
      </c>
      <c r="B1838" s="144" t="s">
        <v>1726</v>
      </c>
      <c r="C1838" s="153" t="s">
        <v>22</v>
      </c>
      <c r="D1838" s="144">
        <v>35</v>
      </c>
      <c r="E1838" s="148" t="s">
        <v>1732</v>
      </c>
      <c r="F1838" s="144">
        <v>10</v>
      </c>
      <c r="G1838" s="148" t="s">
        <v>3350</v>
      </c>
      <c r="H1838" s="144">
        <v>1</v>
      </c>
      <c r="I1838" s="148" t="s">
        <v>1733</v>
      </c>
      <c r="J1838" s="35">
        <v>-2.2731134145959428</v>
      </c>
      <c r="K1838" s="29">
        <v>-2.1999999999999999E-2</v>
      </c>
      <c r="L1838" s="29">
        <v>-3.5000000000000003E-2</v>
      </c>
      <c r="M1838" s="29">
        <v>4.1340053217188776E-2</v>
      </c>
      <c r="N1838" s="96">
        <v>10.5</v>
      </c>
      <c r="O1838" s="29">
        <v>-2.9467496217584106</v>
      </c>
      <c r="P1838" s="29">
        <v>-4.2000000000000003E-2</v>
      </c>
      <c r="Q1838" s="29">
        <v>-2.9000000000000001E-2</v>
      </c>
      <c r="R1838" s="29">
        <v>5.1039200620699381E-2</v>
      </c>
      <c r="S1838" s="29">
        <v>10</v>
      </c>
      <c r="T1838" s="35">
        <v>-3.1754264805429422</v>
      </c>
      <c r="U1838" s="29">
        <v>-4.3999999999999997E-2</v>
      </c>
      <c r="V1838" s="29">
        <v>-3.3000000000000002E-2</v>
      </c>
      <c r="W1838" s="29">
        <v>5.5E-2</v>
      </c>
      <c r="X1838" s="96">
        <v>10</v>
      </c>
      <c r="Y1838" s="489" t="s">
        <v>3350</v>
      </c>
    </row>
    <row r="1839" spans="1:25" x14ac:dyDescent="0.25">
      <c r="A1839" s="47" t="s">
        <v>27</v>
      </c>
      <c r="B1839" s="144" t="s">
        <v>1726</v>
      </c>
      <c r="C1839" s="153" t="s">
        <v>22</v>
      </c>
      <c r="D1839" s="144">
        <v>35</v>
      </c>
      <c r="E1839" s="148" t="s">
        <v>1734</v>
      </c>
      <c r="F1839" s="144">
        <v>10</v>
      </c>
      <c r="G1839" s="148" t="s">
        <v>3350</v>
      </c>
      <c r="H1839" s="144">
        <v>1</v>
      </c>
      <c r="I1839" s="148" t="s">
        <v>1735</v>
      </c>
      <c r="J1839" s="35">
        <v>-3.073796306513823</v>
      </c>
      <c r="K1839" s="29">
        <v>-4.1000000000000002E-2</v>
      </c>
      <c r="L1839" s="29">
        <v>-3.7999999999999999E-2</v>
      </c>
      <c r="M1839" s="29">
        <v>5.5901699437494741E-2</v>
      </c>
      <c r="N1839" s="96">
        <v>10.5</v>
      </c>
      <c r="O1839" s="29">
        <v>-3.9132254386034724</v>
      </c>
      <c r="P1839" s="29">
        <v>-6.3E-2</v>
      </c>
      <c r="Q1839" s="29">
        <v>-2.5000000000000001E-2</v>
      </c>
      <c r="R1839" s="29">
        <v>6.7779052811322182E-2</v>
      </c>
      <c r="S1839" s="29">
        <v>10</v>
      </c>
      <c r="T1839" s="35">
        <v>-3.2460232079679696</v>
      </c>
      <c r="U1839" s="29">
        <v>-4.3999999999999997E-2</v>
      </c>
      <c r="V1839" s="29">
        <v>-3.5000000000000003E-2</v>
      </c>
      <c r="W1839" s="29">
        <v>5.6222771187482388E-2</v>
      </c>
      <c r="X1839" s="96">
        <v>10</v>
      </c>
      <c r="Y1839" s="489" t="s">
        <v>3350</v>
      </c>
    </row>
    <row r="1840" spans="1:25" x14ac:dyDescent="0.25">
      <c r="A1840" s="47" t="s">
        <v>27</v>
      </c>
      <c r="B1840" s="144" t="s">
        <v>1726</v>
      </c>
      <c r="C1840" s="153" t="s">
        <v>22</v>
      </c>
      <c r="D1840" s="144">
        <v>35</v>
      </c>
      <c r="E1840" s="148" t="s">
        <v>1736</v>
      </c>
      <c r="F1840" s="144">
        <v>10</v>
      </c>
      <c r="G1840" s="148" t="s">
        <v>3350</v>
      </c>
      <c r="H1840" s="144">
        <v>1</v>
      </c>
      <c r="I1840" s="148" t="s">
        <v>1737</v>
      </c>
      <c r="J1840" s="35">
        <v>0</v>
      </c>
      <c r="K1840" s="29">
        <v>0</v>
      </c>
      <c r="L1840" s="29">
        <v>0</v>
      </c>
      <c r="M1840" s="29">
        <v>0</v>
      </c>
      <c r="N1840" s="96">
        <v>10.5</v>
      </c>
      <c r="O1840" s="29">
        <v>0</v>
      </c>
      <c r="P1840" s="29">
        <v>0</v>
      </c>
      <c r="Q1840" s="29">
        <v>0</v>
      </c>
      <c r="R1840" s="29">
        <v>0</v>
      </c>
      <c r="S1840" s="29">
        <v>10</v>
      </c>
      <c r="T1840" s="35">
        <v>0</v>
      </c>
      <c r="U1840" s="29">
        <v>0</v>
      </c>
      <c r="V1840" s="29">
        <v>0</v>
      </c>
      <c r="W1840" s="29">
        <v>0</v>
      </c>
      <c r="X1840" s="96">
        <v>10</v>
      </c>
      <c r="Y1840" s="489" t="s">
        <v>3350</v>
      </c>
    </row>
    <row r="1841" spans="1:25" ht="15.75" thickBot="1" x14ac:dyDescent="0.3">
      <c r="A1841" s="48" t="s">
        <v>27</v>
      </c>
      <c r="B1841" s="146" t="s">
        <v>1726</v>
      </c>
      <c r="C1841" s="511" t="s">
        <v>22</v>
      </c>
      <c r="D1841" s="146">
        <v>35</v>
      </c>
      <c r="E1841" s="152" t="s">
        <v>274</v>
      </c>
      <c r="F1841" s="146">
        <v>10</v>
      </c>
      <c r="G1841" s="152" t="s">
        <v>59</v>
      </c>
      <c r="H1841" s="146" t="s">
        <v>3350</v>
      </c>
      <c r="I1841" s="152" t="s">
        <v>3350</v>
      </c>
      <c r="J1841" s="36">
        <v>-7.1410051847820122E-2</v>
      </c>
      <c r="K1841" s="33">
        <v>-1E-3</v>
      </c>
      <c r="L1841" s="33">
        <v>0</v>
      </c>
      <c r="M1841" s="33">
        <v>1E-3</v>
      </c>
      <c r="N1841" s="99">
        <v>10.5</v>
      </c>
      <c r="O1841" s="33">
        <v>-6.6362099906853544E-2</v>
      </c>
      <c r="P1841" s="33">
        <v>-1E-3</v>
      </c>
      <c r="Q1841" s="33">
        <v>0</v>
      </c>
      <c r="R1841" s="33">
        <v>1E-3</v>
      </c>
      <c r="S1841" s="33">
        <v>10</v>
      </c>
      <c r="T1841" s="36">
        <v>-7.040856941336901E-2</v>
      </c>
      <c r="U1841" s="33">
        <v>-1E-3</v>
      </c>
      <c r="V1841" s="33">
        <v>0</v>
      </c>
      <c r="W1841" s="33">
        <v>1E-3</v>
      </c>
      <c r="X1841" s="99">
        <v>10</v>
      </c>
      <c r="Y1841" s="492" t="s">
        <v>3350</v>
      </c>
    </row>
    <row r="1842" spans="1:25" ht="15.75" thickBot="1" x14ac:dyDescent="0.3">
      <c r="A1842" s="53" t="s">
        <v>27</v>
      </c>
      <c r="B1842" s="527" t="s">
        <v>1738</v>
      </c>
      <c r="C1842" s="159" t="s">
        <v>1739</v>
      </c>
      <c r="D1842" s="527">
        <v>35</v>
      </c>
      <c r="E1842" s="159" t="s">
        <v>1740</v>
      </c>
      <c r="F1842" s="527">
        <v>0.4</v>
      </c>
      <c r="G1842" s="159" t="s">
        <v>37</v>
      </c>
      <c r="H1842" s="527" t="s">
        <v>3350</v>
      </c>
      <c r="I1842" s="159" t="s">
        <v>3350</v>
      </c>
      <c r="J1842" s="122">
        <v>20.665296472613591</v>
      </c>
      <c r="K1842" s="54">
        <v>1.2999999999999999E-2</v>
      </c>
      <c r="L1842" s="54">
        <v>4.0000000000000001E-3</v>
      </c>
      <c r="M1842" s="54">
        <v>1.3601470508735444E-2</v>
      </c>
      <c r="N1842" s="123">
        <v>0.38</v>
      </c>
      <c r="O1842" s="54">
        <v>36.748000115181426</v>
      </c>
      <c r="P1842" s="54">
        <v>2.4E-2</v>
      </c>
      <c r="Q1842" s="54">
        <v>3.0000000000000001E-3</v>
      </c>
      <c r="R1842" s="54">
        <v>2.4186773244895651E-2</v>
      </c>
      <c r="S1842" s="54">
        <v>0.38</v>
      </c>
      <c r="T1842" s="122">
        <v>26.006959790129116</v>
      </c>
      <c r="U1842" s="54">
        <v>1.7000000000000001E-2</v>
      </c>
      <c r="V1842" s="54">
        <v>2E-3</v>
      </c>
      <c r="W1842" s="54">
        <v>1.711724276862369E-2</v>
      </c>
      <c r="X1842" s="123">
        <v>0.38</v>
      </c>
      <c r="Y1842" s="528" t="s">
        <v>3350</v>
      </c>
    </row>
    <row r="1843" spans="1:25" x14ac:dyDescent="0.25">
      <c r="A1843" s="55" t="s">
        <v>27</v>
      </c>
      <c r="B1843" s="529" t="s">
        <v>1595</v>
      </c>
      <c r="C1843" s="530" t="s">
        <v>1596</v>
      </c>
      <c r="D1843" s="529">
        <v>220</v>
      </c>
      <c r="E1843" s="160" t="s">
        <v>1606</v>
      </c>
      <c r="F1843" s="529">
        <v>10</v>
      </c>
      <c r="G1843" s="160" t="s">
        <v>3350</v>
      </c>
      <c r="H1843" s="529">
        <v>1</v>
      </c>
      <c r="I1843" s="160" t="s">
        <v>1607</v>
      </c>
      <c r="J1843" s="124">
        <v>-25.542873714232989</v>
      </c>
      <c r="K1843" s="56">
        <v>-0.435</v>
      </c>
      <c r="L1843" s="56">
        <v>-0.16300000000000001</v>
      </c>
      <c r="M1843" s="56">
        <v>0.46453632796585459</v>
      </c>
      <c r="N1843" s="125">
        <v>10.5</v>
      </c>
      <c r="O1843" s="56">
        <v>-34.592323914009178</v>
      </c>
      <c r="P1843" s="56">
        <v>-0.57599999999999996</v>
      </c>
      <c r="Q1843" s="56">
        <v>-0.253</v>
      </c>
      <c r="R1843" s="56">
        <v>0.62911445699490953</v>
      </c>
      <c r="S1843" s="56">
        <v>10.5</v>
      </c>
      <c r="T1843" s="124">
        <v>-46.20546312259399</v>
      </c>
      <c r="U1843" s="56">
        <v>-0.79300000000000004</v>
      </c>
      <c r="V1843" s="56">
        <v>-0.27800000000000002</v>
      </c>
      <c r="W1843" s="56">
        <v>0.84031720201362059</v>
      </c>
      <c r="X1843" s="125">
        <v>10.5</v>
      </c>
      <c r="Y1843" s="531" t="s">
        <v>3350</v>
      </c>
    </row>
    <row r="1844" spans="1:25" x14ac:dyDescent="0.25">
      <c r="A1844" s="47" t="s">
        <v>27</v>
      </c>
      <c r="B1844" s="144" t="s">
        <v>1741</v>
      </c>
      <c r="C1844" s="532">
        <v>10</v>
      </c>
      <c r="D1844" s="144">
        <v>10</v>
      </c>
      <c r="E1844" s="148" t="s">
        <v>1742</v>
      </c>
      <c r="F1844" s="144">
        <v>10</v>
      </c>
      <c r="G1844" s="148" t="s">
        <v>3350</v>
      </c>
      <c r="H1844" s="144">
        <v>1</v>
      </c>
      <c r="I1844" s="148" t="s">
        <v>1743</v>
      </c>
      <c r="J1844" s="35">
        <v>-16.379679044522756</v>
      </c>
      <c r="K1844" s="29">
        <v>-0.28399999999999997</v>
      </c>
      <c r="L1844" s="29">
        <v>-0.08</v>
      </c>
      <c r="M1844" s="29">
        <v>0.29505253769456041</v>
      </c>
      <c r="N1844" s="96">
        <v>10.4</v>
      </c>
      <c r="O1844" s="29">
        <v>-19.372525865933092</v>
      </c>
      <c r="P1844" s="29">
        <v>-0.31900000000000001</v>
      </c>
      <c r="Q1844" s="29">
        <v>-0.124</v>
      </c>
      <c r="R1844" s="29">
        <v>0.34225283052153127</v>
      </c>
      <c r="S1844" s="29">
        <v>10.199999999999999</v>
      </c>
      <c r="T1844" s="35">
        <v>-27.347235769608229</v>
      </c>
      <c r="U1844" s="29">
        <v>-0.44500000000000001</v>
      </c>
      <c r="V1844" s="29">
        <v>-0.2</v>
      </c>
      <c r="W1844" s="29">
        <v>0.48787805853512206</v>
      </c>
      <c r="X1844" s="96">
        <v>10.3</v>
      </c>
      <c r="Y1844" s="489" t="s">
        <v>3350</v>
      </c>
    </row>
    <row r="1845" spans="1:25" x14ac:dyDescent="0.25">
      <c r="A1845" s="47" t="s">
        <v>27</v>
      </c>
      <c r="B1845" s="144" t="s">
        <v>1741</v>
      </c>
      <c r="C1845" s="532">
        <v>10</v>
      </c>
      <c r="D1845" s="144">
        <v>10</v>
      </c>
      <c r="E1845" s="148" t="s">
        <v>1744</v>
      </c>
      <c r="F1845" s="144">
        <v>10</v>
      </c>
      <c r="G1845" s="148" t="s">
        <v>3350</v>
      </c>
      <c r="H1845" s="144">
        <v>1</v>
      </c>
      <c r="I1845" s="148" t="s">
        <v>1745</v>
      </c>
      <c r="J1845" s="35">
        <v>-9.6945459361074704</v>
      </c>
      <c r="K1845" s="29">
        <v>-0.16400000000000001</v>
      </c>
      <c r="L1845" s="29">
        <v>-0.06</v>
      </c>
      <c r="M1845" s="29">
        <v>0.17463103962354459</v>
      </c>
      <c r="N1845" s="96">
        <v>10.4</v>
      </c>
      <c r="O1845" s="29">
        <v>-14.561491580090175</v>
      </c>
      <c r="P1845" s="29">
        <v>-0.24099999999999999</v>
      </c>
      <c r="Q1845" s="29">
        <v>-0.09</v>
      </c>
      <c r="R1845" s="29">
        <v>0.25725668115716643</v>
      </c>
      <c r="S1845" s="29">
        <v>10.199999999999999</v>
      </c>
      <c r="T1845" s="35">
        <v>-16.671630266001888</v>
      </c>
      <c r="U1845" s="29">
        <v>-0.29399999999999998</v>
      </c>
      <c r="V1845" s="29">
        <v>-4.4999999999999998E-2</v>
      </c>
      <c r="W1845" s="29">
        <v>0.29742393985689852</v>
      </c>
      <c r="X1845" s="96">
        <v>10.3</v>
      </c>
      <c r="Y1845" s="489" t="s">
        <v>3350</v>
      </c>
    </row>
    <row r="1846" spans="1:25" x14ac:dyDescent="0.25">
      <c r="A1846" s="47" t="s">
        <v>27</v>
      </c>
      <c r="B1846" s="144" t="s">
        <v>1595</v>
      </c>
      <c r="C1846" s="532" t="s">
        <v>1596</v>
      </c>
      <c r="D1846" s="144">
        <v>220</v>
      </c>
      <c r="E1846" s="148" t="s">
        <v>1624</v>
      </c>
      <c r="F1846" s="144">
        <v>10</v>
      </c>
      <c r="G1846" s="148" t="s">
        <v>3350</v>
      </c>
      <c r="H1846" s="144">
        <v>2</v>
      </c>
      <c r="I1846" s="148" t="s">
        <v>1607</v>
      </c>
      <c r="J1846" s="35">
        <v>-17.242917855611299</v>
      </c>
      <c r="K1846" s="29">
        <v>-0.27700000000000002</v>
      </c>
      <c r="L1846" s="29">
        <v>-0.14699999999999999</v>
      </c>
      <c r="M1846" s="29">
        <v>0.31358890286488139</v>
      </c>
      <c r="N1846" s="96">
        <v>10.5</v>
      </c>
      <c r="O1846" s="29">
        <v>-25.427025694651995</v>
      </c>
      <c r="P1846" s="29">
        <v>-0.40400000000000003</v>
      </c>
      <c r="Q1846" s="29">
        <v>-0.22500000000000001</v>
      </c>
      <c r="R1846" s="29">
        <v>0.46242945407921415</v>
      </c>
      <c r="S1846" s="29">
        <v>10.5</v>
      </c>
      <c r="T1846" s="35">
        <v>-22.811130937185226</v>
      </c>
      <c r="U1846" s="29">
        <v>-0.38400000000000001</v>
      </c>
      <c r="V1846" s="29">
        <v>-0.157</v>
      </c>
      <c r="W1846" s="29">
        <v>0.41485539649376624</v>
      </c>
      <c r="X1846" s="96">
        <v>10.5</v>
      </c>
      <c r="Y1846" s="489" t="s">
        <v>3350</v>
      </c>
    </row>
    <row r="1847" spans="1:25" x14ac:dyDescent="0.25">
      <c r="A1847" s="47" t="s">
        <v>27</v>
      </c>
      <c r="B1847" s="144" t="s">
        <v>1741</v>
      </c>
      <c r="C1847" s="532">
        <v>10</v>
      </c>
      <c r="D1847" s="144">
        <v>10</v>
      </c>
      <c r="E1847" s="148" t="s">
        <v>1746</v>
      </c>
      <c r="F1847" s="144">
        <v>10</v>
      </c>
      <c r="G1847" s="148" t="s">
        <v>3350</v>
      </c>
      <c r="H1847" s="144">
        <v>2</v>
      </c>
      <c r="I1847" s="148" t="s">
        <v>1747</v>
      </c>
      <c r="J1847" s="35">
        <v>-2.401460532140371</v>
      </c>
      <c r="K1847" s="29">
        <v>-0.03</v>
      </c>
      <c r="L1847" s="29">
        <v>-0.03</v>
      </c>
      <c r="M1847" s="29">
        <v>4.2426406871192854E-2</v>
      </c>
      <c r="N1847" s="96">
        <v>10.199999999999999</v>
      </c>
      <c r="O1847" s="29">
        <v>-2.4252373690922555</v>
      </c>
      <c r="P1847" s="29">
        <v>-0.03</v>
      </c>
      <c r="Q1847" s="29">
        <v>-0.03</v>
      </c>
      <c r="R1847" s="29">
        <v>4.2426406871192854E-2</v>
      </c>
      <c r="S1847" s="29">
        <v>10.1</v>
      </c>
      <c r="T1847" s="35">
        <v>-2.4494897427831779</v>
      </c>
      <c r="U1847" s="29">
        <v>-0.03</v>
      </c>
      <c r="V1847" s="29">
        <v>-0.03</v>
      </c>
      <c r="W1847" s="29">
        <v>4.2426406871192854E-2</v>
      </c>
      <c r="X1847" s="96">
        <v>10</v>
      </c>
      <c r="Y1847" s="489" t="s">
        <v>3350</v>
      </c>
    </row>
    <row r="1848" spans="1:25" x14ac:dyDescent="0.25">
      <c r="A1848" s="47" t="s">
        <v>27</v>
      </c>
      <c r="B1848" s="144" t="s">
        <v>1741</v>
      </c>
      <c r="C1848" s="532">
        <v>10</v>
      </c>
      <c r="D1848" s="144">
        <v>10</v>
      </c>
      <c r="E1848" s="148" t="s">
        <v>1748</v>
      </c>
      <c r="F1848" s="144">
        <v>10</v>
      </c>
      <c r="G1848" s="148" t="s">
        <v>3350</v>
      </c>
      <c r="H1848" s="144">
        <v>2</v>
      </c>
      <c r="I1848" s="148" t="s">
        <v>1749</v>
      </c>
      <c r="J1848" s="35">
        <v>-2.401460532140371</v>
      </c>
      <c r="K1848" s="29">
        <v>-0.03</v>
      </c>
      <c r="L1848" s="29">
        <v>-0.03</v>
      </c>
      <c r="M1848" s="29">
        <v>4.2426406871192854E-2</v>
      </c>
      <c r="N1848" s="96">
        <v>10.199999999999999</v>
      </c>
      <c r="O1848" s="29">
        <v>-2.4252373690922555</v>
      </c>
      <c r="P1848" s="29">
        <v>-0.03</v>
      </c>
      <c r="Q1848" s="29">
        <v>-0.03</v>
      </c>
      <c r="R1848" s="29">
        <v>4.2426406871192854E-2</v>
      </c>
      <c r="S1848" s="29">
        <v>10.1</v>
      </c>
      <c r="T1848" s="35">
        <v>-3.2659863237109041</v>
      </c>
      <c r="U1848" s="29">
        <v>-0.04</v>
      </c>
      <c r="V1848" s="29">
        <v>-0.04</v>
      </c>
      <c r="W1848" s="29">
        <v>5.6568542494923803E-2</v>
      </c>
      <c r="X1848" s="96">
        <v>10</v>
      </c>
      <c r="Y1848" s="489" t="s">
        <v>3350</v>
      </c>
    </row>
    <row r="1849" spans="1:25" x14ac:dyDescent="0.25">
      <c r="A1849" s="47" t="s">
        <v>27</v>
      </c>
      <c r="B1849" s="144" t="s">
        <v>1741</v>
      </c>
      <c r="C1849" s="532">
        <v>10</v>
      </c>
      <c r="D1849" s="144">
        <v>10</v>
      </c>
      <c r="E1849" s="148" t="s">
        <v>1750</v>
      </c>
      <c r="F1849" s="144">
        <v>10</v>
      </c>
      <c r="G1849" s="148" t="s">
        <v>3350</v>
      </c>
      <c r="H1849" s="144">
        <v>2</v>
      </c>
      <c r="I1849" s="148" t="s">
        <v>1751</v>
      </c>
      <c r="J1849" s="35">
        <v>-9.9014754297667444</v>
      </c>
      <c r="K1849" s="29">
        <v>-0.15</v>
      </c>
      <c r="L1849" s="29">
        <v>-0.09</v>
      </c>
      <c r="M1849" s="29">
        <v>0.17492855684535902</v>
      </c>
      <c r="N1849" s="96">
        <v>10.199999999999999</v>
      </c>
      <c r="O1849" s="29">
        <v>-12.12618684546128</v>
      </c>
      <c r="P1849" s="29">
        <v>-0.21000000000000002</v>
      </c>
      <c r="Q1849" s="29">
        <v>-0.03</v>
      </c>
      <c r="R1849" s="29">
        <v>0.21213203435596428</v>
      </c>
      <c r="S1849" s="29">
        <v>10.1</v>
      </c>
      <c r="T1849" s="35">
        <v>-10.954451150103322</v>
      </c>
      <c r="U1849" s="29">
        <v>-0.18</v>
      </c>
      <c r="V1849" s="29">
        <v>-0.06</v>
      </c>
      <c r="W1849" s="29">
        <v>0.18973665961010275</v>
      </c>
      <c r="X1849" s="96">
        <v>10</v>
      </c>
      <c r="Y1849" s="489" t="s">
        <v>3350</v>
      </c>
    </row>
    <row r="1850" spans="1:25" ht="15.75" thickBot="1" x14ac:dyDescent="0.3">
      <c r="A1850" s="48" t="s">
        <v>27</v>
      </c>
      <c r="B1850" s="146" t="s">
        <v>1741</v>
      </c>
      <c r="C1850" s="533">
        <v>10</v>
      </c>
      <c r="D1850" s="146">
        <v>10</v>
      </c>
      <c r="E1850" s="152" t="s">
        <v>1752</v>
      </c>
      <c r="F1850" s="146">
        <v>10</v>
      </c>
      <c r="G1850" s="152" t="s">
        <v>3350</v>
      </c>
      <c r="H1850" s="146">
        <v>2</v>
      </c>
      <c r="I1850" s="152" t="s">
        <v>1753</v>
      </c>
      <c r="J1850" s="36">
        <v>-4.0816980381688888</v>
      </c>
      <c r="K1850" s="33">
        <v>-0.06</v>
      </c>
      <c r="L1850" s="33">
        <v>-0.04</v>
      </c>
      <c r="M1850" s="33">
        <v>7.211102550927978E-2</v>
      </c>
      <c r="N1850" s="99">
        <v>10.199999999999999</v>
      </c>
      <c r="O1850" s="33">
        <v>-10.540408859849052</v>
      </c>
      <c r="P1850" s="33">
        <v>-0.14000000000000001</v>
      </c>
      <c r="Q1850" s="33">
        <v>-0.12</v>
      </c>
      <c r="R1850" s="33">
        <v>0.18439088914585774</v>
      </c>
      <c r="S1850" s="33">
        <v>10.1</v>
      </c>
      <c r="T1850" s="36">
        <v>-8.4063468086123301</v>
      </c>
      <c r="U1850" s="33">
        <v>-0.14000000000000001</v>
      </c>
      <c r="V1850" s="33">
        <v>-0.04</v>
      </c>
      <c r="W1850" s="33">
        <v>0.14560219778561037</v>
      </c>
      <c r="X1850" s="99">
        <v>10</v>
      </c>
      <c r="Y1850" s="492" t="s">
        <v>3350</v>
      </c>
    </row>
    <row r="1851" spans="1:25" x14ac:dyDescent="0.25">
      <c r="A1851" s="55" t="s">
        <v>27</v>
      </c>
      <c r="B1851" s="529" t="s">
        <v>1754</v>
      </c>
      <c r="C1851" s="530">
        <v>10</v>
      </c>
      <c r="D1851" s="529">
        <v>10</v>
      </c>
      <c r="E1851" s="160" t="s">
        <v>1755</v>
      </c>
      <c r="F1851" s="529">
        <v>10</v>
      </c>
      <c r="G1851" s="160" t="s">
        <v>3350</v>
      </c>
      <c r="H1851" s="529">
        <v>1</v>
      </c>
      <c r="I1851" s="160" t="s">
        <v>1756</v>
      </c>
      <c r="J1851" s="124">
        <v>0.75940849925635645</v>
      </c>
      <c r="K1851" s="56">
        <v>1.2E-2</v>
      </c>
      <c r="L1851" s="56">
        <v>6.0000000000000001E-3</v>
      </c>
      <c r="M1851" s="56">
        <v>1.3416407864998739E-2</v>
      </c>
      <c r="N1851" s="125">
        <v>10.199999999999999</v>
      </c>
      <c r="O1851" s="56">
        <v>2.401460532140371</v>
      </c>
      <c r="P1851" s="56">
        <v>0.03</v>
      </c>
      <c r="Q1851" s="56">
        <v>0.03</v>
      </c>
      <c r="R1851" s="56">
        <v>4.2426406871192854E-2</v>
      </c>
      <c r="S1851" s="56">
        <v>10.199999999999999</v>
      </c>
      <c r="T1851" s="124">
        <v>1.2245094114506667</v>
      </c>
      <c r="U1851" s="56">
        <v>1.7999999999999999E-2</v>
      </c>
      <c r="V1851" s="56">
        <v>1.2E-2</v>
      </c>
      <c r="W1851" s="56">
        <v>2.1633307652783935E-2</v>
      </c>
      <c r="X1851" s="125">
        <v>10.199999999999999</v>
      </c>
      <c r="Y1851" s="531" t="s">
        <v>3350</v>
      </c>
    </row>
    <row r="1852" spans="1:25" x14ac:dyDescent="0.25">
      <c r="A1852" s="47" t="s">
        <v>27</v>
      </c>
      <c r="B1852" s="144" t="s">
        <v>1754</v>
      </c>
      <c r="C1852" s="532">
        <v>10</v>
      </c>
      <c r="D1852" s="144">
        <v>10</v>
      </c>
      <c r="E1852" s="148" t="s">
        <v>1757</v>
      </c>
      <c r="F1852" s="144">
        <v>10</v>
      </c>
      <c r="G1852" s="148" t="s">
        <v>3350</v>
      </c>
      <c r="H1852" s="144">
        <v>2</v>
      </c>
      <c r="I1852" s="148" t="s">
        <v>1756</v>
      </c>
      <c r="J1852" s="35">
        <v>0</v>
      </c>
      <c r="K1852" s="29">
        <v>0</v>
      </c>
      <c r="L1852" s="29">
        <v>0</v>
      </c>
      <c r="M1852" s="29">
        <v>0</v>
      </c>
      <c r="N1852" s="96">
        <v>10.199999999999999</v>
      </c>
      <c r="O1852" s="29">
        <v>0</v>
      </c>
      <c r="P1852" s="29">
        <v>0</v>
      </c>
      <c r="Q1852" s="29">
        <v>0</v>
      </c>
      <c r="R1852" s="29">
        <v>0</v>
      </c>
      <c r="S1852" s="29">
        <v>10.199999999999999</v>
      </c>
      <c r="T1852" s="35">
        <v>0</v>
      </c>
      <c r="U1852" s="29">
        <v>0</v>
      </c>
      <c r="V1852" s="29">
        <v>0</v>
      </c>
      <c r="W1852" s="29">
        <v>0</v>
      </c>
      <c r="X1852" s="96">
        <v>10.199999999999999</v>
      </c>
      <c r="Y1852" s="489" t="s">
        <v>3350</v>
      </c>
    </row>
    <row r="1853" spans="1:25" ht="15.75" thickBot="1" x14ac:dyDescent="0.3">
      <c r="A1853" s="48" t="s">
        <v>27</v>
      </c>
      <c r="B1853" s="146" t="s">
        <v>1754</v>
      </c>
      <c r="C1853" s="533">
        <v>10</v>
      </c>
      <c r="D1853" s="146">
        <v>10</v>
      </c>
      <c r="E1853" s="152" t="s">
        <v>1758</v>
      </c>
      <c r="F1853" s="146">
        <v>10</v>
      </c>
      <c r="G1853" s="152" t="s">
        <v>3350</v>
      </c>
      <c r="H1853" s="146">
        <v>2</v>
      </c>
      <c r="I1853" s="152" t="s">
        <v>1759</v>
      </c>
      <c r="J1853" s="36">
        <v>0.75940849925635645</v>
      </c>
      <c r="K1853" s="33">
        <v>-1.2E-2</v>
      </c>
      <c r="L1853" s="33">
        <v>-6.0000000000000001E-3</v>
      </c>
      <c r="M1853" s="33">
        <v>1.3416407864998739E-2</v>
      </c>
      <c r="N1853" s="99">
        <v>10.199999999999999</v>
      </c>
      <c r="O1853" s="33">
        <v>1.6980890270283115</v>
      </c>
      <c r="P1853" s="33">
        <v>-2.4E-2</v>
      </c>
      <c r="Q1853" s="33">
        <v>-1.7999999999999999E-2</v>
      </c>
      <c r="R1853" s="33">
        <v>0.03</v>
      </c>
      <c r="S1853" s="33">
        <v>10.199999999999999</v>
      </c>
      <c r="T1853" s="36">
        <v>1.0739657990297375</v>
      </c>
      <c r="U1853" s="33">
        <v>-1.7999999999999999E-2</v>
      </c>
      <c r="V1853" s="33">
        <v>-6.0000000000000001E-3</v>
      </c>
      <c r="W1853" s="33">
        <v>1.8973665961010275E-2</v>
      </c>
      <c r="X1853" s="99">
        <v>10.199999999999999</v>
      </c>
      <c r="Y1853" s="492" t="s">
        <v>3350</v>
      </c>
    </row>
    <row r="1854" spans="1:25" x14ac:dyDescent="0.25">
      <c r="A1854" s="55" t="s">
        <v>27</v>
      </c>
      <c r="B1854" s="529" t="s">
        <v>1760</v>
      </c>
      <c r="C1854" s="530">
        <v>6</v>
      </c>
      <c r="D1854" s="529">
        <v>6</v>
      </c>
      <c r="E1854" s="160" t="s">
        <v>1761</v>
      </c>
      <c r="F1854" s="529">
        <v>6</v>
      </c>
      <c r="G1854" s="160" t="s">
        <v>3350</v>
      </c>
      <c r="H1854" s="529">
        <v>1</v>
      </c>
      <c r="I1854" s="160" t="s">
        <v>1762</v>
      </c>
      <c r="J1854" s="124">
        <v>-21.818950416884974</v>
      </c>
      <c r="K1854" s="56">
        <v>-0.18</v>
      </c>
      <c r="L1854" s="56">
        <v>-0.15</v>
      </c>
      <c r="M1854" s="56">
        <v>0.23430749027719963</v>
      </c>
      <c r="N1854" s="125">
        <v>6.2</v>
      </c>
      <c r="O1854" s="56">
        <v>-30.735012590845269</v>
      </c>
      <c r="P1854" s="56">
        <v>-0.29399999999999998</v>
      </c>
      <c r="Q1854" s="56">
        <v>-0.15</v>
      </c>
      <c r="R1854" s="56">
        <v>0.33005454094740155</v>
      </c>
      <c r="S1854" s="56">
        <v>6.2</v>
      </c>
      <c r="T1854" s="124">
        <v>-23.097765341861994</v>
      </c>
      <c r="U1854" s="56">
        <v>-0.21</v>
      </c>
      <c r="V1854" s="56">
        <v>-0.13200000000000001</v>
      </c>
      <c r="W1854" s="56">
        <v>0.24804031930313264</v>
      </c>
      <c r="X1854" s="125">
        <v>6.2</v>
      </c>
      <c r="Y1854" s="531" t="s">
        <v>3350</v>
      </c>
    </row>
    <row r="1855" spans="1:25" x14ac:dyDescent="0.25">
      <c r="A1855" s="47" t="s">
        <v>27</v>
      </c>
      <c r="B1855" s="144" t="s">
        <v>1760</v>
      </c>
      <c r="C1855" s="532">
        <v>6</v>
      </c>
      <c r="D1855" s="144">
        <v>6</v>
      </c>
      <c r="E1855" s="148" t="s">
        <v>1763</v>
      </c>
      <c r="F1855" s="144">
        <v>6</v>
      </c>
      <c r="G1855" s="148" t="s">
        <v>3350</v>
      </c>
      <c r="H1855" s="144">
        <v>1</v>
      </c>
      <c r="I1855" s="148" t="s">
        <v>1764</v>
      </c>
      <c r="J1855" s="35">
        <v>3.1606319261718423</v>
      </c>
      <c r="K1855" s="29">
        <v>2.4E-2</v>
      </c>
      <c r="L1855" s="29">
        <v>2.4E-2</v>
      </c>
      <c r="M1855" s="29">
        <v>3.3941125496954279E-2</v>
      </c>
      <c r="N1855" s="96">
        <v>6.2</v>
      </c>
      <c r="O1855" s="29">
        <v>3.1606319261718423</v>
      </c>
      <c r="P1855" s="29">
        <v>2.4E-2</v>
      </c>
      <c r="Q1855" s="29">
        <v>2.4E-2</v>
      </c>
      <c r="R1855" s="29">
        <v>3.3941125496954279E-2</v>
      </c>
      <c r="S1855" s="29">
        <v>6.2</v>
      </c>
      <c r="T1855" s="35">
        <v>3.1606319261718423</v>
      </c>
      <c r="U1855" s="29">
        <v>2.4E-2</v>
      </c>
      <c r="V1855" s="29">
        <v>2.4E-2</v>
      </c>
      <c r="W1855" s="29">
        <v>3.3941125496954279E-2</v>
      </c>
      <c r="X1855" s="96">
        <v>6.2</v>
      </c>
      <c r="Y1855" s="489" t="s">
        <v>3350</v>
      </c>
    </row>
    <row r="1856" spans="1:25" x14ac:dyDescent="0.25">
      <c r="A1856" s="47" t="s">
        <v>27</v>
      </c>
      <c r="B1856" s="144" t="s">
        <v>1760</v>
      </c>
      <c r="C1856" s="532">
        <v>6</v>
      </c>
      <c r="D1856" s="144">
        <v>6</v>
      </c>
      <c r="E1856" s="148" t="s">
        <v>1765</v>
      </c>
      <c r="F1856" s="144">
        <v>6</v>
      </c>
      <c r="G1856" s="148" t="s">
        <v>3350</v>
      </c>
      <c r="H1856" s="144">
        <v>2</v>
      </c>
      <c r="I1856" s="148" t="s">
        <v>1766</v>
      </c>
      <c r="J1856" s="35">
        <v>-5.6979102363405456</v>
      </c>
      <c r="K1856" s="29">
        <v>-0.06</v>
      </c>
      <c r="L1856" s="29">
        <v>-1.2E-2</v>
      </c>
      <c r="M1856" s="29">
        <v>6.118823416311342E-2</v>
      </c>
      <c r="N1856" s="96">
        <v>6.2</v>
      </c>
      <c r="O1856" s="29">
        <v>-9.5475152173862856</v>
      </c>
      <c r="P1856" s="29">
        <v>-9.6000000000000002E-2</v>
      </c>
      <c r="Q1856" s="29">
        <v>-3.5999999999999997E-2</v>
      </c>
      <c r="R1856" s="29">
        <v>0.10252804494381038</v>
      </c>
      <c r="S1856" s="29">
        <v>6.2</v>
      </c>
      <c r="T1856" s="35">
        <v>-15.68418810470093</v>
      </c>
      <c r="U1856" s="29">
        <v>-0.16800000000000004</v>
      </c>
      <c r="V1856" s="29">
        <v>-1.2E-2</v>
      </c>
      <c r="W1856" s="29">
        <v>0.16842802617141842</v>
      </c>
      <c r="X1856" s="96">
        <v>6.2</v>
      </c>
      <c r="Y1856" s="489" t="s">
        <v>3350</v>
      </c>
    </row>
    <row r="1857" spans="1:25" ht="15.75" thickBot="1" x14ac:dyDescent="0.3">
      <c r="A1857" s="48" t="s">
        <v>27</v>
      </c>
      <c r="B1857" s="146" t="s">
        <v>1760</v>
      </c>
      <c r="C1857" s="533">
        <v>6</v>
      </c>
      <c r="D1857" s="146">
        <v>6</v>
      </c>
      <c r="E1857" s="152" t="s">
        <v>1767</v>
      </c>
      <c r="F1857" s="146">
        <v>6</v>
      </c>
      <c r="G1857" s="152" t="s">
        <v>3350</v>
      </c>
      <c r="H1857" s="146">
        <v>2</v>
      </c>
      <c r="I1857" s="152" t="s">
        <v>1764</v>
      </c>
      <c r="J1857" s="36">
        <v>24.330258906126048</v>
      </c>
      <c r="K1857" s="33">
        <v>0.216</v>
      </c>
      <c r="L1857" s="33">
        <v>0.14699999999999999</v>
      </c>
      <c r="M1857" s="33">
        <v>0.26127571643763603</v>
      </c>
      <c r="N1857" s="99">
        <v>6.2</v>
      </c>
      <c r="O1857" s="33">
        <v>34.898892661282211</v>
      </c>
      <c r="P1857" s="33">
        <v>0.33600000000000002</v>
      </c>
      <c r="Q1857" s="33">
        <v>0.16600000000000001</v>
      </c>
      <c r="R1857" s="33">
        <v>0.37476926234684727</v>
      </c>
      <c r="S1857" s="33">
        <v>6.2</v>
      </c>
      <c r="T1857" s="36">
        <v>39.168539301805907</v>
      </c>
      <c r="U1857" s="33">
        <v>0.38900000000000001</v>
      </c>
      <c r="V1857" s="33">
        <v>0.16</v>
      </c>
      <c r="W1857" s="33">
        <v>0.42061978079971468</v>
      </c>
      <c r="X1857" s="99">
        <v>6.2</v>
      </c>
      <c r="Y1857" s="492" t="s">
        <v>3350</v>
      </c>
    </row>
    <row r="1858" spans="1:25" x14ac:dyDescent="0.25">
      <c r="A1858" s="55" t="s">
        <v>27</v>
      </c>
      <c r="B1858" s="529" t="s">
        <v>1768</v>
      </c>
      <c r="C1858" s="530">
        <v>6</v>
      </c>
      <c r="D1858" s="529">
        <v>6</v>
      </c>
      <c r="E1858" s="160" t="s">
        <v>1769</v>
      </c>
      <c r="F1858" s="529">
        <v>6</v>
      </c>
      <c r="G1858" s="160" t="s">
        <v>3350</v>
      </c>
      <c r="H1858" s="529">
        <v>1</v>
      </c>
      <c r="I1858" s="160" t="s">
        <v>1770</v>
      </c>
      <c r="J1858" s="124">
        <v>0</v>
      </c>
      <c r="K1858" s="56">
        <v>0</v>
      </c>
      <c r="L1858" s="56">
        <v>0</v>
      </c>
      <c r="M1858" s="56">
        <v>0</v>
      </c>
      <c r="N1858" s="125">
        <v>6.1</v>
      </c>
      <c r="O1858" s="56">
        <v>0</v>
      </c>
      <c r="P1858" s="56">
        <v>0</v>
      </c>
      <c r="Q1858" s="56">
        <v>0</v>
      </c>
      <c r="R1858" s="56">
        <v>0</v>
      </c>
      <c r="S1858" s="56">
        <v>6.2</v>
      </c>
      <c r="T1858" s="124">
        <v>0</v>
      </c>
      <c r="U1858" s="56">
        <v>0</v>
      </c>
      <c r="V1858" s="56">
        <v>0</v>
      </c>
      <c r="W1858" s="56">
        <v>0</v>
      </c>
      <c r="X1858" s="125">
        <v>6.2</v>
      </c>
      <c r="Y1858" s="531" t="s">
        <v>3350</v>
      </c>
    </row>
    <row r="1859" spans="1:25" x14ac:dyDescent="0.25">
      <c r="A1859" s="47" t="s">
        <v>27</v>
      </c>
      <c r="B1859" s="144" t="s">
        <v>1768</v>
      </c>
      <c r="C1859" s="532">
        <v>6</v>
      </c>
      <c r="D1859" s="144">
        <v>6</v>
      </c>
      <c r="E1859" s="148" t="s">
        <v>1771</v>
      </c>
      <c r="F1859" s="144">
        <v>6</v>
      </c>
      <c r="G1859" s="148" t="s">
        <v>3350</v>
      </c>
      <c r="H1859" s="144">
        <v>1</v>
      </c>
      <c r="I1859" s="148" t="s">
        <v>1772</v>
      </c>
      <c r="J1859" s="35">
        <v>-4.2538798810991389</v>
      </c>
      <c r="K1859" s="29">
        <v>-1.6E-2</v>
      </c>
      <c r="L1859" s="29">
        <v>-4.2000000000000003E-2</v>
      </c>
      <c r="M1859" s="29">
        <v>4.4944410108488465E-2</v>
      </c>
      <c r="N1859" s="96">
        <v>6.1</v>
      </c>
      <c r="O1859" s="29">
        <v>-4.8324332052617143</v>
      </c>
      <c r="P1859" s="29">
        <v>-2.1999999999999999E-2</v>
      </c>
      <c r="Q1859" s="29">
        <v>-4.7E-2</v>
      </c>
      <c r="R1859" s="29">
        <v>5.1894122981316487E-2</v>
      </c>
      <c r="S1859" s="29">
        <v>6.2</v>
      </c>
      <c r="T1859" s="35">
        <v>-7.3865567722991807</v>
      </c>
      <c r="U1859" s="29">
        <v>-4.3999999999999997E-2</v>
      </c>
      <c r="V1859" s="29">
        <v>-6.6000000000000003E-2</v>
      </c>
      <c r="W1859" s="29">
        <v>7.9322128060207775E-2</v>
      </c>
      <c r="X1859" s="96">
        <v>6.2</v>
      </c>
      <c r="Y1859" s="489" t="s">
        <v>3350</v>
      </c>
    </row>
    <row r="1860" spans="1:25" x14ac:dyDescent="0.25">
      <c r="A1860" s="47" t="s">
        <v>27</v>
      </c>
      <c r="B1860" s="144" t="s">
        <v>1768</v>
      </c>
      <c r="C1860" s="532">
        <v>6</v>
      </c>
      <c r="D1860" s="144">
        <v>6</v>
      </c>
      <c r="E1860" s="148" t="s">
        <v>1773</v>
      </c>
      <c r="F1860" s="144">
        <v>6</v>
      </c>
      <c r="G1860" s="148" t="s">
        <v>3350</v>
      </c>
      <c r="H1860" s="144">
        <v>2</v>
      </c>
      <c r="I1860" s="148" t="s">
        <v>1774</v>
      </c>
      <c r="J1860" s="35">
        <v>0</v>
      </c>
      <c r="K1860" s="29">
        <v>0</v>
      </c>
      <c r="L1860" s="29">
        <v>0</v>
      </c>
      <c r="M1860" s="29">
        <v>0</v>
      </c>
      <c r="N1860" s="96">
        <v>6.2</v>
      </c>
      <c r="O1860" s="29">
        <v>0</v>
      </c>
      <c r="P1860" s="29">
        <v>0</v>
      </c>
      <c r="Q1860" s="29">
        <v>0</v>
      </c>
      <c r="R1860" s="29">
        <v>0</v>
      </c>
      <c r="S1860" s="29">
        <v>6.2</v>
      </c>
      <c r="T1860" s="35">
        <v>0</v>
      </c>
      <c r="U1860" s="29">
        <v>0</v>
      </c>
      <c r="V1860" s="29">
        <v>0</v>
      </c>
      <c r="W1860" s="29">
        <v>0</v>
      </c>
      <c r="X1860" s="96">
        <v>6.3</v>
      </c>
      <c r="Y1860" s="489" t="s">
        <v>3350</v>
      </c>
    </row>
    <row r="1861" spans="1:25" ht="15.75" thickBot="1" x14ac:dyDescent="0.3">
      <c r="A1861" s="48" t="s">
        <v>27</v>
      </c>
      <c r="B1861" s="146" t="s">
        <v>1768</v>
      </c>
      <c r="C1861" s="533">
        <v>6</v>
      </c>
      <c r="D1861" s="146">
        <v>6</v>
      </c>
      <c r="E1861" s="152" t="s">
        <v>1775</v>
      </c>
      <c r="F1861" s="146">
        <v>6</v>
      </c>
      <c r="G1861" s="152" t="s">
        <v>3350</v>
      </c>
      <c r="H1861" s="146">
        <v>2</v>
      </c>
      <c r="I1861" s="152" t="s">
        <v>1772</v>
      </c>
      <c r="J1861" s="36">
        <v>-7.3116302946084764</v>
      </c>
      <c r="K1861" s="33">
        <v>-5.3999999999999999E-2</v>
      </c>
      <c r="L1861" s="33">
        <v>-5.7000000000000002E-2</v>
      </c>
      <c r="M1861" s="33">
        <v>7.8517513969814406E-2</v>
      </c>
      <c r="N1861" s="99">
        <v>6.2</v>
      </c>
      <c r="O1861" s="33">
        <v>-7.1848155681635859</v>
      </c>
      <c r="P1861" s="33">
        <v>-5.7000000000000002E-2</v>
      </c>
      <c r="Q1861" s="33">
        <v>-5.1999999999999998E-2</v>
      </c>
      <c r="R1861" s="33">
        <v>7.7155686763841325E-2</v>
      </c>
      <c r="S1861" s="33">
        <v>6.2</v>
      </c>
      <c r="T1861" s="36">
        <v>-7.1328560201800766</v>
      </c>
      <c r="U1861" s="33">
        <v>-5.7000000000000002E-2</v>
      </c>
      <c r="V1861" s="33">
        <v>-5.2999999999999999E-2</v>
      </c>
      <c r="W1861" s="33">
        <v>7.7833154889160192E-2</v>
      </c>
      <c r="X1861" s="99">
        <v>6.3</v>
      </c>
      <c r="Y1861" s="492" t="s">
        <v>3350</v>
      </c>
    </row>
    <row r="1862" spans="1:25" x14ac:dyDescent="0.25">
      <c r="A1862" s="55" t="s">
        <v>27</v>
      </c>
      <c r="B1862" s="529" t="s">
        <v>1776</v>
      </c>
      <c r="C1862" s="530">
        <v>6</v>
      </c>
      <c r="D1862" s="529">
        <v>6</v>
      </c>
      <c r="E1862" s="160" t="s">
        <v>1777</v>
      </c>
      <c r="F1862" s="529">
        <v>6</v>
      </c>
      <c r="G1862" s="160" t="s">
        <v>3350</v>
      </c>
      <c r="H1862" s="529">
        <v>1</v>
      </c>
      <c r="I1862" s="160" t="s">
        <v>1778</v>
      </c>
      <c r="J1862" s="124">
        <v>-0.56151274792029715</v>
      </c>
      <c r="K1862" s="56">
        <v>-6.0000000000000001E-3</v>
      </c>
      <c r="L1862" s="56">
        <v>0</v>
      </c>
      <c r="M1862" s="56">
        <v>6.0000000000000001E-3</v>
      </c>
      <c r="N1862" s="125">
        <v>6.2</v>
      </c>
      <c r="O1862" s="56">
        <v>-0.56151274792029715</v>
      </c>
      <c r="P1862" s="56">
        <v>-6.0000000000000001E-3</v>
      </c>
      <c r="Q1862" s="56">
        <v>0</v>
      </c>
      <c r="R1862" s="56">
        <v>6.0000000000000001E-3</v>
      </c>
      <c r="S1862" s="56">
        <v>6.2</v>
      </c>
      <c r="T1862" s="124">
        <v>-0.56151274792029715</v>
      </c>
      <c r="U1862" s="56">
        <v>-6.0000000000000001E-3</v>
      </c>
      <c r="V1862" s="56">
        <v>0</v>
      </c>
      <c r="W1862" s="56">
        <v>6.0000000000000001E-3</v>
      </c>
      <c r="X1862" s="125">
        <v>6.2</v>
      </c>
      <c r="Y1862" s="531" t="s">
        <v>3350</v>
      </c>
    </row>
    <row r="1863" spans="1:25" x14ac:dyDescent="0.25">
      <c r="A1863" s="47" t="s">
        <v>27</v>
      </c>
      <c r="B1863" s="144" t="s">
        <v>1776</v>
      </c>
      <c r="C1863" s="532">
        <v>6</v>
      </c>
      <c r="D1863" s="144">
        <v>6</v>
      </c>
      <c r="E1863" s="148" t="s">
        <v>1779</v>
      </c>
      <c r="F1863" s="144">
        <v>6</v>
      </c>
      <c r="G1863" s="148" t="s">
        <v>3350</v>
      </c>
      <c r="H1863" s="144">
        <v>1</v>
      </c>
      <c r="I1863" s="148" t="s">
        <v>3350</v>
      </c>
      <c r="J1863" s="35">
        <v>1.1230254958405943</v>
      </c>
      <c r="K1863" s="29">
        <v>1.2E-2</v>
      </c>
      <c r="L1863" s="29">
        <v>0.02</v>
      </c>
      <c r="M1863" s="29">
        <v>2.3323807579381201E-2</v>
      </c>
      <c r="N1863" s="96">
        <v>6.2</v>
      </c>
      <c r="O1863" s="29">
        <v>1.5909527857741752</v>
      </c>
      <c r="P1863" s="29">
        <v>1.7000000000000001E-2</v>
      </c>
      <c r="Q1863" s="29">
        <v>1.7999999999999999E-2</v>
      </c>
      <c r="R1863" s="29">
        <v>2.4758836806279896E-2</v>
      </c>
      <c r="S1863" s="29">
        <v>6.2</v>
      </c>
      <c r="T1863" s="35">
        <v>1.6845382437608911</v>
      </c>
      <c r="U1863" s="29">
        <v>1.7999999999999999E-2</v>
      </c>
      <c r="V1863" s="29">
        <v>0.02</v>
      </c>
      <c r="W1863" s="29">
        <v>2.6907248094147421E-2</v>
      </c>
      <c r="X1863" s="96">
        <v>6.2</v>
      </c>
      <c r="Y1863" s="489" t="s">
        <v>3350</v>
      </c>
    </row>
    <row r="1864" spans="1:25" x14ac:dyDescent="0.25">
      <c r="A1864" s="47" t="s">
        <v>27</v>
      </c>
      <c r="B1864" s="144" t="s">
        <v>1776</v>
      </c>
      <c r="C1864" s="532">
        <v>6</v>
      </c>
      <c r="D1864" s="144">
        <v>6</v>
      </c>
      <c r="E1864" s="148" t="s">
        <v>1780</v>
      </c>
      <c r="F1864" s="144">
        <v>6</v>
      </c>
      <c r="G1864" s="148" t="s">
        <v>3350</v>
      </c>
      <c r="H1864" s="144">
        <v>2</v>
      </c>
      <c r="I1864" s="148" t="s">
        <v>3350</v>
      </c>
      <c r="J1864" s="35">
        <v>2.0588800757077559</v>
      </c>
      <c r="K1864" s="29">
        <v>2.1999999999999999E-2</v>
      </c>
      <c r="L1864" s="29">
        <v>4.2999999999999997E-2</v>
      </c>
      <c r="M1864" s="29">
        <v>4.8301138702933281E-2</v>
      </c>
      <c r="N1864" s="96">
        <v>6.2</v>
      </c>
      <c r="O1864" s="29">
        <v>3.0883201135616338</v>
      </c>
      <c r="P1864" s="29">
        <v>3.3000000000000002E-2</v>
      </c>
      <c r="Q1864" s="29">
        <v>3.9E-2</v>
      </c>
      <c r="R1864" s="29">
        <v>5.1088159097779209E-2</v>
      </c>
      <c r="S1864" s="29">
        <v>6.2</v>
      </c>
      <c r="T1864" s="35">
        <v>3.7434183194686472</v>
      </c>
      <c r="U1864" s="29">
        <v>0.04</v>
      </c>
      <c r="V1864" s="29">
        <v>4.1000000000000002E-2</v>
      </c>
      <c r="W1864" s="29">
        <v>5.7280013966478742E-2</v>
      </c>
      <c r="X1864" s="96">
        <v>6.2</v>
      </c>
      <c r="Y1864" s="489" t="s">
        <v>3350</v>
      </c>
    </row>
    <row r="1865" spans="1:25" x14ac:dyDescent="0.25">
      <c r="A1865" s="47" t="s">
        <v>27</v>
      </c>
      <c r="B1865" s="144" t="s">
        <v>1776</v>
      </c>
      <c r="C1865" s="532">
        <v>6</v>
      </c>
      <c r="D1865" s="144">
        <v>6</v>
      </c>
      <c r="E1865" s="148" t="s">
        <v>1781</v>
      </c>
      <c r="F1865" s="144">
        <v>6</v>
      </c>
      <c r="G1865" s="148" t="s">
        <v>3350</v>
      </c>
      <c r="H1865" s="144">
        <v>2</v>
      </c>
      <c r="I1865" s="148" t="s">
        <v>1778</v>
      </c>
      <c r="J1865" s="35">
        <v>-0.56151274792029715</v>
      </c>
      <c r="K1865" s="29">
        <v>-6.0000000000000001E-3</v>
      </c>
      <c r="L1865" s="29">
        <v>0</v>
      </c>
      <c r="M1865" s="29">
        <v>6.0000000000000001E-3</v>
      </c>
      <c r="N1865" s="96">
        <v>6.2</v>
      </c>
      <c r="O1865" s="29">
        <v>-0.56151274792029715</v>
      </c>
      <c r="P1865" s="29">
        <v>-6.0000000000000001E-3</v>
      </c>
      <c r="Q1865" s="29">
        <v>0</v>
      </c>
      <c r="R1865" s="29">
        <v>6.0000000000000001E-3</v>
      </c>
      <c r="S1865" s="29">
        <v>6.2</v>
      </c>
      <c r="T1865" s="35">
        <v>-0.56151274792029715</v>
      </c>
      <c r="U1865" s="29">
        <v>-6.0000000000000001E-3</v>
      </c>
      <c r="V1865" s="29">
        <v>0</v>
      </c>
      <c r="W1865" s="29">
        <v>6.0000000000000001E-3</v>
      </c>
      <c r="X1865" s="96">
        <v>6.2</v>
      </c>
      <c r="Y1865" s="489" t="s">
        <v>3350</v>
      </c>
    </row>
    <row r="1866" spans="1:25" ht="15.75" thickBot="1" x14ac:dyDescent="0.3">
      <c r="A1866" s="48" t="s">
        <v>27</v>
      </c>
      <c r="B1866" s="146" t="s">
        <v>1776</v>
      </c>
      <c r="C1866" s="533">
        <v>6</v>
      </c>
      <c r="D1866" s="146">
        <v>6</v>
      </c>
      <c r="E1866" s="152" t="s">
        <v>1782</v>
      </c>
      <c r="F1866" s="146">
        <v>6</v>
      </c>
      <c r="G1866" s="152" t="s">
        <v>3350</v>
      </c>
      <c r="H1866" s="146">
        <v>2</v>
      </c>
      <c r="I1866" s="152" t="s">
        <v>1783</v>
      </c>
      <c r="J1866" s="36">
        <v>-0.56151274792029715</v>
      </c>
      <c r="K1866" s="33">
        <v>-6.0000000000000001E-3</v>
      </c>
      <c r="L1866" s="33">
        <v>0</v>
      </c>
      <c r="M1866" s="33">
        <v>6.0000000000000001E-3</v>
      </c>
      <c r="N1866" s="99">
        <v>6.2</v>
      </c>
      <c r="O1866" s="33">
        <v>-0.56151274792029715</v>
      </c>
      <c r="P1866" s="33">
        <v>-6.0000000000000001E-3</v>
      </c>
      <c r="Q1866" s="33">
        <v>0</v>
      </c>
      <c r="R1866" s="33">
        <v>6.0000000000000001E-3</v>
      </c>
      <c r="S1866" s="33">
        <v>6.2</v>
      </c>
      <c r="T1866" s="36">
        <v>-0.56151274792029715</v>
      </c>
      <c r="U1866" s="33">
        <v>-6.0000000000000001E-3</v>
      </c>
      <c r="V1866" s="33">
        <v>0</v>
      </c>
      <c r="W1866" s="33">
        <v>6.0000000000000001E-3</v>
      </c>
      <c r="X1866" s="99">
        <v>6.2</v>
      </c>
      <c r="Y1866" s="492" t="s">
        <v>3350</v>
      </c>
    </row>
    <row r="1867" spans="1:25" x14ac:dyDescent="0.25">
      <c r="A1867" s="44" t="s">
        <v>27</v>
      </c>
      <c r="B1867" s="512" t="s">
        <v>1784</v>
      </c>
      <c r="C1867" s="154" t="s">
        <v>29</v>
      </c>
      <c r="D1867" s="512">
        <v>110</v>
      </c>
      <c r="E1867" s="154" t="s">
        <v>1785</v>
      </c>
      <c r="F1867" s="512">
        <v>110</v>
      </c>
      <c r="G1867" s="154" t="s">
        <v>223</v>
      </c>
      <c r="H1867" s="512">
        <v>1</v>
      </c>
      <c r="I1867" s="154" t="s">
        <v>1786</v>
      </c>
      <c r="J1867" s="103">
        <v>4.8138776054555459</v>
      </c>
      <c r="K1867" s="38">
        <v>0.88</v>
      </c>
      <c r="L1867" s="38">
        <v>0.44</v>
      </c>
      <c r="M1867" s="38">
        <v>0.98386991009990743</v>
      </c>
      <c r="N1867" s="104">
        <v>118</v>
      </c>
      <c r="O1867" s="38">
        <v>4.7734248524685254</v>
      </c>
      <c r="P1867" s="38">
        <v>0.88</v>
      </c>
      <c r="Q1867" s="38">
        <v>0.44</v>
      </c>
      <c r="R1867" s="38">
        <v>0.98386991009990743</v>
      </c>
      <c r="S1867" s="38">
        <v>119</v>
      </c>
      <c r="T1867" s="103">
        <v>4.7336463120312882</v>
      </c>
      <c r="U1867" s="38">
        <v>0.88</v>
      </c>
      <c r="V1867" s="38">
        <v>0.44</v>
      </c>
      <c r="W1867" s="38">
        <v>0.98386991009990743</v>
      </c>
      <c r="X1867" s="104">
        <v>120</v>
      </c>
      <c r="Y1867" s="526" t="s">
        <v>3350</v>
      </c>
    </row>
    <row r="1868" spans="1:25" x14ac:dyDescent="0.25">
      <c r="A1868" s="45" t="s">
        <v>27</v>
      </c>
      <c r="B1868" s="143" t="s">
        <v>1784</v>
      </c>
      <c r="C1868" s="150" t="s">
        <v>29</v>
      </c>
      <c r="D1868" s="143">
        <v>110</v>
      </c>
      <c r="E1868" s="150" t="s">
        <v>1787</v>
      </c>
      <c r="F1868" s="143">
        <v>110</v>
      </c>
      <c r="G1868" s="150" t="s">
        <v>223</v>
      </c>
      <c r="H1868" s="143">
        <v>2</v>
      </c>
      <c r="I1868" s="150" t="s">
        <v>1788</v>
      </c>
      <c r="J1868" s="94">
        <v>9.4765339393342476</v>
      </c>
      <c r="K1868" s="27">
        <v>1.504</v>
      </c>
      <c r="L1868" s="27">
        <v>0</v>
      </c>
      <c r="M1868" s="27">
        <v>1.504</v>
      </c>
      <c r="N1868" s="95">
        <v>119</v>
      </c>
      <c r="O1868" s="27">
        <v>9.7047481145834542</v>
      </c>
      <c r="P1868" s="27">
        <v>1.7110000000000001</v>
      </c>
      <c r="Q1868" s="27">
        <v>0</v>
      </c>
      <c r="R1868" s="27">
        <v>1.7110000000000001</v>
      </c>
      <c r="S1868" s="27">
        <v>117</v>
      </c>
      <c r="T1868" s="94">
        <v>10.394214230346508</v>
      </c>
      <c r="U1868" s="27">
        <v>1.742</v>
      </c>
      <c r="V1868" s="27">
        <v>0</v>
      </c>
      <c r="W1868" s="27">
        <v>1.742</v>
      </c>
      <c r="X1868" s="95">
        <v>118</v>
      </c>
      <c r="Y1868" s="486" t="s">
        <v>3350</v>
      </c>
    </row>
    <row r="1869" spans="1:25" x14ac:dyDescent="0.25">
      <c r="A1869" s="45" t="s">
        <v>27</v>
      </c>
      <c r="B1869" s="143" t="s">
        <v>1784</v>
      </c>
      <c r="C1869" s="150" t="s">
        <v>29</v>
      </c>
      <c r="D1869" s="143">
        <v>110</v>
      </c>
      <c r="E1869" s="150" t="s">
        <v>1789</v>
      </c>
      <c r="F1869" s="143">
        <v>110</v>
      </c>
      <c r="G1869" s="150" t="s">
        <v>223</v>
      </c>
      <c r="H1869" s="143">
        <v>1</v>
      </c>
      <c r="I1869" s="150" t="s">
        <v>1790</v>
      </c>
      <c r="J1869" s="94">
        <v>-2.7492869961410755</v>
      </c>
      <c r="K1869" s="27">
        <v>-0.44</v>
      </c>
      <c r="L1869" s="27">
        <v>0</v>
      </c>
      <c r="M1869" s="27">
        <v>0.44</v>
      </c>
      <c r="N1869" s="95">
        <v>120</v>
      </c>
      <c r="O1869" s="27">
        <v>-2.4956687144457748</v>
      </c>
      <c r="P1869" s="27">
        <v>-0.44</v>
      </c>
      <c r="Q1869" s="27">
        <v>0</v>
      </c>
      <c r="R1869" s="27">
        <v>0.44</v>
      </c>
      <c r="S1869" s="27">
        <v>117</v>
      </c>
      <c r="T1869" s="94">
        <v>-2.6033420623430557</v>
      </c>
      <c r="U1869" s="27">
        <v>-0.44</v>
      </c>
      <c r="V1869" s="27">
        <v>0</v>
      </c>
      <c r="W1869" s="27">
        <v>0.44</v>
      </c>
      <c r="X1869" s="95">
        <v>119</v>
      </c>
      <c r="Y1869" s="486" t="s">
        <v>3350</v>
      </c>
    </row>
    <row r="1870" spans="1:25" x14ac:dyDescent="0.25">
      <c r="A1870" s="45" t="s">
        <v>27</v>
      </c>
      <c r="B1870" s="143" t="s">
        <v>1784</v>
      </c>
      <c r="C1870" s="150" t="s">
        <v>29</v>
      </c>
      <c r="D1870" s="143">
        <v>110</v>
      </c>
      <c r="E1870" s="150" t="s">
        <v>1791</v>
      </c>
      <c r="F1870" s="143">
        <v>110</v>
      </c>
      <c r="G1870" s="150" t="s">
        <v>223</v>
      </c>
      <c r="H1870" s="143">
        <v>1</v>
      </c>
      <c r="I1870" s="150" t="s">
        <v>1792</v>
      </c>
      <c r="J1870" s="94">
        <v>-2.9938207967349961</v>
      </c>
      <c r="K1870" s="27">
        <v>-0.44</v>
      </c>
      <c r="L1870" s="27">
        <v>-0.44</v>
      </c>
      <c r="M1870" s="27">
        <v>0.62225396744416184</v>
      </c>
      <c r="N1870" s="95">
        <v>120</v>
      </c>
      <c r="O1870" s="27">
        <v>-3.0705854325487136</v>
      </c>
      <c r="P1870" s="27">
        <v>-0.44</v>
      </c>
      <c r="Q1870" s="27">
        <v>-0.44</v>
      </c>
      <c r="R1870" s="27">
        <v>0.62225396744416184</v>
      </c>
      <c r="S1870" s="27">
        <v>117</v>
      </c>
      <c r="T1870" s="94">
        <v>-3.0189789546907515</v>
      </c>
      <c r="U1870" s="27">
        <v>-0.44</v>
      </c>
      <c r="V1870" s="27">
        <v>-0.44</v>
      </c>
      <c r="W1870" s="27">
        <v>0.62225396744416184</v>
      </c>
      <c r="X1870" s="95">
        <v>119</v>
      </c>
      <c r="Y1870" s="486" t="s">
        <v>3350</v>
      </c>
    </row>
    <row r="1871" spans="1:25" x14ac:dyDescent="0.25">
      <c r="A1871" s="45" t="s">
        <v>27</v>
      </c>
      <c r="B1871" s="143" t="s">
        <v>1784</v>
      </c>
      <c r="C1871" s="150" t="s">
        <v>29</v>
      </c>
      <c r="D1871" s="143">
        <v>110</v>
      </c>
      <c r="E1871" s="150" t="s">
        <v>1793</v>
      </c>
      <c r="F1871" s="143">
        <v>110</v>
      </c>
      <c r="G1871" s="150" t="s">
        <v>223</v>
      </c>
      <c r="H1871" s="143">
        <v>2</v>
      </c>
      <c r="I1871" s="150" t="s">
        <v>1790</v>
      </c>
      <c r="J1871" s="94">
        <v>-3.0189789546907515</v>
      </c>
      <c r="K1871" s="27">
        <v>-0.44</v>
      </c>
      <c r="L1871" s="27">
        <v>-0.44</v>
      </c>
      <c r="M1871" s="27">
        <v>0.62225396744416184</v>
      </c>
      <c r="N1871" s="95">
        <v>119</v>
      </c>
      <c r="O1871" s="27">
        <v>-4.855021858493628</v>
      </c>
      <c r="P1871" s="27">
        <v>-0.44</v>
      </c>
      <c r="Q1871" s="27">
        <v>-0.88</v>
      </c>
      <c r="R1871" s="27">
        <v>0.98386991009990743</v>
      </c>
      <c r="S1871" s="27">
        <v>117</v>
      </c>
      <c r="T1871" s="94">
        <v>-6.8078509972393535</v>
      </c>
      <c r="U1871" s="27">
        <v>-0.44</v>
      </c>
      <c r="V1871" s="27">
        <v>-1.32</v>
      </c>
      <c r="W1871" s="27">
        <v>1.3914021704740869</v>
      </c>
      <c r="X1871" s="95">
        <v>118</v>
      </c>
      <c r="Y1871" s="486" t="s">
        <v>3350</v>
      </c>
    </row>
    <row r="1872" spans="1:25" x14ac:dyDescent="0.25">
      <c r="A1872" s="45" t="s">
        <v>27</v>
      </c>
      <c r="B1872" s="143" t="s">
        <v>1784</v>
      </c>
      <c r="C1872" s="150" t="s">
        <v>29</v>
      </c>
      <c r="D1872" s="143">
        <v>110</v>
      </c>
      <c r="E1872" s="150" t="s">
        <v>1794</v>
      </c>
      <c r="F1872" s="143">
        <v>110</v>
      </c>
      <c r="G1872" s="150" t="s">
        <v>223</v>
      </c>
      <c r="H1872" s="143">
        <v>2</v>
      </c>
      <c r="I1872" s="150" t="s">
        <v>1795</v>
      </c>
      <c r="J1872" s="94">
        <v>-2.7723902482094878</v>
      </c>
      <c r="K1872" s="27">
        <v>-0.44</v>
      </c>
      <c r="L1872" s="27">
        <v>0</v>
      </c>
      <c r="M1872" s="27">
        <v>0.44</v>
      </c>
      <c r="N1872" s="95">
        <v>119</v>
      </c>
      <c r="O1872" s="27">
        <v>-2.4956687144457748</v>
      </c>
      <c r="P1872" s="27">
        <v>-0.44</v>
      </c>
      <c r="Q1872" s="27">
        <v>0</v>
      </c>
      <c r="R1872" s="27">
        <v>0.44</v>
      </c>
      <c r="S1872" s="27">
        <v>117</v>
      </c>
      <c r="T1872" s="94">
        <v>-2.6254042832103694</v>
      </c>
      <c r="U1872" s="27">
        <v>-0.44</v>
      </c>
      <c r="V1872" s="27">
        <v>0</v>
      </c>
      <c r="W1872" s="27">
        <v>0.44</v>
      </c>
      <c r="X1872" s="95">
        <v>118</v>
      </c>
      <c r="Y1872" s="486" t="s">
        <v>3350</v>
      </c>
    </row>
    <row r="1873" spans="1:25" x14ac:dyDescent="0.25">
      <c r="A1873" s="45" t="s">
        <v>27</v>
      </c>
      <c r="B1873" s="143" t="s">
        <v>1784</v>
      </c>
      <c r="C1873" s="150" t="s">
        <v>29</v>
      </c>
      <c r="D1873" s="143">
        <v>110</v>
      </c>
      <c r="E1873" s="150" t="s">
        <v>1796</v>
      </c>
      <c r="F1873" s="143">
        <v>35</v>
      </c>
      <c r="G1873" s="150" t="s">
        <v>182</v>
      </c>
      <c r="H1873" s="143">
        <v>1</v>
      </c>
      <c r="I1873" s="150" t="s">
        <v>1797</v>
      </c>
      <c r="J1873" s="94">
        <v>-12.402900801497289</v>
      </c>
      <c r="K1873" s="27">
        <v>-0.7</v>
      </c>
      <c r="L1873" s="27">
        <v>-0.42</v>
      </c>
      <c r="M1873" s="27">
        <v>0.81633326527834205</v>
      </c>
      <c r="N1873" s="95">
        <v>38</v>
      </c>
      <c r="O1873" s="27">
        <v>-11.925416140935472</v>
      </c>
      <c r="P1873" s="27">
        <v>-0.7</v>
      </c>
      <c r="Q1873" s="27">
        <v>-0.28000000000000003</v>
      </c>
      <c r="R1873" s="27">
        <v>0.75392307299883055</v>
      </c>
      <c r="S1873" s="27">
        <v>36.5</v>
      </c>
      <c r="T1873" s="94">
        <v>-10.922842930614543</v>
      </c>
      <c r="U1873" s="27">
        <v>-0.42</v>
      </c>
      <c r="V1873" s="27">
        <v>-0.56000000000000005</v>
      </c>
      <c r="W1873" s="27">
        <v>0.7</v>
      </c>
      <c r="X1873" s="95">
        <v>37</v>
      </c>
      <c r="Y1873" s="486" t="s">
        <v>3350</v>
      </c>
    </row>
    <row r="1874" spans="1:25" x14ac:dyDescent="0.25">
      <c r="A1874" s="45" t="s">
        <v>27</v>
      </c>
      <c r="B1874" s="143" t="s">
        <v>1784</v>
      </c>
      <c r="C1874" s="150" t="s">
        <v>29</v>
      </c>
      <c r="D1874" s="143">
        <v>110</v>
      </c>
      <c r="E1874" s="150" t="s">
        <v>1798</v>
      </c>
      <c r="F1874" s="143">
        <v>35</v>
      </c>
      <c r="G1874" s="150" t="s">
        <v>182</v>
      </c>
      <c r="H1874" s="143">
        <v>2</v>
      </c>
      <c r="I1874" s="150" t="s">
        <v>1799</v>
      </c>
      <c r="J1874" s="94">
        <v>-3.0081452981547807</v>
      </c>
      <c r="K1874" s="27">
        <v>-0.14000000000000001</v>
      </c>
      <c r="L1874" s="27">
        <v>-0.14000000000000001</v>
      </c>
      <c r="M1874" s="27">
        <v>0.19798989873223333</v>
      </c>
      <c r="N1874" s="95">
        <v>38</v>
      </c>
      <c r="O1874" s="27">
        <v>-3.0894465224292347</v>
      </c>
      <c r="P1874" s="27">
        <v>-0.14000000000000001</v>
      </c>
      <c r="Q1874" s="27">
        <v>-0.14000000000000001</v>
      </c>
      <c r="R1874" s="27">
        <v>0.19798989873223333</v>
      </c>
      <c r="S1874" s="27">
        <v>37</v>
      </c>
      <c r="T1874" s="94">
        <v>-3.0482539021301771</v>
      </c>
      <c r="U1874" s="27">
        <v>-0.14000000000000001</v>
      </c>
      <c r="V1874" s="27">
        <v>-0.14000000000000001</v>
      </c>
      <c r="W1874" s="27">
        <v>0.19798989873223333</v>
      </c>
      <c r="X1874" s="95">
        <v>37.5</v>
      </c>
      <c r="Y1874" s="486" t="s">
        <v>3350</v>
      </c>
    </row>
    <row r="1875" spans="1:25" x14ac:dyDescent="0.25">
      <c r="A1875" s="45" t="s">
        <v>27</v>
      </c>
      <c r="B1875" s="143" t="s">
        <v>1784</v>
      </c>
      <c r="C1875" s="150" t="s">
        <v>29</v>
      </c>
      <c r="D1875" s="143">
        <v>110</v>
      </c>
      <c r="E1875" s="150" t="s">
        <v>1800</v>
      </c>
      <c r="F1875" s="143">
        <v>35</v>
      </c>
      <c r="G1875" s="150" t="s">
        <v>182</v>
      </c>
      <c r="H1875" s="143">
        <v>2</v>
      </c>
      <c r="I1875" s="150" t="s">
        <v>1801</v>
      </c>
      <c r="J1875" s="94">
        <v>-7.6692957875068046</v>
      </c>
      <c r="K1875" s="27">
        <v>-0.42</v>
      </c>
      <c r="L1875" s="27">
        <v>-0.28000000000000003</v>
      </c>
      <c r="M1875" s="27">
        <v>0.50477717856495852</v>
      </c>
      <c r="N1875" s="95">
        <v>38</v>
      </c>
      <c r="O1875" s="27">
        <v>-12.357786089716939</v>
      </c>
      <c r="P1875" s="27">
        <v>-0.56000000000000005</v>
      </c>
      <c r="Q1875" s="27">
        <v>-0.56000000000000005</v>
      </c>
      <c r="R1875" s="27">
        <v>0.79195959492893331</v>
      </c>
      <c r="S1875" s="27">
        <v>37</v>
      </c>
      <c r="T1875" s="94">
        <v>-16.415349636961857</v>
      </c>
      <c r="U1875" s="27">
        <v>-0.98000000000000009</v>
      </c>
      <c r="V1875" s="27">
        <v>-0.42</v>
      </c>
      <c r="W1875" s="27">
        <v>1.0662082348209472</v>
      </c>
      <c r="X1875" s="95">
        <v>37.5</v>
      </c>
      <c r="Y1875" s="486" t="s">
        <v>3350</v>
      </c>
    </row>
    <row r="1876" spans="1:25" x14ac:dyDescent="0.25">
      <c r="A1876" s="46" t="s">
        <v>27</v>
      </c>
      <c r="B1876" s="145" t="s">
        <v>1784</v>
      </c>
      <c r="C1876" s="149" t="s">
        <v>29</v>
      </c>
      <c r="D1876" s="145">
        <v>110</v>
      </c>
      <c r="E1876" s="149" t="s">
        <v>36</v>
      </c>
      <c r="F1876" s="145">
        <v>6</v>
      </c>
      <c r="G1876" s="149" t="s">
        <v>37</v>
      </c>
      <c r="H1876" s="145">
        <v>1</v>
      </c>
      <c r="I1876" s="149" t="s">
        <v>3350</v>
      </c>
      <c r="J1876" s="97">
        <v>12.441852661755826</v>
      </c>
      <c r="K1876" s="31">
        <v>9.6000000000000002E-2</v>
      </c>
      <c r="L1876" s="31">
        <v>9.6000000000000002E-2</v>
      </c>
      <c r="M1876" s="31">
        <v>0.13576450198781712</v>
      </c>
      <c r="N1876" s="98">
        <v>6.3</v>
      </c>
      <c r="O1876" s="31">
        <v>13.289696195699337</v>
      </c>
      <c r="P1876" s="31">
        <v>0.1056</v>
      </c>
      <c r="Q1876" s="31">
        <v>9.6000000000000002E-2</v>
      </c>
      <c r="R1876" s="31">
        <v>0.14271425997425766</v>
      </c>
      <c r="S1876" s="31">
        <v>6.2</v>
      </c>
      <c r="T1876" s="97">
        <v>14.662062153643136</v>
      </c>
      <c r="U1876" s="31">
        <v>0.12479999999999999</v>
      </c>
      <c r="V1876" s="31">
        <v>9.6000000000000002E-2</v>
      </c>
      <c r="W1876" s="31">
        <v>0.15745170688182455</v>
      </c>
      <c r="X1876" s="98">
        <v>6.2</v>
      </c>
      <c r="Y1876" s="490" t="s">
        <v>3350</v>
      </c>
    </row>
    <row r="1877" spans="1:25" x14ac:dyDescent="0.25">
      <c r="A1877" s="47" t="s">
        <v>27</v>
      </c>
      <c r="B1877" s="144" t="s">
        <v>1784</v>
      </c>
      <c r="C1877" s="153" t="s">
        <v>29</v>
      </c>
      <c r="D1877" s="144">
        <v>110</v>
      </c>
      <c r="E1877" s="148" t="s">
        <v>1802</v>
      </c>
      <c r="F1877" s="144">
        <v>6</v>
      </c>
      <c r="G1877" s="148" t="s">
        <v>3350</v>
      </c>
      <c r="H1877" s="144">
        <v>1</v>
      </c>
      <c r="I1877" s="148" t="s">
        <v>1556</v>
      </c>
      <c r="J1877" s="35">
        <v>0</v>
      </c>
      <c r="K1877" s="29">
        <v>0</v>
      </c>
      <c r="L1877" s="29">
        <v>0</v>
      </c>
      <c r="M1877" s="29">
        <v>0</v>
      </c>
      <c r="N1877" s="96">
        <v>6.3</v>
      </c>
      <c r="O1877" s="29">
        <v>0</v>
      </c>
      <c r="P1877" s="29">
        <v>0</v>
      </c>
      <c r="Q1877" s="29">
        <v>0</v>
      </c>
      <c r="R1877" s="29">
        <v>0</v>
      </c>
      <c r="S1877" s="29">
        <v>6.2</v>
      </c>
      <c r="T1877" s="35">
        <v>0</v>
      </c>
      <c r="U1877" s="29">
        <v>0</v>
      </c>
      <c r="V1877" s="29">
        <v>0</v>
      </c>
      <c r="W1877" s="29">
        <v>0</v>
      </c>
      <c r="X1877" s="96">
        <v>6.2</v>
      </c>
      <c r="Y1877" s="489" t="s">
        <v>3350</v>
      </c>
    </row>
    <row r="1878" spans="1:25" x14ac:dyDescent="0.25">
      <c r="A1878" s="47" t="s">
        <v>27</v>
      </c>
      <c r="B1878" s="144" t="s">
        <v>1784</v>
      </c>
      <c r="C1878" s="153" t="s">
        <v>29</v>
      </c>
      <c r="D1878" s="144">
        <v>110</v>
      </c>
      <c r="E1878" s="148" t="s">
        <v>1803</v>
      </c>
      <c r="F1878" s="144">
        <v>6</v>
      </c>
      <c r="G1878" s="148" t="s">
        <v>3350</v>
      </c>
      <c r="H1878" s="144">
        <v>1</v>
      </c>
      <c r="I1878" s="148" t="s">
        <v>1556</v>
      </c>
      <c r="J1878" s="35">
        <v>0</v>
      </c>
      <c r="K1878" s="29">
        <v>0</v>
      </c>
      <c r="L1878" s="29">
        <v>0</v>
      </c>
      <c r="M1878" s="29">
        <v>0</v>
      </c>
      <c r="N1878" s="96">
        <v>6.3</v>
      </c>
      <c r="O1878" s="29">
        <v>0</v>
      </c>
      <c r="P1878" s="29">
        <v>0</v>
      </c>
      <c r="Q1878" s="29">
        <v>0</v>
      </c>
      <c r="R1878" s="29">
        <v>0</v>
      </c>
      <c r="S1878" s="29">
        <v>6.2</v>
      </c>
      <c r="T1878" s="35">
        <v>0</v>
      </c>
      <c r="U1878" s="29">
        <v>0</v>
      </c>
      <c r="V1878" s="29">
        <v>0</v>
      </c>
      <c r="W1878" s="29">
        <v>0</v>
      </c>
      <c r="X1878" s="96">
        <v>6.2</v>
      </c>
      <c r="Y1878" s="489" t="s">
        <v>3350</v>
      </c>
    </row>
    <row r="1879" spans="1:25" x14ac:dyDescent="0.25">
      <c r="A1879" s="47" t="s">
        <v>27</v>
      </c>
      <c r="B1879" s="144" t="s">
        <v>1784</v>
      </c>
      <c r="C1879" s="153" t="s">
        <v>29</v>
      </c>
      <c r="D1879" s="144">
        <v>110</v>
      </c>
      <c r="E1879" s="148" t="s">
        <v>1804</v>
      </c>
      <c r="F1879" s="144">
        <v>6</v>
      </c>
      <c r="G1879" s="148" t="s">
        <v>3350</v>
      </c>
      <c r="H1879" s="144">
        <v>1</v>
      </c>
      <c r="I1879" s="148" t="s">
        <v>1556</v>
      </c>
      <c r="J1879" s="35">
        <v>0</v>
      </c>
      <c r="K1879" s="29">
        <v>0</v>
      </c>
      <c r="L1879" s="29">
        <v>0</v>
      </c>
      <c r="M1879" s="29">
        <v>0</v>
      </c>
      <c r="N1879" s="96">
        <v>6.3</v>
      </c>
      <c r="O1879" s="29">
        <v>0</v>
      </c>
      <c r="P1879" s="29">
        <v>0</v>
      </c>
      <c r="Q1879" s="29">
        <v>0</v>
      </c>
      <c r="R1879" s="29">
        <v>0</v>
      </c>
      <c r="S1879" s="29">
        <v>6.2</v>
      </c>
      <c r="T1879" s="35">
        <v>0</v>
      </c>
      <c r="U1879" s="29">
        <v>0</v>
      </c>
      <c r="V1879" s="29">
        <v>0</v>
      </c>
      <c r="W1879" s="29">
        <v>0</v>
      </c>
      <c r="X1879" s="96">
        <v>6.2</v>
      </c>
      <c r="Y1879" s="489" t="s">
        <v>3350</v>
      </c>
    </row>
    <row r="1880" spans="1:25" x14ac:dyDescent="0.25">
      <c r="A1880" s="47" t="s">
        <v>27</v>
      </c>
      <c r="B1880" s="144" t="s">
        <v>1784</v>
      </c>
      <c r="C1880" s="153" t="s">
        <v>29</v>
      </c>
      <c r="D1880" s="144">
        <v>110</v>
      </c>
      <c r="E1880" s="148" t="s">
        <v>1805</v>
      </c>
      <c r="F1880" s="144">
        <v>6</v>
      </c>
      <c r="G1880" s="148" t="s">
        <v>3350</v>
      </c>
      <c r="H1880" s="144">
        <v>1</v>
      </c>
      <c r="I1880" s="148" t="s">
        <v>1556</v>
      </c>
      <c r="J1880" s="35">
        <v>-1.4282010369564027</v>
      </c>
      <c r="K1880" s="29">
        <v>-1.2E-2</v>
      </c>
      <c r="L1880" s="29">
        <v>0</v>
      </c>
      <c r="M1880" s="29">
        <v>1.2E-2</v>
      </c>
      <c r="N1880" s="96">
        <v>6.3</v>
      </c>
      <c r="O1880" s="29">
        <v>-1.2844277401326492</v>
      </c>
      <c r="P1880" s="29">
        <v>-1.2E-2</v>
      </c>
      <c r="Q1880" s="29">
        <v>0</v>
      </c>
      <c r="R1880" s="29">
        <v>1.2E-2</v>
      </c>
      <c r="S1880" s="29">
        <v>6.2</v>
      </c>
      <c r="T1880" s="35">
        <v>-1.3627465047748837</v>
      </c>
      <c r="U1880" s="29">
        <v>-1.2E-2</v>
      </c>
      <c r="V1880" s="29">
        <v>0</v>
      </c>
      <c r="W1880" s="29">
        <v>1.2E-2</v>
      </c>
      <c r="X1880" s="96">
        <v>6.2</v>
      </c>
      <c r="Y1880" s="489" t="s">
        <v>3350</v>
      </c>
    </row>
    <row r="1881" spans="1:25" x14ac:dyDescent="0.25">
      <c r="A1881" s="47" t="s">
        <v>27</v>
      </c>
      <c r="B1881" s="144" t="s">
        <v>1784</v>
      </c>
      <c r="C1881" s="153" t="s">
        <v>29</v>
      </c>
      <c r="D1881" s="144">
        <v>110</v>
      </c>
      <c r="E1881" s="148" t="s">
        <v>1806</v>
      </c>
      <c r="F1881" s="144">
        <v>6</v>
      </c>
      <c r="G1881" s="148" t="s">
        <v>3350</v>
      </c>
      <c r="H1881" s="144">
        <v>1</v>
      </c>
      <c r="I1881" s="148" t="s">
        <v>1556</v>
      </c>
      <c r="J1881" s="35">
        <v>-1.5552315827194783</v>
      </c>
      <c r="K1881" s="29">
        <v>-1.2E-2</v>
      </c>
      <c r="L1881" s="29">
        <v>-1.2E-2</v>
      </c>
      <c r="M1881" s="29">
        <v>1.6970562748477139E-2</v>
      </c>
      <c r="N1881" s="96">
        <v>6.3</v>
      </c>
      <c r="O1881" s="29">
        <v>-1.5803159630859211</v>
      </c>
      <c r="P1881" s="29">
        <v>-1.2E-2</v>
      </c>
      <c r="Q1881" s="29">
        <v>-1.2E-2</v>
      </c>
      <c r="R1881" s="29">
        <v>1.6970562748477139E-2</v>
      </c>
      <c r="S1881" s="29">
        <v>6.2</v>
      </c>
      <c r="T1881" s="35">
        <v>-1.5803159630859211</v>
      </c>
      <c r="U1881" s="29">
        <v>-1.2E-2</v>
      </c>
      <c r="V1881" s="29">
        <v>-1.2E-2</v>
      </c>
      <c r="W1881" s="29">
        <v>1.6970562748477139E-2</v>
      </c>
      <c r="X1881" s="96">
        <v>6.2</v>
      </c>
      <c r="Y1881" s="489" t="s">
        <v>3350</v>
      </c>
    </row>
    <row r="1882" spans="1:25" x14ac:dyDescent="0.25">
      <c r="A1882" s="47" t="s">
        <v>27</v>
      </c>
      <c r="B1882" s="144" t="s">
        <v>1784</v>
      </c>
      <c r="C1882" s="153" t="s">
        <v>29</v>
      </c>
      <c r="D1882" s="144">
        <v>110</v>
      </c>
      <c r="E1882" s="148" t="s">
        <v>1807</v>
      </c>
      <c r="F1882" s="144">
        <v>6</v>
      </c>
      <c r="G1882" s="148" t="s">
        <v>3350</v>
      </c>
      <c r="H1882" s="144">
        <v>1</v>
      </c>
      <c r="I1882" s="148" t="s">
        <v>1556</v>
      </c>
      <c r="J1882" s="35">
        <v>0</v>
      </c>
      <c r="K1882" s="29">
        <v>0</v>
      </c>
      <c r="L1882" s="29">
        <v>0</v>
      </c>
      <c r="M1882" s="29">
        <v>0</v>
      </c>
      <c r="N1882" s="96">
        <v>6.3</v>
      </c>
      <c r="O1882" s="29">
        <v>0</v>
      </c>
      <c r="P1882" s="29">
        <v>0</v>
      </c>
      <c r="Q1882" s="29">
        <v>0</v>
      </c>
      <c r="R1882" s="29">
        <v>0</v>
      </c>
      <c r="S1882" s="29">
        <v>6.2</v>
      </c>
      <c r="T1882" s="35">
        <v>0</v>
      </c>
      <c r="U1882" s="29">
        <v>0</v>
      </c>
      <c r="V1882" s="29">
        <v>0</v>
      </c>
      <c r="W1882" s="29">
        <v>0</v>
      </c>
      <c r="X1882" s="96">
        <v>6.2</v>
      </c>
      <c r="Y1882" s="489" t="s">
        <v>3350</v>
      </c>
    </row>
    <row r="1883" spans="1:25" x14ac:dyDescent="0.25">
      <c r="A1883" s="47" t="s">
        <v>27</v>
      </c>
      <c r="B1883" s="144" t="s">
        <v>1784</v>
      </c>
      <c r="C1883" s="153" t="s">
        <v>29</v>
      </c>
      <c r="D1883" s="144">
        <v>110</v>
      </c>
      <c r="E1883" s="148" t="s">
        <v>1808</v>
      </c>
      <c r="F1883" s="144">
        <v>6</v>
      </c>
      <c r="G1883" s="148" t="s">
        <v>3350</v>
      </c>
      <c r="H1883" s="144">
        <v>1</v>
      </c>
      <c r="I1883" s="148" t="s">
        <v>1556</v>
      </c>
      <c r="J1883" s="35">
        <v>-4.9180740904221176</v>
      </c>
      <c r="K1883" s="29">
        <v>-4.8000000000000001E-2</v>
      </c>
      <c r="L1883" s="29">
        <v>-2.4E-2</v>
      </c>
      <c r="M1883" s="29">
        <v>5.3665631459994957E-2</v>
      </c>
      <c r="N1883" s="96">
        <v>6.3</v>
      </c>
      <c r="O1883" s="29">
        <v>-3.1606319261718423</v>
      </c>
      <c r="P1883" s="29">
        <v>-2.4E-2</v>
      </c>
      <c r="Q1883" s="29">
        <v>-2.4E-2</v>
      </c>
      <c r="R1883" s="29">
        <v>3.3941125496954279E-2</v>
      </c>
      <c r="S1883" s="29">
        <v>6.2</v>
      </c>
      <c r="T1883" s="35">
        <v>-3.1606319261718423</v>
      </c>
      <c r="U1883" s="29">
        <v>-2.4E-2</v>
      </c>
      <c r="V1883" s="29">
        <v>-2.4E-2</v>
      </c>
      <c r="W1883" s="29">
        <v>3.3941125496954279E-2</v>
      </c>
      <c r="X1883" s="96">
        <v>6.2</v>
      </c>
      <c r="Y1883" s="489" t="s">
        <v>3350</v>
      </c>
    </row>
    <row r="1884" spans="1:25" x14ac:dyDescent="0.25">
      <c r="A1884" s="47" t="s">
        <v>27</v>
      </c>
      <c r="B1884" s="144" t="s">
        <v>1784</v>
      </c>
      <c r="C1884" s="153" t="s">
        <v>29</v>
      </c>
      <c r="D1884" s="144">
        <v>110</v>
      </c>
      <c r="E1884" s="148" t="s">
        <v>1809</v>
      </c>
      <c r="F1884" s="144">
        <v>6</v>
      </c>
      <c r="G1884" s="148" t="s">
        <v>3350</v>
      </c>
      <c r="H1884" s="144">
        <v>1</v>
      </c>
      <c r="I1884" s="148" t="s">
        <v>1556</v>
      </c>
      <c r="J1884" s="35">
        <v>-6.4123840878489391</v>
      </c>
      <c r="K1884" s="29">
        <v>-3.5999999999999997E-2</v>
      </c>
      <c r="L1884" s="29">
        <v>-0.06</v>
      </c>
      <c r="M1884" s="29">
        <v>6.9971422738143607E-2</v>
      </c>
      <c r="N1884" s="96">
        <v>6.3</v>
      </c>
      <c r="O1884" s="29">
        <v>-3.1606319261718423</v>
      </c>
      <c r="P1884" s="29">
        <v>-2.4E-2</v>
      </c>
      <c r="Q1884" s="29">
        <v>-2.4E-2</v>
      </c>
      <c r="R1884" s="29">
        <v>3.3941125496954279E-2</v>
      </c>
      <c r="S1884" s="29">
        <v>6.2</v>
      </c>
      <c r="T1884" s="35">
        <v>-9.5475152173862856</v>
      </c>
      <c r="U1884" s="29">
        <v>-9.6000000000000002E-2</v>
      </c>
      <c r="V1884" s="29">
        <v>-3.5999999999999997E-2</v>
      </c>
      <c r="W1884" s="29">
        <v>0.10252804494381038</v>
      </c>
      <c r="X1884" s="96">
        <v>6.2</v>
      </c>
      <c r="Y1884" s="489" t="s">
        <v>3350</v>
      </c>
    </row>
    <row r="1885" spans="1:25" x14ac:dyDescent="0.25">
      <c r="A1885" s="47" t="s">
        <v>27</v>
      </c>
      <c r="B1885" s="144" t="s">
        <v>1784</v>
      </c>
      <c r="C1885" s="153" t="s">
        <v>29</v>
      </c>
      <c r="D1885" s="144">
        <v>110</v>
      </c>
      <c r="E1885" s="148" t="s">
        <v>1810</v>
      </c>
      <c r="F1885" s="144">
        <v>6</v>
      </c>
      <c r="G1885" s="148" t="s">
        <v>59</v>
      </c>
      <c r="H1885" s="144" t="s">
        <v>3350</v>
      </c>
      <c r="I1885" s="148" t="s">
        <v>3350</v>
      </c>
      <c r="J1885" s="35">
        <v>-0.71410051847820133</v>
      </c>
      <c r="K1885" s="29">
        <v>-6.0000000000000001E-3</v>
      </c>
      <c r="L1885" s="29">
        <v>0</v>
      </c>
      <c r="M1885" s="29">
        <v>6.0000000000000001E-3</v>
      </c>
      <c r="N1885" s="96">
        <v>6.3</v>
      </c>
      <c r="O1885" s="29">
        <v>-0.64221387006632458</v>
      </c>
      <c r="P1885" s="29">
        <v>-6.0000000000000001E-3</v>
      </c>
      <c r="Q1885" s="29">
        <v>0</v>
      </c>
      <c r="R1885" s="29">
        <v>6.0000000000000001E-3</v>
      </c>
      <c r="S1885" s="29">
        <v>6.2</v>
      </c>
      <c r="T1885" s="35">
        <v>-1.3627465047748837</v>
      </c>
      <c r="U1885" s="29">
        <v>-1.2E-2</v>
      </c>
      <c r="V1885" s="29">
        <v>0</v>
      </c>
      <c r="W1885" s="29">
        <v>1.2E-2</v>
      </c>
      <c r="X1885" s="96">
        <v>6.2</v>
      </c>
      <c r="Y1885" s="489" t="s">
        <v>3350</v>
      </c>
    </row>
    <row r="1886" spans="1:25" x14ac:dyDescent="0.25">
      <c r="A1886" s="46" t="s">
        <v>27</v>
      </c>
      <c r="B1886" s="145" t="s">
        <v>1784</v>
      </c>
      <c r="C1886" s="149" t="s">
        <v>29</v>
      </c>
      <c r="D1886" s="145">
        <v>110</v>
      </c>
      <c r="E1886" s="149" t="s">
        <v>1558</v>
      </c>
      <c r="F1886" s="145">
        <v>6</v>
      </c>
      <c r="G1886" s="149" t="s">
        <v>37</v>
      </c>
      <c r="H1886" s="145">
        <v>2</v>
      </c>
      <c r="I1886" s="149" t="s">
        <v>3350</v>
      </c>
      <c r="J1886" s="97">
        <v>12.493494665185217</v>
      </c>
      <c r="K1886" s="31">
        <v>0.12</v>
      </c>
      <c r="L1886" s="31">
        <v>0.06</v>
      </c>
      <c r="M1886" s="31">
        <v>0.13416407864998739</v>
      </c>
      <c r="N1886" s="98">
        <v>6.2</v>
      </c>
      <c r="O1886" s="31">
        <v>12.698306053139071</v>
      </c>
      <c r="P1886" s="31">
        <v>0.12</v>
      </c>
      <c r="Q1886" s="31">
        <v>0.06</v>
      </c>
      <c r="R1886" s="31">
        <v>0.13416407864998739</v>
      </c>
      <c r="S1886" s="31">
        <v>6.1</v>
      </c>
      <c r="T1886" s="97">
        <v>12.493494665185217</v>
      </c>
      <c r="U1886" s="31">
        <v>0.12</v>
      </c>
      <c r="V1886" s="31">
        <v>0.06</v>
      </c>
      <c r="W1886" s="31">
        <v>0.13416407864998739</v>
      </c>
      <c r="X1886" s="98">
        <v>6.2</v>
      </c>
      <c r="Y1886" s="490" t="s">
        <v>3350</v>
      </c>
    </row>
    <row r="1887" spans="1:25" x14ac:dyDescent="0.25">
      <c r="A1887" s="47" t="s">
        <v>27</v>
      </c>
      <c r="B1887" s="144" t="s">
        <v>1784</v>
      </c>
      <c r="C1887" s="153" t="s">
        <v>29</v>
      </c>
      <c r="D1887" s="144">
        <v>110</v>
      </c>
      <c r="E1887" s="148" t="s">
        <v>2981</v>
      </c>
      <c r="F1887" s="144">
        <v>6</v>
      </c>
      <c r="G1887" s="148" t="s">
        <v>3350</v>
      </c>
      <c r="H1887" s="144">
        <v>2</v>
      </c>
      <c r="I1887" s="148" t="s">
        <v>1556</v>
      </c>
      <c r="J1887" s="35">
        <v>-1.5803159630859211</v>
      </c>
      <c r="K1887" s="29">
        <v>-1.2E-2</v>
      </c>
      <c r="L1887" s="29">
        <v>-1.2E-2</v>
      </c>
      <c r="M1887" s="29">
        <v>1.6970562748477139E-2</v>
      </c>
      <c r="N1887" s="96">
        <v>6.2</v>
      </c>
      <c r="O1887" s="29">
        <v>-1.6062227821529036</v>
      </c>
      <c r="P1887" s="29">
        <v>-1.2E-2</v>
      </c>
      <c r="Q1887" s="29">
        <v>-1.2E-2</v>
      </c>
      <c r="R1887" s="29">
        <v>1.6970562748477139E-2</v>
      </c>
      <c r="S1887" s="29">
        <v>6.1</v>
      </c>
      <c r="T1887" s="35">
        <v>-1.5803159630859211</v>
      </c>
      <c r="U1887" s="29">
        <v>-1.2E-2</v>
      </c>
      <c r="V1887" s="29">
        <v>-1.2E-2</v>
      </c>
      <c r="W1887" s="29">
        <v>1.6970562748477139E-2</v>
      </c>
      <c r="X1887" s="96">
        <v>6.2</v>
      </c>
      <c r="Y1887" s="489" t="s">
        <v>3350</v>
      </c>
    </row>
    <row r="1888" spans="1:25" x14ac:dyDescent="0.25">
      <c r="A1888" s="47" t="s">
        <v>27</v>
      </c>
      <c r="B1888" s="144" t="s">
        <v>1784</v>
      </c>
      <c r="C1888" s="153" t="s">
        <v>29</v>
      </c>
      <c r="D1888" s="144">
        <v>110</v>
      </c>
      <c r="E1888" s="148" t="s">
        <v>1811</v>
      </c>
      <c r="F1888" s="144">
        <v>6</v>
      </c>
      <c r="G1888" s="148" t="s">
        <v>3350</v>
      </c>
      <c r="H1888" s="144">
        <v>2</v>
      </c>
      <c r="I1888" s="148" t="s">
        <v>1556</v>
      </c>
      <c r="J1888" s="35">
        <v>-1.5803159630859211</v>
      </c>
      <c r="K1888" s="29">
        <v>-1.2E-2</v>
      </c>
      <c r="L1888" s="29">
        <v>-1.2E-2</v>
      </c>
      <c r="M1888" s="29">
        <v>1.6970562748477139E-2</v>
      </c>
      <c r="N1888" s="96">
        <v>6.2</v>
      </c>
      <c r="O1888" s="29">
        <v>-1.3054839325938403</v>
      </c>
      <c r="P1888" s="29">
        <v>-1.2E-2</v>
      </c>
      <c r="Q1888" s="29">
        <v>0</v>
      </c>
      <c r="R1888" s="29">
        <v>1.2E-2</v>
      </c>
      <c r="S1888" s="29">
        <v>6.1</v>
      </c>
      <c r="T1888" s="35">
        <v>-1.3627465047748837</v>
      </c>
      <c r="U1888" s="29">
        <v>-1.2E-2</v>
      </c>
      <c r="V1888" s="29">
        <v>0</v>
      </c>
      <c r="W1888" s="29">
        <v>1.2E-2</v>
      </c>
      <c r="X1888" s="96">
        <v>6.2</v>
      </c>
      <c r="Y1888" s="489" t="s">
        <v>3350</v>
      </c>
    </row>
    <row r="1889" spans="1:25" x14ac:dyDescent="0.25">
      <c r="A1889" s="47" t="s">
        <v>27</v>
      </c>
      <c r="B1889" s="144" t="s">
        <v>1784</v>
      </c>
      <c r="C1889" s="153" t="s">
        <v>29</v>
      </c>
      <c r="D1889" s="144">
        <v>110</v>
      </c>
      <c r="E1889" s="148" t="s">
        <v>1812</v>
      </c>
      <c r="F1889" s="144">
        <v>6</v>
      </c>
      <c r="G1889" s="148" t="s">
        <v>3350</v>
      </c>
      <c r="H1889" s="144">
        <v>2</v>
      </c>
      <c r="I1889" s="148" t="s">
        <v>1556</v>
      </c>
      <c r="J1889" s="35">
        <v>0</v>
      </c>
      <c r="K1889" s="29">
        <v>0</v>
      </c>
      <c r="L1889" s="29">
        <v>0</v>
      </c>
      <c r="M1889" s="29">
        <v>0</v>
      </c>
      <c r="N1889" s="96">
        <v>6.2</v>
      </c>
      <c r="O1889" s="29">
        <v>0</v>
      </c>
      <c r="P1889" s="29">
        <v>0</v>
      </c>
      <c r="Q1889" s="29">
        <v>0</v>
      </c>
      <c r="R1889" s="29">
        <v>0</v>
      </c>
      <c r="S1889" s="29">
        <v>6.1</v>
      </c>
      <c r="T1889" s="35">
        <v>0</v>
      </c>
      <c r="U1889" s="29">
        <v>0</v>
      </c>
      <c r="V1889" s="29">
        <v>0</v>
      </c>
      <c r="W1889" s="29">
        <v>0</v>
      </c>
      <c r="X1889" s="96">
        <v>6.2</v>
      </c>
      <c r="Y1889" s="489" t="s">
        <v>3350</v>
      </c>
    </row>
    <row r="1890" spans="1:25" x14ac:dyDescent="0.25">
      <c r="A1890" s="47" t="s">
        <v>27</v>
      </c>
      <c r="B1890" s="144" t="s">
        <v>1784</v>
      </c>
      <c r="C1890" s="153" t="s">
        <v>29</v>
      </c>
      <c r="D1890" s="144">
        <v>110</v>
      </c>
      <c r="E1890" s="148" t="s">
        <v>1813</v>
      </c>
      <c r="F1890" s="144">
        <v>6</v>
      </c>
      <c r="G1890" s="148" t="s">
        <v>3350</v>
      </c>
      <c r="H1890" s="144">
        <v>2</v>
      </c>
      <c r="I1890" s="148" t="s">
        <v>1556</v>
      </c>
      <c r="J1890" s="35">
        <v>0</v>
      </c>
      <c r="K1890" s="29">
        <v>0</v>
      </c>
      <c r="L1890" s="29">
        <v>0</v>
      </c>
      <c r="M1890" s="29">
        <v>0</v>
      </c>
      <c r="N1890" s="96">
        <v>6.2</v>
      </c>
      <c r="O1890" s="29">
        <v>0</v>
      </c>
      <c r="P1890" s="29">
        <v>0</v>
      </c>
      <c r="Q1890" s="29">
        <v>0</v>
      </c>
      <c r="R1890" s="29">
        <v>0</v>
      </c>
      <c r="S1890" s="29">
        <v>6.1</v>
      </c>
      <c r="T1890" s="35">
        <v>0</v>
      </c>
      <c r="U1890" s="29">
        <v>0</v>
      </c>
      <c r="V1890" s="29">
        <v>0</v>
      </c>
      <c r="W1890" s="29">
        <v>0</v>
      </c>
      <c r="X1890" s="96">
        <v>6.2</v>
      </c>
      <c r="Y1890" s="489" t="s">
        <v>3350</v>
      </c>
    </row>
    <row r="1891" spans="1:25" x14ac:dyDescent="0.25">
      <c r="A1891" s="47" t="s">
        <v>27</v>
      </c>
      <c r="B1891" s="144" t="s">
        <v>1784</v>
      </c>
      <c r="C1891" s="153" t="s">
        <v>29</v>
      </c>
      <c r="D1891" s="144">
        <v>110</v>
      </c>
      <c r="E1891" s="148" t="s">
        <v>1814</v>
      </c>
      <c r="F1891" s="144">
        <v>6</v>
      </c>
      <c r="G1891" s="148" t="s">
        <v>3350</v>
      </c>
      <c r="H1891" s="144">
        <v>2</v>
      </c>
      <c r="I1891" s="148" t="s">
        <v>1556</v>
      </c>
      <c r="J1891" s="35">
        <v>-3.1606319261718423</v>
      </c>
      <c r="K1891" s="29">
        <v>-2.4E-2</v>
      </c>
      <c r="L1891" s="29">
        <v>-2.4E-2</v>
      </c>
      <c r="M1891" s="29">
        <v>3.3941125496954279E-2</v>
      </c>
      <c r="N1891" s="96">
        <v>6.2</v>
      </c>
      <c r="O1891" s="29">
        <v>-3.2124455643058072</v>
      </c>
      <c r="P1891" s="29">
        <v>-2.4E-2</v>
      </c>
      <c r="Q1891" s="29">
        <v>-2.4E-2</v>
      </c>
      <c r="R1891" s="29">
        <v>3.3941125496954279E-2</v>
      </c>
      <c r="S1891" s="29">
        <v>6.1</v>
      </c>
      <c r="T1891" s="35">
        <v>-3.1606319261718423</v>
      </c>
      <c r="U1891" s="29">
        <v>-2.4E-2</v>
      </c>
      <c r="V1891" s="29">
        <v>-2.4E-2</v>
      </c>
      <c r="W1891" s="29">
        <v>3.3941125496954279E-2</v>
      </c>
      <c r="X1891" s="96">
        <v>6.2</v>
      </c>
      <c r="Y1891" s="489" t="s">
        <v>3350</v>
      </c>
    </row>
    <row r="1892" spans="1:25" ht="15.75" thickBot="1" x14ac:dyDescent="0.3">
      <c r="A1892" s="48" t="s">
        <v>27</v>
      </c>
      <c r="B1892" s="146" t="s">
        <v>1784</v>
      </c>
      <c r="C1892" s="511" t="s">
        <v>29</v>
      </c>
      <c r="D1892" s="146">
        <v>110</v>
      </c>
      <c r="E1892" s="152" t="s">
        <v>1815</v>
      </c>
      <c r="F1892" s="146">
        <v>6</v>
      </c>
      <c r="G1892" s="152" t="s">
        <v>59</v>
      </c>
      <c r="H1892" s="146" t="s">
        <v>3350</v>
      </c>
      <c r="I1892" s="152" t="s">
        <v>3350</v>
      </c>
      <c r="J1892" s="36">
        <v>-0.79015798154296057</v>
      </c>
      <c r="K1892" s="33">
        <v>-6.0000000000000001E-3</v>
      </c>
      <c r="L1892" s="33">
        <v>-6.0000000000000001E-3</v>
      </c>
      <c r="M1892" s="33">
        <v>8.4852813742385697E-3</v>
      </c>
      <c r="N1892" s="99">
        <v>6.2</v>
      </c>
      <c r="O1892" s="33">
        <v>-0.8031113910764518</v>
      </c>
      <c r="P1892" s="33">
        <v>-6.0000000000000001E-3</v>
      </c>
      <c r="Q1892" s="33">
        <v>-6.0000000000000001E-3</v>
      </c>
      <c r="R1892" s="33">
        <v>8.4852813742385697E-3</v>
      </c>
      <c r="S1892" s="33">
        <v>6.1</v>
      </c>
      <c r="T1892" s="36">
        <v>-0.79015798154296057</v>
      </c>
      <c r="U1892" s="33">
        <v>-6.0000000000000001E-3</v>
      </c>
      <c r="V1892" s="33">
        <v>-6.0000000000000001E-3</v>
      </c>
      <c r="W1892" s="33">
        <v>8.4852813742385697E-3</v>
      </c>
      <c r="X1892" s="99">
        <v>6.2</v>
      </c>
      <c r="Y1892" s="492" t="s">
        <v>3350</v>
      </c>
    </row>
    <row r="1893" spans="1:25" x14ac:dyDescent="0.25">
      <c r="A1893" s="41" t="s">
        <v>27</v>
      </c>
      <c r="B1893" s="142" t="s">
        <v>1816</v>
      </c>
      <c r="C1893" s="147" t="s">
        <v>1550</v>
      </c>
      <c r="D1893" s="142">
        <v>110</v>
      </c>
      <c r="E1893" s="147" t="s">
        <v>36</v>
      </c>
      <c r="F1893" s="142">
        <v>6</v>
      </c>
      <c r="G1893" s="147" t="s">
        <v>37</v>
      </c>
      <c r="H1893" s="142">
        <v>1</v>
      </c>
      <c r="I1893" s="147" t="s">
        <v>3350</v>
      </c>
      <c r="J1893" s="92">
        <v>85.933784884731963</v>
      </c>
      <c r="K1893" s="25">
        <v>0.84000000000000008</v>
      </c>
      <c r="L1893" s="25">
        <v>0.48</v>
      </c>
      <c r="M1893" s="25">
        <v>0.96747092979582605</v>
      </c>
      <c r="N1893" s="93">
        <v>6.5</v>
      </c>
      <c r="O1893" s="25">
        <v>116.59223816361018</v>
      </c>
      <c r="P1893" s="25">
        <v>1.2</v>
      </c>
      <c r="Q1893" s="25">
        <v>0.48</v>
      </c>
      <c r="R1893" s="25">
        <v>1.292439553712281</v>
      </c>
      <c r="S1893" s="25">
        <v>6.4</v>
      </c>
      <c r="T1893" s="92">
        <v>130.80280960285216</v>
      </c>
      <c r="U1893" s="25">
        <v>1.32</v>
      </c>
      <c r="V1893" s="25">
        <v>0.6</v>
      </c>
      <c r="W1893" s="25">
        <v>1.4499655168313488</v>
      </c>
      <c r="X1893" s="93">
        <v>6.4</v>
      </c>
      <c r="Y1893" s="485" t="s">
        <v>3350</v>
      </c>
    </row>
    <row r="1894" spans="1:25" x14ac:dyDescent="0.25">
      <c r="A1894" s="47" t="s">
        <v>27</v>
      </c>
      <c r="B1894" s="144" t="s">
        <v>1816</v>
      </c>
      <c r="C1894" s="153" t="s">
        <v>1550</v>
      </c>
      <c r="D1894" s="144">
        <v>110</v>
      </c>
      <c r="E1894" s="148" t="s">
        <v>1817</v>
      </c>
      <c r="F1894" s="144">
        <v>6</v>
      </c>
      <c r="G1894" s="148" t="s">
        <v>3350</v>
      </c>
      <c r="H1894" s="144">
        <v>1</v>
      </c>
      <c r="I1894" s="148" t="s">
        <v>1556</v>
      </c>
      <c r="J1894" s="35">
        <v>-23.872442085472958</v>
      </c>
      <c r="K1894" s="29">
        <v>-0.22500000000000001</v>
      </c>
      <c r="L1894" s="29">
        <v>-0.14699999999999999</v>
      </c>
      <c r="M1894" s="29">
        <v>0.26876383685310046</v>
      </c>
      <c r="N1894" s="96">
        <v>6.5</v>
      </c>
      <c r="O1894" s="29">
        <v>-37.727284314814305</v>
      </c>
      <c r="P1894" s="29">
        <v>-0.39</v>
      </c>
      <c r="Q1894" s="29">
        <v>-0.151</v>
      </c>
      <c r="R1894" s="29">
        <v>0.41821166889507039</v>
      </c>
      <c r="S1894" s="29">
        <v>6.4</v>
      </c>
      <c r="T1894" s="35">
        <v>-41.041336187332725</v>
      </c>
      <c r="U1894" s="29">
        <v>-0.42699999999999999</v>
      </c>
      <c r="V1894" s="29">
        <v>-0.157</v>
      </c>
      <c r="W1894" s="29">
        <v>0.45494834871664275</v>
      </c>
      <c r="X1894" s="96">
        <v>6.4</v>
      </c>
      <c r="Y1894" s="489" t="s">
        <v>3350</v>
      </c>
    </row>
    <row r="1895" spans="1:25" x14ac:dyDescent="0.25">
      <c r="A1895" s="47" t="s">
        <v>27</v>
      </c>
      <c r="B1895" s="144" t="s">
        <v>1816</v>
      </c>
      <c r="C1895" s="153" t="s">
        <v>1550</v>
      </c>
      <c r="D1895" s="144">
        <v>110</v>
      </c>
      <c r="E1895" s="148" t="s">
        <v>1818</v>
      </c>
      <c r="F1895" s="144">
        <v>6</v>
      </c>
      <c r="G1895" s="148" t="s">
        <v>3350</v>
      </c>
      <c r="H1895" s="144">
        <v>1</v>
      </c>
      <c r="I1895" s="148" t="s">
        <v>1556</v>
      </c>
      <c r="J1895" s="35">
        <v>-12.152872405004002</v>
      </c>
      <c r="K1895" s="29">
        <v>-0.108</v>
      </c>
      <c r="L1895" s="29">
        <v>-8.4000000000000019E-2</v>
      </c>
      <c r="M1895" s="29">
        <v>0.13682105101189657</v>
      </c>
      <c r="N1895" s="96">
        <v>6.5</v>
      </c>
      <c r="O1895" s="29">
        <v>-10.825317547305483</v>
      </c>
      <c r="P1895" s="29">
        <v>-9.6000000000000002E-2</v>
      </c>
      <c r="Q1895" s="29">
        <v>-7.1999999999999995E-2</v>
      </c>
      <c r="R1895" s="29">
        <v>0.12</v>
      </c>
      <c r="S1895" s="29">
        <v>6.4</v>
      </c>
      <c r="T1895" s="35">
        <v>-15.612494995995995</v>
      </c>
      <c r="U1895" s="29">
        <v>-9.6000000000000002E-2</v>
      </c>
      <c r="V1895" s="29">
        <v>-0.14399999999999999</v>
      </c>
      <c r="W1895" s="29">
        <v>0.17306646122227148</v>
      </c>
      <c r="X1895" s="96">
        <v>6.4</v>
      </c>
      <c r="Y1895" s="489" t="s">
        <v>3350</v>
      </c>
    </row>
    <row r="1896" spans="1:25" x14ac:dyDescent="0.25">
      <c r="A1896" s="47" t="s">
        <v>27</v>
      </c>
      <c r="B1896" s="144" t="s">
        <v>1816</v>
      </c>
      <c r="C1896" s="153" t="s">
        <v>1550</v>
      </c>
      <c r="D1896" s="144">
        <v>110</v>
      </c>
      <c r="E1896" s="148" t="s">
        <v>1819</v>
      </c>
      <c r="F1896" s="144">
        <v>6</v>
      </c>
      <c r="G1896" s="148" t="s">
        <v>3350</v>
      </c>
      <c r="H1896" s="144">
        <v>1</v>
      </c>
      <c r="I1896" s="148" t="s">
        <v>1556</v>
      </c>
      <c r="J1896" s="35">
        <v>-4.1452903339407632</v>
      </c>
      <c r="K1896" s="29">
        <v>-3.3000000000000002E-2</v>
      </c>
      <c r="L1896" s="29">
        <v>-3.3000000000000002E-2</v>
      </c>
      <c r="M1896" s="29">
        <v>4.6669047558312138E-2</v>
      </c>
      <c r="N1896" s="96">
        <v>6.5</v>
      </c>
      <c r="O1896" s="29">
        <v>-4.6605125902808879</v>
      </c>
      <c r="P1896" s="29">
        <v>-3.7999999999999999E-2</v>
      </c>
      <c r="Q1896" s="29">
        <v>-3.5000000000000003E-2</v>
      </c>
      <c r="R1896" s="29">
        <v>5.1662365412357962E-2</v>
      </c>
      <c r="S1896" s="29">
        <v>6.4</v>
      </c>
      <c r="T1896" s="35">
        <v>-4.9902248195847845</v>
      </c>
      <c r="U1896" s="29">
        <v>-4.2000000000000003E-2</v>
      </c>
      <c r="V1896" s="29">
        <v>-3.5999999999999997E-2</v>
      </c>
      <c r="W1896" s="29">
        <v>5.5317266743757323E-2</v>
      </c>
      <c r="X1896" s="96">
        <v>6.4</v>
      </c>
      <c r="Y1896" s="489" t="s">
        <v>3350</v>
      </c>
    </row>
    <row r="1897" spans="1:25" x14ac:dyDescent="0.25">
      <c r="A1897" s="47" t="s">
        <v>27</v>
      </c>
      <c r="B1897" s="144" t="s">
        <v>1816</v>
      </c>
      <c r="C1897" s="153" t="s">
        <v>1550</v>
      </c>
      <c r="D1897" s="144">
        <v>110</v>
      </c>
      <c r="E1897" s="148" t="s">
        <v>1820</v>
      </c>
      <c r="F1897" s="144">
        <v>6</v>
      </c>
      <c r="G1897" s="148" t="s">
        <v>3350</v>
      </c>
      <c r="H1897" s="144">
        <v>1</v>
      </c>
      <c r="I1897" s="148" t="s">
        <v>1556</v>
      </c>
      <c r="J1897" s="35">
        <v>-20.223602123267675</v>
      </c>
      <c r="K1897" s="29">
        <v>-0.216</v>
      </c>
      <c r="L1897" s="29">
        <v>-7.1999999999999995E-2</v>
      </c>
      <c r="M1897" s="29">
        <v>0.22768399153212329</v>
      </c>
      <c r="N1897" s="96">
        <v>6.5</v>
      </c>
      <c r="O1897" s="29">
        <v>-26.780356607035685</v>
      </c>
      <c r="P1897" s="29">
        <v>-0.28799999999999998</v>
      </c>
      <c r="Q1897" s="29">
        <v>-7.1999999999999995E-2</v>
      </c>
      <c r="R1897" s="29">
        <v>0.29686360504447151</v>
      </c>
      <c r="S1897" s="29">
        <v>6.4</v>
      </c>
      <c r="T1897" s="35">
        <v>-29.047375096555626</v>
      </c>
      <c r="U1897" s="29">
        <v>-0.28799999999999998</v>
      </c>
      <c r="V1897" s="29">
        <v>-0.14399999999999999</v>
      </c>
      <c r="W1897" s="29">
        <v>0.3219937887599697</v>
      </c>
      <c r="X1897" s="96">
        <v>6.4</v>
      </c>
      <c r="Y1897" s="489" t="s">
        <v>3350</v>
      </c>
    </row>
    <row r="1898" spans="1:25" x14ac:dyDescent="0.25">
      <c r="A1898" s="47" t="s">
        <v>27</v>
      </c>
      <c r="B1898" s="144" t="s">
        <v>1816</v>
      </c>
      <c r="C1898" s="153" t="s">
        <v>1550</v>
      </c>
      <c r="D1898" s="144">
        <v>110</v>
      </c>
      <c r="E1898" s="148" t="s">
        <v>1821</v>
      </c>
      <c r="F1898" s="144">
        <v>6</v>
      </c>
      <c r="G1898" s="148" t="s">
        <v>3350</v>
      </c>
      <c r="H1898" s="144">
        <v>1</v>
      </c>
      <c r="I1898" s="148" t="s">
        <v>1556</v>
      </c>
      <c r="J1898" s="35">
        <v>-0.37684457581279668</v>
      </c>
      <c r="K1898" s="29">
        <v>-3.0000000000000001E-3</v>
      </c>
      <c r="L1898" s="29">
        <v>-3.0000000000000001E-3</v>
      </c>
      <c r="M1898" s="29">
        <v>4.2426406871192849E-3</v>
      </c>
      <c r="N1898" s="96">
        <v>6.5</v>
      </c>
      <c r="O1898" s="29">
        <v>-0.38273277230987152</v>
      </c>
      <c r="P1898" s="29">
        <v>-3.0000000000000001E-3</v>
      </c>
      <c r="Q1898" s="29">
        <v>-3.0000000000000001E-3</v>
      </c>
      <c r="R1898" s="29">
        <v>4.2426406871192849E-3</v>
      </c>
      <c r="S1898" s="29">
        <v>6.4</v>
      </c>
      <c r="T1898" s="35">
        <v>-0.38273277230987152</v>
      </c>
      <c r="U1898" s="29">
        <v>-3.0000000000000001E-3</v>
      </c>
      <c r="V1898" s="29">
        <v>-3.0000000000000001E-3</v>
      </c>
      <c r="W1898" s="29">
        <v>4.2426406871192849E-3</v>
      </c>
      <c r="X1898" s="96">
        <v>6.4</v>
      </c>
      <c r="Y1898" s="489" t="s">
        <v>3350</v>
      </c>
    </row>
    <row r="1899" spans="1:25" x14ac:dyDescent="0.25">
      <c r="A1899" s="47" t="s">
        <v>27</v>
      </c>
      <c r="B1899" s="144" t="s">
        <v>1816</v>
      </c>
      <c r="C1899" s="153" t="s">
        <v>1550</v>
      </c>
      <c r="D1899" s="144">
        <v>110</v>
      </c>
      <c r="E1899" s="148" t="s">
        <v>1822</v>
      </c>
      <c r="F1899" s="144">
        <v>6</v>
      </c>
      <c r="G1899" s="148" t="s">
        <v>3350</v>
      </c>
      <c r="H1899" s="144">
        <v>1</v>
      </c>
      <c r="I1899" s="148" t="s">
        <v>1556</v>
      </c>
      <c r="J1899" s="35">
        <v>0</v>
      </c>
      <c r="K1899" s="29">
        <v>0</v>
      </c>
      <c r="L1899" s="29">
        <v>0</v>
      </c>
      <c r="M1899" s="29">
        <v>0</v>
      </c>
      <c r="N1899" s="96">
        <v>6.5</v>
      </c>
      <c r="O1899" s="29">
        <v>0</v>
      </c>
      <c r="P1899" s="29">
        <v>0</v>
      </c>
      <c r="Q1899" s="29">
        <v>0</v>
      </c>
      <c r="R1899" s="29">
        <v>0</v>
      </c>
      <c r="S1899" s="29">
        <v>6.4</v>
      </c>
      <c r="T1899" s="35">
        <v>0</v>
      </c>
      <c r="U1899" s="29">
        <v>0</v>
      </c>
      <c r="V1899" s="29">
        <v>0</v>
      </c>
      <c r="W1899" s="29">
        <v>0</v>
      </c>
      <c r="X1899" s="96">
        <v>6.4</v>
      </c>
      <c r="Y1899" s="489" t="s">
        <v>3350</v>
      </c>
    </row>
    <row r="1900" spans="1:25" x14ac:dyDescent="0.25">
      <c r="A1900" s="47" t="s">
        <v>27</v>
      </c>
      <c r="B1900" s="144" t="s">
        <v>1816</v>
      </c>
      <c r="C1900" s="153" t="s">
        <v>1550</v>
      </c>
      <c r="D1900" s="144">
        <v>110</v>
      </c>
      <c r="E1900" s="148" t="s">
        <v>1823</v>
      </c>
      <c r="F1900" s="144">
        <v>6</v>
      </c>
      <c r="G1900" s="148" t="s">
        <v>3350</v>
      </c>
      <c r="H1900" s="144">
        <v>1</v>
      </c>
      <c r="I1900" s="148" t="s">
        <v>1556</v>
      </c>
      <c r="J1900" s="35">
        <v>-2.26106745487678</v>
      </c>
      <c r="K1900" s="29">
        <v>-1.7999999999999999E-2</v>
      </c>
      <c r="L1900" s="29">
        <v>-1.7999999999999999E-2</v>
      </c>
      <c r="M1900" s="29">
        <v>2.5455844122715711E-2</v>
      </c>
      <c r="N1900" s="96">
        <v>6.5</v>
      </c>
      <c r="O1900" s="29">
        <v>-2.2963966338592292</v>
      </c>
      <c r="P1900" s="29">
        <v>-1.7999999999999999E-2</v>
      </c>
      <c r="Q1900" s="29">
        <v>-1.7999999999999999E-2</v>
      </c>
      <c r="R1900" s="29">
        <v>2.5455844122715711E-2</v>
      </c>
      <c r="S1900" s="29">
        <v>6.4</v>
      </c>
      <c r="T1900" s="35">
        <v>-2.2963966338592292</v>
      </c>
      <c r="U1900" s="29">
        <v>-1.7999999999999999E-2</v>
      </c>
      <c r="V1900" s="29">
        <v>-1.7999999999999999E-2</v>
      </c>
      <c r="W1900" s="29">
        <v>2.5455844122715711E-2</v>
      </c>
      <c r="X1900" s="96">
        <v>6.4</v>
      </c>
      <c r="Y1900" s="489" t="s">
        <v>3350</v>
      </c>
    </row>
    <row r="1901" spans="1:25" x14ac:dyDescent="0.25">
      <c r="A1901" s="47" t="s">
        <v>27</v>
      </c>
      <c r="B1901" s="144" t="s">
        <v>1816</v>
      </c>
      <c r="C1901" s="153" t="s">
        <v>1550</v>
      </c>
      <c r="D1901" s="144">
        <v>110</v>
      </c>
      <c r="E1901" s="148" t="s">
        <v>1824</v>
      </c>
      <c r="F1901" s="144">
        <v>6</v>
      </c>
      <c r="G1901" s="148" t="s">
        <v>3350</v>
      </c>
      <c r="H1901" s="144">
        <v>1</v>
      </c>
      <c r="I1901" s="148" t="s">
        <v>1556</v>
      </c>
      <c r="J1901" s="35">
        <v>-19.431770077965599</v>
      </c>
      <c r="K1901" s="29">
        <v>-0.20200000000000001</v>
      </c>
      <c r="L1901" s="29">
        <v>-8.4000000000000005E-2</v>
      </c>
      <c r="M1901" s="29">
        <v>0.2187692848642149</v>
      </c>
      <c r="N1901" s="96">
        <v>6.5</v>
      </c>
      <c r="O1901" s="29">
        <v>-34.424680009406039</v>
      </c>
      <c r="P1901" s="29">
        <v>-0.36599999999999999</v>
      </c>
      <c r="Q1901" s="29">
        <v>-0.108</v>
      </c>
      <c r="R1901" s="29">
        <v>0.38160188678778828</v>
      </c>
      <c r="S1901" s="29">
        <v>6.4</v>
      </c>
      <c r="T1901" s="35">
        <v>-41.313083077075397</v>
      </c>
      <c r="U1901" s="29">
        <v>-0.432</v>
      </c>
      <c r="V1901" s="29">
        <v>-0.152</v>
      </c>
      <c r="W1901" s="29">
        <v>0.45796069700357472</v>
      </c>
      <c r="X1901" s="96">
        <v>6.4</v>
      </c>
      <c r="Y1901" s="489" t="s">
        <v>3350</v>
      </c>
    </row>
    <row r="1902" spans="1:25" x14ac:dyDescent="0.25">
      <c r="A1902" s="47" t="s">
        <v>27</v>
      </c>
      <c r="B1902" s="144" t="s">
        <v>1816</v>
      </c>
      <c r="C1902" s="153" t="s">
        <v>1550</v>
      </c>
      <c r="D1902" s="144">
        <v>110</v>
      </c>
      <c r="E1902" s="148" t="s">
        <v>1825</v>
      </c>
      <c r="F1902" s="144">
        <v>6</v>
      </c>
      <c r="G1902" s="148" t="s">
        <v>3350</v>
      </c>
      <c r="H1902" s="144">
        <v>1</v>
      </c>
      <c r="I1902" s="148" t="s">
        <v>1556</v>
      </c>
      <c r="J1902" s="35">
        <v>0</v>
      </c>
      <c r="K1902" s="29">
        <v>0</v>
      </c>
      <c r="L1902" s="29">
        <v>0</v>
      </c>
      <c r="M1902" s="29">
        <v>0</v>
      </c>
      <c r="N1902" s="96">
        <v>6.5</v>
      </c>
      <c r="O1902" s="29">
        <v>0</v>
      </c>
      <c r="P1902" s="29">
        <v>0</v>
      </c>
      <c r="Q1902" s="29">
        <v>0</v>
      </c>
      <c r="R1902" s="29">
        <v>0</v>
      </c>
      <c r="S1902" s="29">
        <v>6.4</v>
      </c>
      <c r="T1902" s="35">
        <v>0</v>
      </c>
      <c r="U1902" s="29">
        <v>0</v>
      </c>
      <c r="V1902" s="29">
        <v>0</v>
      </c>
      <c r="W1902" s="29">
        <v>0</v>
      </c>
      <c r="X1902" s="96">
        <v>6.4</v>
      </c>
      <c r="Y1902" s="489" t="s">
        <v>3350</v>
      </c>
    </row>
    <row r="1903" spans="1:25" x14ac:dyDescent="0.25">
      <c r="A1903" s="47" t="s">
        <v>27</v>
      </c>
      <c r="B1903" s="144" t="s">
        <v>1816</v>
      </c>
      <c r="C1903" s="153" t="s">
        <v>1550</v>
      </c>
      <c r="D1903" s="144">
        <v>110</v>
      </c>
      <c r="E1903" s="148" t="s">
        <v>1826</v>
      </c>
      <c r="F1903" s="144">
        <v>6</v>
      </c>
      <c r="G1903" s="148" t="s">
        <v>3350</v>
      </c>
      <c r="H1903" s="144">
        <v>1</v>
      </c>
      <c r="I1903" s="148" t="s">
        <v>1556</v>
      </c>
      <c r="J1903" s="35">
        <v>0</v>
      </c>
      <c r="K1903" s="29">
        <v>0</v>
      </c>
      <c r="L1903" s="29">
        <v>0</v>
      </c>
      <c r="M1903" s="29">
        <v>0</v>
      </c>
      <c r="N1903" s="96">
        <v>6.5</v>
      </c>
      <c r="O1903" s="29">
        <v>0</v>
      </c>
      <c r="P1903" s="29">
        <v>0</v>
      </c>
      <c r="Q1903" s="29">
        <v>0</v>
      </c>
      <c r="R1903" s="29">
        <v>0</v>
      </c>
      <c r="S1903" s="29">
        <v>6.4</v>
      </c>
      <c r="T1903" s="35">
        <v>0</v>
      </c>
      <c r="U1903" s="29">
        <v>0</v>
      </c>
      <c r="V1903" s="29">
        <v>0</v>
      </c>
      <c r="W1903" s="29">
        <v>0</v>
      </c>
      <c r="X1903" s="96">
        <v>6.4</v>
      </c>
      <c r="Y1903" s="489" t="s">
        <v>3350</v>
      </c>
    </row>
    <row r="1904" spans="1:25" x14ac:dyDescent="0.25">
      <c r="A1904" s="47" t="s">
        <v>27</v>
      </c>
      <c r="B1904" s="144" t="s">
        <v>1816</v>
      </c>
      <c r="C1904" s="153" t="s">
        <v>1550</v>
      </c>
      <c r="D1904" s="144">
        <v>110</v>
      </c>
      <c r="E1904" s="148" t="s">
        <v>58</v>
      </c>
      <c r="F1904" s="144">
        <v>6</v>
      </c>
      <c r="G1904" s="148" t="s">
        <v>59</v>
      </c>
      <c r="H1904" s="144" t="s">
        <v>3350</v>
      </c>
      <c r="I1904" s="148" t="s">
        <v>3350</v>
      </c>
      <c r="J1904" s="35">
        <v>-0.75368915162559336</v>
      </c>
      <c r="K1904" s="29">
        <v>-6.0000000000000001E-3</v>
      </c>
      <c r="L1904" s="29">
        <v>-6.0000000000000001E-3</v>
      </c>
      <c r="M1904" s="29">
        <v>8.4852813742385697E-3</v>
      </c>
      <c r="N1904" s="96">
        <v>6.5</v>
      </c>
      <c r="O1904" s="29">
        <v>-0.76546554461974303</v>
      </c>
      <c r="P1904" s="29">
        <v>-6.0000000000000001E-3</v>
      </c>
      <c r="Q1904" s="29">
        <v>-6.0000000000000001E-3</v>
      </c>
      <c r="R1904" s="29">
        <v>8.4852813742385697E-3</v>
      </c>
      <c r="S1904" s="29">
        <v>6.4</v>
      </c>
      <c r="T1904" s="35">
        <v>-0.76546554461974303</v>
      </c>
      <c r="U1904" s="29">
        <v>-6.0000000000000001E-3</v>
      </c>
      <c r="V1904" s="29">
        <v>-6.0000000000000001E-3</v>
      </c>
      <c r="W1904" s="29">
        <v>8.4852813742385697E-3</v>
      </c>
      <c r="X1904" s="96">
        <v>6.4</v>
      </c>
      <c r="Y1904" s="489" t="s">
        <v>3350</v>
      </c>
    </row>
    <row r="1905" spans="1:25" x14ac:dyDescent="0.25">
      <c r="A1905" s="47" t="s">
        <v>27</v>
      </c>
      <c r="B1905" s="144" t="s">
        <v>1816</v>
      </c>
      <c r="C1905" s="153" t="s">
        <v>1550</v>
      </c>
      <c r="D1905" s="144">
        <v>110</v>
      </c>
      <c r="E1905" s="148" t="s">
        <v>1827</v>
      </c>
      <c r="F1905" s="144">
        <v>6</v>
      </c>
      <c r="G1905" s="148" t="s">
        <v>59</v>
      </c>
      <c r="H1905" s="144" t="s">
        <v>3350</v>
      </c>
      <c r="I1905" s="148" t="s">
        <v>3350</v>
      </c>
      <c r="J1905" s="35">
        <v>-2.26106745487678</v>
      </c>
      <c r="K1905" s="29">
        <v>-1.7999999999999999E-2</v>
      </c>
      <c r="L1905" s="29">
        <v>-1.7999999999999999E-2</v>
      </c>
      <c r="M1905" s="29">
        <v>2.5455844122715711E-2</v>
      </c>
      <c r="N1905" s="96">
        <v>6.5</v>
      </c>
      <c r="O1905" s="29">
        <v>-2.2963966338592292</v>
      </c>
      <c r="P1905" s="29">
        <v>-1.7999999999999999E-2</v>
      </c>
      <c r="Q1905" s="29">
        <v>-1.7999999999999999E-2</v>
      </c>
      <c r="R1905" s="29">
        <v>2.5455844122715711E-2</v>
      </c>
      <c r="S1905" s="29">
        <v>6.4</v>
      </c>
      <c r="T1905" s="35">
        <v>-2.2963966338592292</v>
      </c>
      <c r="U1905" s="29">
        <v>-1.7999999999999999E-2</v>
      </c>
      <c r="V1905" s="29">
        <v>-1.7999999999999999E-2</v>
      </c>
      <c r="W1905" s="29">
        <v>2.5455844122715711E-2</v>
      </c>
      <c r="X1905" s="96">
        <v>6.4</v>
      </c>
      <c r="Y1905" s="489" t="s">
        <v>3350</v>
      </c>
    </row>
    <row r="1906" spans="1:25" x14ac:dyDescent="0.25">
      <c r="A1906" s="46" t="s">
        <v>27</v>
      </c>
      <c r="B1906" s="145" t="s">
        <v>1816</v>
      </c>
      <c r="C1906" s="149" t="s">
        <v>1550</v>
      </c>
      <c r="D1906" s="145">
        <v>110</v>
      </c>
      <c r="E1906" s="149" t="s">
        <v>1558</v>
      </c>
      <c r="F1906" s="145">
        <v>6</v>
      </c>
      <c r="G1906" s="149" t="s">
        <v>37</v>
      </c>
      <c r="H1906" s="145">
        <v>2</v>
      </c>
      <c r="I1906" s="149" t="s">
        <v>3350</v>
      </c>
      <c r="J1906" s="97">
        <v>148.07642357558109</v>
      </c>
      <c r="K1906" s="31">
        <v>1.44</v>
      </c>
      <c r="L1906" s="31">
        <v>0.84000000000000008</v>
      </c>
      <c r="M1906" s="31">
        <v>1.6670932787339765</v>
      </c>
      <c r="N1906" s="98">
        <v>6.5</v>
      </c>
      <c r="O1906" s="31">
        <v>205.42756573678943</v>
      </c>
      <c r="P1906" s="31">
        <v>2.147368421052632</v>
      </c>
      <c r="Q1906" s="31">
        <v>0.75789473684210529</v>
      </c>
      <c r="R1906" s="31">
        <v>2.2771902792404148</v>
      </c>
      <c r="S1906" s="31">
        <v>6.4</v>
      </c>
      <c r="T1906" s="97">
        <v>219.19597395937726</v>
      </c>
      <c r="U1906" s="31">
        <v>2.2799999999999998</v>
      </c>
      <c r="V1906" s="31">
        <v>0.84000000000000008</v>
      </c>
      <c r="W1906" s="31">
        <v>2.4298148077579906</v>
      </c>
      <c r="X1906" s="98">
        <v>6.4</v>
      </c>
      <c r="Y1906" s="490" t="s">
        <v>3350</v>
      </c>
    </row>
    <row r="1907" spans="1:25" x14ac:dyDescent="0.25">
      <c r="A1907" s="47" t="s">
        <v>27</v>
      </c>
      <c r="B1907" s="144" t="s">
        <v>1816</v>
      </c>
      <c r="C1907" s="153" t="s">
        <v>1550</v>
      </c>
      <c r="D1907" s="144">
        <v>110</v>
      </c>
      <c r="E1907" s="148" t="s">
        <v>1828</v>
      </c>
      <c r="F1907" s="144">
        <v>6</v>
      </c>
      <c r="G1907" s="148" t="s">
        <v>3350</v>
      </c>
      <c r="H1907" s="144">
        <v>2</v>
      </c>
      <c r="I1907" s="148" t="s">
        <v>1556</v>
      </c>
      <c r="J1907" s="35">
        <v>-52.297133172546488</v>
      </c>
      <c r="K1907" s="29">
        <v>-0.53400000000000003</v>
      </c>
      <c r="L1907" s="29">
        <v>-0.248</v>
      </c>
      <c r="M1907" s="29">
        <v>0.5887783963428006</v>
      </c>
      <c r="N1907" s="96">
        <v>6.5</v>
      </c>
      <c r="O1907" s="29">
        <v>-79.001438047301804</v>
      </c>
      <c r="P1907" s="29">
        <v>-0.83899999999999997</v>
      </c>
      <c r="Q1907" s="29">
        <v>-0.251</v>
      </c>
      <c r="R1907" s="29">
        <v>0.87574082924116303</v>
      </c>
      <c r="S1907" s="29">
        <v>6.4</v>
      </c>
      <c r="T1907" s="35">
        <v>-110.50800811149767</v>
      </c>
      <c r="U1907" s="29">
        <v>-1.1830000000000001</v>
      </c>
      <c r="V1907" s="29">
        <v>-0.318</v>
      </c>
      <c r="W1907" s="29">
        <v>1.2249951020310246</v>
      </c>
      <c r="X1907" s="96">
        <v>6.4</v>
      </c>
      <c r="Y1907" s="489" t="s">
        <v>3350</v>
      </c>
    </row>
    <row r="1908" spans="1:25" x14ac:dyDescent="0.25">
      <c r="A1908" s="47" t="s">
        <v>27</v>
      </c>
      <c r="B1908" s="144" t="s">
        <v>1816</v>
      </c>
      <c r="C1908" s="153" t="s">
        <v>1550</v>
      </c>
      <c r="D1908" s="144">
        <v>110</v>
      </c>
      <c r="E1908" s="148" t="s">
        <v>1829</v>
      </c>
      <c r="F1908" s="144">
        <v>6</v>
      </c>
      <c r="G1908" s="148" t="s">
        <v>3350</v>
      </c>
      <c r="H1908" s="144">
        <v>2</v>
      </c>
      <c r="I1908" s="148" t="s">
        <v>1556</v>
      </c>
      <c r="J1908" s="35">
        <v>-3.0147566065023734</v>
      </c>
      <c r="K1908" s="29">
        <v>-2.4E-2</v>
      </c>
      <c r="L1908" s="29">
        <v>-2.4E-2</v>
      </c>
      <c r="M1908" s="29">
        <v>3.3941125496954279E-2</v>
      </c>
      <c r="N1908" s="96">
        <v>6.5</v>
      </c>
      <c r="O1908" s="29">
        <v>-3.0618621784789721</v>
      </c>
      <c r="P1908" s="29">
        <v>-2.4E-2</v>
      </c>
      <c r="Q1908" s="29">
        <v>-2.4E-2</v>
      </c>
      <c r="R1908" s="29">
        <v>3.3941125496954279E-2</v>
      </c>
      <c r="S1908" s="29">
        <v>6.4</v>
      </c>
      <c r="T1908" s="35">
        <v>-3.0618621784789721</v>
      </c>
      <c r="U1908" s="29">
        <v>-2.4E-2</v>
      </c>
      <c r="V1908" s="29">
        <v>-2.4E-2</v>
      </c>
      <c r="W1908" s="29">
        <v>3.3941125496954279E-2</v>
      </c>
      <c r="X1908" s="96">
        <v>6.4</v>
      </c>
      <c r="Y1908" s="489" t="s">
        <v>3350</v>
      </c>
    </row>
    <row r="1909" spans="1:25" x14ac:dyDescent="0.25">
      <c r="A1909" s="47" t="s">
        <v>27</v>
      </c>
      <c r="B1909" s="144" t="s">
        <v>1816</v>
      </c>
      <c r="C1909" s="153" t="s">
        <v>1550</v>
      </c>
      <c r="D1909" s="144">
        <v>110</v>
      </c>
      <c r="E1909" s="148" t="s">
        <v>1830</v>
      </c>
      <c r="F1909" s="144">
        <v>6</v>
      </c>
      <c r="G1909" s="148" t="s">
        <v>3350</v>
      </c>
      <c r="H1909" s="144">
        <v>2</v>
      </c>
      <c r="I1909" s="148" t="s">
        <v>1556</v>
      </c>
      <c r="J1909" s="35">
        <v>-3.0627880454644338</v>
      </c>
      <c r="K1909" s="29">
        <v>-0.03</v>
      </c>
      <c r="L1909" s="29">
        <v>-1.7000000000000001E-2</v>
      </c>
      <c r="M1909" s="29">
        <v>3.4481879299133336E-2</v>
      </c>
      <c r="N1909" s="96">
        <v>6.5</v>
      </c>
      <c r="O1909" s="29">
        <v>-3.233783661724039</v>
      </c>
      <c r="P1909" s="29">
        <v>-3.3000000000000002E-2</v>
      </c>
      <c r="Q1909" s="29">
        <v>-1.4E-2</v>
      </c>
      <c r="R1909" s="29">
        <v>3.5846896657869845E-2</v>
      </c>
      <c r="S1909" s="29">
        <v>6.4</v>
      </c>
      <c r="T1909" s="35">
        <v>-2.9148059540902547</v>
      </c>
      <c r="U1909" s="29">
        <v>-0.03</v>
      </c>
      <c r="V1909" s="29">
        <v>-1.2E-2</v>
      </c>
      <c r="W1909" s="29">
        <v>3.2310988842807024E-2</v>
      </c>
      <c r="X1909" s="96">
        <v>6.4</v>
      </c>
      <c r="Y1909" s="489" t="s">
        <v>3350</v>
      </c>
    </row>
    <row r="1910" spans="1:25" x14ac:dyDescent="0.25">
      <c r="A1910" s="47" t="s">
        <v>27</v>
      </c>
      <c r="B1910" s="144" t="s">
        <v>1816</v>
      </c>
      <c r="C1910" s="153" t="s">
        <v>1550</v>
      </c>
      <c r="D1910" s="144">
        <v>110</v>
      </c>
      <c r="E1910" s="148" t="s">
        <v>1831</v>
      </c>
      <c r="F1910" s="144">
        <v>6</v>
      </c>
      <c r="G1910" s="148" t="s">
        <v>3350</v>
      </c>
      <c r="H1910" s="144">
        <v>2</v>
      </c>
      <c r="I1910" s="148" t="s">
        <v>1556</v>
      </c>
      <c r="J1910" s="35">
        <v>-17.186756976946391</v>
      </c>
      <c r="K1910" s="29">
        <v>-0.16800000000000001</v>
      </c>
      <c r="L1910" s="29">
        <v>-9.6000000000000002E-2</v>
      </c>
      <c r="M1910" s="29">
        <v>0.1934941859591652</v>
      </c>
      <c r="N1910" s="96">
        <v>6.5</v>
      </c>
      <c r="O1910" s="29">
        <v>-17.272752582342903</v>
      </c>
      <c r="P1910" s="29">
        <v>-0.16900000000000001</v>
      </c>
      <c r="Q1910" s="29">
        <v>-0.09</v>
      </c>
      <c r="R1910" s="29">
        <v>0.19147062437878035</v>
      </c>
      <c r="S1910" s="29">
        <v>6.4</v>
      </c>
      <c r="T1910" s="35">
        <v>-17.188683671362583</v>
      </c>
      <c r="U1910" s="29">
        <v>-0.16900000000000001</v>
      </c>
      <c r="V1910" s="29">
        <v>-8.7999999999999995E-2</v>
      </c>
      <c r="W1910" s="29">
        <v>0.19053870997778904</v>
      </c>
      <c r="X1910" s="96">
        <v>6.4</v>
      </c>
      <c r="Y1910" s="489" t="s">
        <v>3350</v>
      </c>
    </row>
    <row r="1911" spans="1:25" x14ac:dyDescent="0.25">
      <c r="A1911" s="47" t="s">
        <v>27</v>
      </c>
      <c r="B1911" s="144" t="s">
        <v>1816</v>
      </c>
      <c r="C1911" s="153" t="s">
        <v>1550</v>
      </c>
      <c r="D1911" s="144">
        <v>110</v>
      </c>
      <c r="E1911" s="148" t="s">
        <v>1832</v>
      </c>
      <c r="F1911" s="144">
        <v>6</v>
      </c>
      <c r="G1911" s="148" t="s">
        <v>3350</v>
      </c>
      <c r="H1911" s="144">
        <v>2</v>
      </c>
      <c r="I1911" s="148" t="s">
        <v>1556</v>
      </c>
      <c r="J1911" s="35">
        <v>-37.290479772413825</v>
      </c>
      <c r="K1911" s="29">
        <v>-0.36</v>
      </c>
      <c r="L1911" s="29">
        <v>-0.216</v>
      </c>
      <c r="M1911" s="29">
        <v>0.41982853642886164</v>
      </c>
      <c r="N1911" s="96">
        <v>6.5</v>
      </c>
      <c r="O1911" s="29">
        <v>-49.465897343523437</v>
      </c>
      <c r="P1911" s="29">
        <v>-0.504</v>
      </c>
      <c r="Q1911" s="29">
        <v>-0.216</v>
      </c>
      <c r="R1911" s="29">
        <v>0.54833566362220143</v>
      </c>
      <c r="S1911" s="29">
        <v>6.4</v>
      </c>
      <c r="T1911" s="35">
        <v>-55.494932201057779</v>
      </c>
      <c r="U1911" s="29">
        <v>-0.57599999999999996</v>
      </c>
      <c r="V1911" s="29">
        <v>-0.216</v>
      </c>
      <c r="W1911" s="29">
        <v>0.6151682696628622</v>
      </c>
      <c r="X1911" s="96">
        <v>6.4</v>
      </c>
      <c r="Y1911" s="489" t="s">
        <v>3350</v>
      </c>
    </row>
    <row r="1912" spans="1:25" x14ac:dyDescent="0.25">
      <c r="A1912" s="47" t="s">
        <v>27</v>
      </c>
      <c r="B1912" s="144" t="s">
        <v>1816</v>
      </c>
      <c r="C1912" s="153" t="s">
        <v>1550</v>
      </c>
      <c r="D1912" s="144">
        <v>110</v>
      </c>
      <c r="E1912" s="148" t="s">
        <v>1833</v>
      </c>
      <c r="F1912" s="144">
        <v>6</v>
      </c>
      <c r="G1912" s="148" t="s">
        <v>3350</v>
      </c>
      <c r="H1912" s="144">
        <v>2</v>
      </c>
      <c r="I1912" s="148" t="s">
        <v>1556</v>
      </c>
      <c r="J1912" s="35">
        <v>-9.0442698195071198</v>
      </c>
      <c r="K1912" s="29">
        <v>-7.1999999999999995E-2</v>
      </c>
      <c r="L1912" s="29">
        <v>-7.1999999999999995E-2</v>
      </c>
      <c r="M1912" s="29">
        <v>0.10182337649086284</v>
      </c>
      <c r="N1912" s="96">
        <v>6.5</v>
      </c>
      <c r="O1912" s="29">
        <v>-20.539595906443729</v>
      </c>
      <c r="P1912" s="29">
        <v>-0.216</v>
      </c>
      <c r="Q1912" s="29">
        <v>-7.1999999999999995E-2</v>
      </c>
      <c r="R1912" s="29">
        <v>0.22768399153212329</v>
      </c>
      <c r="S1912" s="29">
        <v>6.4</v>
      </c>
      <c r="T1912" s="35">
        <v>-9.1855865354369168</v>
      </c>
      <c r="U1912" s="29">
        <v>-7.1999999999999995E-2</v>
      </c>
      <c r="V1912" s="29">
        <v>-7.1999999999999995E-2</v>
      </c>
      <c r="W1912" s="29">
        <v>0.10182337649086284</v>
      </c>
      <c r="X1912" s="96">
        <v>6.4</v>
      </c>
      <c r="Y1912" s="489" t="s">
        <v>3350</v>
      </c>
    </row>
    <row r="1913" spans="1:25" x14ac:dyDescent="0.25">
      <c r="A1913" s="47" t="s">
        <v>27</v>
      </c>
      <c r="B1913" s="144" t="s">
        <v>1816</v>
      </c>
      <c r="C1913" s="153" t="s">
        <v>1550</v>
      </c>
      <c r="D1913" s="144">
        <v>110</v>
      </c>
      <c r="E1913" s="148" t="s">
        <v>1834</v>
      </c>
      <c r="F1913" s="144">
        <v>6</v>
      </c>
      <c r="G1913" s="148" t="s">
        <v>3350</v>
      </c>
      <c r="H1913" s="144">
        <v>2</v>
      </c>
      <c r="I1913" s="148" t="s">
        <v>1556</v>
      </c>
      <c r="J1913" s="35">
        <v>-7.6861513826441827</v>
      </c>
      <c r="K1913" s="29">
        <v>-7.1999999999999995E-2</v>
      </c>
      <c r="L1913" s="29">
        <v>-4.8000000000000001E-2</v>
      </c>
      <c r="M1913" s="29">
        <v>8.6533230611135742E-2</v>
      </c>
      <c r="N1913" s="96">
        <v>6.5</v>
      </c>
      <c r="O1913" s="29">
        <v>-6.8465319688145758</v>
      </c>
      <c r="P1913" s="29">
        <v>-7.1999999999999995E-2</v>
      </c>
      <c r="Q1913" s="29">
        <v>-2.4E-2</v>
      </c>
      <c r="R1913" s="29">
        <v>7.5894663844041102E-2</v>
      </c>
      <c r="S1913" s="29">
        <v>6.4</v>
      </c>
      <c r="T1913" s="35">
        <v>-6.8465319688145758</v>
      </c>
      <c r="U1913" s="29">
        <v>-7.1999999999999995E-2</v>
      </c>
      <c r="V1913" s="29">
        <v>-2.4E-2</v>
      </c>
      <c r="W1913" s="29">
        <v>7.5894663844041102E-2</v>
      </c>
      <c r="X1913" s="96">
        <v>6.4</v>
      </c>
      <c r="Y1913" s="489" t="s">
        <v>3350</v>
      </c>
    </row>
    <row r="1914" spans="1:25" x14ac:dyDescent="0.25">
      <c r="A1914" s="47" t="s">
        <v>27</v>
      </c>
      <c r="B1914" s="144" t="s">
        <v>1816</v>
      </c>
      <c r="C1914" s="153" t="s">
        <v>1550</v>
      </c>
      <c r="D1914" s="144">
        <v>110</v>
      </c>
      <c r="E1914" s="148" t="s">
        <v>1835</v>
      </c>
      <c r="F1914" s="144">
        <v>6</v>
      </c>
      <c r="G1914" s="148" t="s">
        <v>3350</v>
      </c>
      <c r="H1914" s="144">
        <v>2</v>
      </c>
      <c r="I1914" s="148" t="s">
        <v>1556</v>
      </c>
      <c r="J1914" s="35">
        <v>-11.943654699210141</v>
      </c>
      <c r="K1914" s="29">
        <v>-8.4000000000000005E-2</v>
      </c>
      <c r="L1914" s="29">
        <v>-0.105</v>
      </c>
      <c r="M1914" s="29">
        <v>0.13446560898608984</v>
      </c>
      <c r="N1914" s="96">
        <v>6.5</v>
      </c>
      <c r="O1914" s="29">
        <v>-27.351189464156157</v>
      </c>
      <c r="P1914" s="29">
        <v>-0.27800000000000002</v>
      </c>
      <c r="Q1914" s="29">
        <v>-0.121</v>
      </c>
      <c r="R1914" s="29">
        <v>0.30319135871591069</v>
      </c>
      <c r="S1914" s="29">
        <v>6.4</v>
      </c>
      <c r="T1914" s="35">
        <v>-18.32149238826721</v>
      </c>
      <c r="U1914" s="29">
        <v>-0.17199999999999999</v>
      </c>
      <c r="V1914" s="29">
        <v>-0.108</v>
      </c>
      <c r="W1914" s="29">
        <v>0.20309603639657764</v>
      </c>
      <c r="X1914" s="96">
        <v>6.4</v>
      </c>
      <c r="Y1914" s="489" t="s">
        <v>3350</v>
      </c>
    </row>
    <row r="1915" spans="1:25" ht="15.75" thickBot="1" x14ac:dyDescent="0.3">
      <c r="A1915" s="48" t="s">
        <v>27</v>
      </c>
      <c r="B1915" s="146" t="s">
        <v>1816</v>
      </c>
      <c r="C1915" s="511" t="s">
        <v>1550</v>
      </c>
      <c r="D1915" s="146">
        <v>110</v>
      </c>
      <c r="E1915" s="152" t="s">
        <v>79</v>
      </c>
      <c r="F1915" s="146">
        <v>6</v>
      </c>
      <c r="G1915" s="152" t="s">
        <v>59</v>
      </c>
      <c r="H1915" s="146" t="s">
        <v>3350</v>
      </c>
      <c r="I1915" s="152" t="s">
        <v>3350</v>
      </c>
      <c r="J1915" s="35">
        <v>0</v>
      </c>
      <c r="K1915" s="33">
        <v>0</v>
      </c>
      <c r="L1915" s="33">
        <v>0</v>
      </c>
      <c r="M1915" s="33">
        <v>0</v>
      </c>
      <c r="N1915" s="99">
        <v>6.5</v>
      </c>
      <c r="O1915" s="29">
        <v>0</v>
      </c>
      <c r="P1915" s="33">
        <v>0</v>
      </c>
      <c r="Q1915" s="33">
        <v>0</v>
      </c>
      <c r="R1915" s="33">
        <v>0</v>
      </c>
      <c r="S1915" s="33">
        <v>6.4</v>
      </c>
      <c r="T1915" s="36">
        <v>0</v>
      </c>
      <c r="U1915" s="33">
        <v>0</v>
      </c>
      <c r="V1915" s="33">
        <v>0</v>
      </c>
      <c r="W1915" s="33">
        <v>0</v>
      </c>
      <c r="X1915" s="99">
        <v>6.4</v>
      </c>
      <c r="Y1915" s="492" t="s">
        <v>3350</v>
      </c>
    </row>
    <row r="1916" spans="1:25" x14ac:dyDescent="0.25">
      <c r="A1916" s="44" t="s">
        <v>27</v>
      </c>
      <c r="B1916" s="512" t="s">
        <v>1788</v>
      </c>
      <c r="C1916" s="154" t="s">
        <v>29</v>
      </c>
      <c r="D1916" s="512">
        <v>110</v>
      </c>
      <c r="E1916" s="154" t="s">
        <v>1836</v>
      </c>
      <c r="F1916" s="512">
        <v>110</v>
      </c>
      <c r="G1916" s="154" t="s">
        <v>223</v>
      </c>
      <c r="H1916" s="512">
        <v>1</v>
      </c>
      <c r="I1916" s="154" t="s">
        <v>1837</v>
      </c>
      <c r="J1916" s="103">
        <v>14.433756729740645</v>
      </c>
      <c r="K1916" s="38">
        <v>2.31</v>
      </c>
      <c r="L1916" s="38">
        <v>0</v>
      </c>
      <c r="M1916" s="38">
        <v>2.31</v>
      </c>
      <c r="N1916" s="104">
        <v>120</v>
      </c>
      <c r="O1916" s="38">
        <v>19.089202303641002</v>
      </c>
      <c r="P1916" s="38">
        <v>3.3079999999999998</v>
      </c>
      <c r="Q1916" s="38">
        <v>0</v>
      </c>
      <c r="R1916" s="38">
        <v>3.3079999999999998</v>
      </c>
      <c r="S1916" s="38">
        <v>115</v>
      </c>
      <c r="T1916" s="103">
        <v>19.882898576219759</v>
      </c>
      <c r="U1916" s="38">
        <v>3.3039999999999998</v>
      </c>
      <c r="V1916" s="38">
        <v>0</v>
      </c>
      <c r="W1916" s="38">
        <v>3.3039999999999998</v>
      </c>
      <c r="X1916" s="104">
        <v>117</v>
      </c>
      <c r="Y1916" s="526" t="s">
        <v>3350</v>
      </c>
    </row>
    <row r="1917" spans="1:25" x14ac:dyDescent="0.25">
      <c r="A1917" s="45" t="s">
        <v>27</v>
      </c>
      <c r="B1917" s="143" t="s">
        <v>1788</v>
      </c>
      <c r="C1917" s="150" t="s">
        <v>29</v>
      </c>
      <c r="D1917" s="143">
        <v>110</v>
      </c>
      <c r="E1917" s="150" t="s">
        <v>1838</v>
      </c>
      <c r="F1917" s="143">
        <v>110</v>
      </c>
      <c r="G1917" s="150" t="s">
        <v>223</v>
      </c>
      <c r="H1917" s="143">
        <v>2</v>
      </c>
      <c r="I1917" s="150" t="s">
        <v>1837</v>
      </c>
      <c r="J1917" s="94">
        <v>7.3293491965306394</v>
      </c>
      <c r="K1917" s="27">
        <v>1.173</v>
      </c>
      <c r="L1917" s="27">
        <v>0</v>
      </c>
      <c r="M1917" s="27">
        <v>1.173</v>
      </c>
      <c r="N1917" s="95">
        <v>120</v>
      </c>
      <c r="O1917" s="27">
        <v>13.353208624735574</v>
      </c>
      <c r="P1917" s="27">
        <v>2.3140000000000001</v>
      </c>
      <c r="Q1917" s="27">
        <v>0</v>
      </c>
      <c r="R1917" s="27">
        <v>2.3140000000000001</v>
      </c>
      <c r="S1917" s="27">
        <v>115</v>
      </c>
      <c r="T1917" s="94">
        <v>14.346498246279634</v>
      </c>
      <c r="U1917" s="27">
        <v>2.3839999999999999</v>
      </c>
      <c r="V1917" s="27">
        <v>0</v>
      </c>
      <c r="W1917" s="27">
        <v>2.3839999999999999</v>
      </c>
      <c r="X1917" s="95">
        <v>117</v>
      </c>
      <c r="Y1917" s="486" t="s">
        <v>3350</v>
      </c>
    </row>
    <row r="1918" spans="1:25" x14ac:dyDescent="0.25">
      <c r="A1918" s="45" t="s">
        <v>27</v>
      </c>
      <c r="B1918" s="143" t="s">
        <v>1788</v>
      </c>
      <c r="C1918" s="150" t="s">
        <v>29</v>
      </c>
      <c r="D1918" s="143">
        <v>110</v>
      </c>
      <c r="E1918" s="150" t="s">
        <v>1787</v>
      </c>
      <c r="F1918" s="143">
        <v>110</v>
      </c>
      <c r="G1918" s="150" t="s">
        <v>223</v>
      </c>
      <c r="H1918" s="143">
        <v>2</v>
      </c>
      <c r="I1918" s="150" t="s">
        <v>1839</v>
      </c>
      <c r="J1918" s="94">
        <v>-9.3975628231731303</v>
      </c>
      <c r="K1918" s="27">
        <v>-1.504</v>
      </c>
      <c r="L1918" s="27">
        <v>0</v>
      </c>
      <c r="M1918" s="27">
        <v>1.504</v>
      </c>
      <c r="N1918" s="95">
        <v>120</v>
      </c>
      <c r="O1918" s="27">
        <v>-9.8735263426631654</v>
      </c>
      <c r="P1918" s="27">
        <v>-1.7110000000000001</v>
      </c>
      <c r="Q1918" s="27">
        <v>0</v>
      </c>
      <c r="R1918" s="27">
        <v>1.7110000000000001</v>
      </c>
      <c r="S1918" s="27">
        <v>115</v>
      </c>
      <c r="T1918" s="94">
        <v>-10.483053668212719</v>
      </c>
      <c r="U1918" s="27">
        <v>-1.742</v>
      </c>
      <c r="V1918" s="27">
        <v>0</v>
      </c>
      <c r="W1918" s="27">
        <v>1.742</v>
      </c>
      <c r="X1918" s="95">
        <v>117</v>
      </c>
      <c r="Y1918" s="486" t="s">
        <v>3350</v>
      </c>
    </row>
    <row r="1919" spans="1:25" x14ac:dyDescent="0.25">
      <c r="A1919" s="46" t="s">
        <v>27</v>
      </c>
      <c r="B1919" s="145" t="s">
        <v>1788</v>
      </c>
      <c r="C1919" s="149" t="s">
        <v>29</v>
      </c>
      <c r="D1919" s="145">
        <v>110</v>
      </c>
      <c r="E1919" s="149" t="s">
        <v>1487</v>
      </c>
      <c r="F1919" s="145">
        <v>35</v>
      </c>
      <c r="G1919" s="149" t="s">
        <v>34</v>
      </c>
      <c r="H1919" s="145">
        <v>1</v>
      </c>
      <c r="I1919" s="149" t="s">
        <v>3350</v>
      </c>
      <c r="J1919" s="97">
        <v>5.130248461698657</v>
      </c>
      <c r="K1919" s="31">
        <v>0.26</v>
      </c>
      <c r="L1919" s="31">
        <v>0</v>
      </c>
      <c r="M1919" s="31">
        <v>0.26</v>
      </c>
      <c r="N1919" s="98">
        <v>38</v>
      </c>
      <c r="O1919" s="31">
        <v>5.4907819648958265</v>
      </c>
      <c r="P1919" s="31">
        <v>0.30199999999999999</v>
      </c>
      <c r="Q1919" s="31">
        <v>0</v>
      </c>
      <c r="R1919" s="31">
        <v>0.30199999999999999</v>
      </c>
      <c r="S1919" s="31">
        <v>36.5</v>
      </c>
      <c r="T1919" s="97">
        <v>4.938244868444511</v>
      </c>
      <c r="U1919" s="31">
        <v>0.25600000000000001</v>
      </c>
      <c r="V1919" s="31">
        <v>0</v>
      </c>
      <c r="W1919" s="31">
        <v>0.25600000000000001</v>
      </c>
      <c r="X1919" s="98">
        <v>36.5</v>
      </c>
      <c r="Y1919" s="490" t="s">
        <v>3350</v>
      </c>
    </row>
    <row r="1920" spans="1:25" x14ac:dyDescent="0.25">
      <c r="A1920" s="45" t="s">
        <v>27</v>
      </c>
      <c r="B1920" s="143" t="s">
        <v>1788</v>
      </c>
      <c r="C1920" s="150" t="s">
        <v>29</v>
      </c>
      <c r="D1920" s="143">
        <v>110</v>
      </c>
      <c r="E1920" s="150" t="s">
        <v>1840</v>
      </c>
      <c r="F1920" s="143">
        <v>35</v>
      </c>
      <c r="G1920" s="150" t="s">
        <v>182</v>
      </c>
      <c r="H1920" s="143">
        <v>1</v>
      </c>
      <c r="I1920" s="150" t="s">
        <v>1841</v>
      </c>
      <c r="J1920" s="94">
        <v>-5.130248461698657</v>
      </c>
      <c r="K1920" s="27">
        <v>-0.26</v>
      </c>
      <c r="L1920" s="27">
        <v>0</v>
      </c>
      <c r="M1920" s="27">
        <v>0.26</v>
      </c>
      <c r="N1920" s="95">
        <v>38</v>
      </c>
      <c r="O1920" s="27">
        <v>-5.4907819648958265</v>
      </c>
      <c r="P1920" s="27">
        <v>-0.30199999999999999</v>
      </c>
      <c r="Q1920" s="27">
        <v>0</v>
      </c>
      <c r="R1920" s="27">
        <v>0.30199999999999999</v>
      </c>
      <c r="S1920" s="27">
        <v>36.5</v>
      </c>
      <c r="T1920" s="94">
        <v>-4.938244868444511</v>
      </c>
      <c r="U1920" s="27">
        <v>-0.25600000000000001</v>
      </c>
      <c r="V1920" s="27">
        <v>0</v>
      </c>
      <c r="W1920" s="27">
        <v>0.25600000000000001</v>
      </c>
      <c r="X1920" s="95">
        <v>36.5</v>
      </c>
      <c r="Y1920" s="486" t="s">
        <v>3350</v>
      </c>
    </row>
    <row r="1921" spans="1:25" x14ac:dyDescent="0.25">
      <c r="A1921" s="46" t="s">
        <v>27</v>
      </c>
      <c r="B1921" s="145" t="s">
        <v>1788</v>
      </c>
      <c r="C1921" s="149" t="s">
        <v>29</v>
      </c>
      <c r="D1921" s="145">
        <v>110</v>
      </c>
      <c r="E1921" s="149" t="s">
        <v>306</v>
      </c>
      <c r="F1921" s="145">
        <v>35</v>
      </c>
      <c r="G1921" s="149" t="s">
        <v>34</v>
      </c>
      <c r="H1921" s="145">
        <v>2</v>
      </c>
      <c r="I1921" s="149" t="s">
        <v>3350</v>
      </c>
      <c r="J1921" s="97">
        <v>0.13589415249850587</v>
      </c>
      <c r="K1921" s="31">
        <v>8.0000000000000002E-3</v>
      </c>
      <c r="L1921" s="31">
        <v>4.0000000000000001E-3</v>
      </c>
      <c r="M1921" s="31">
        <v>8.9442719099991578E-3</v>
      </c>
      <c r="N1921" s="98">
        <v>38</v>
      </c>
      <c r="O1921" s="31">
        <v>0.14147884369707461</v>
      </c>
      <c r="P1921" s="31">
        <v>8.0000000000000002E-3</v>
      </c>
      <c r="Q1921" s="31">
        <v>4.0000000000000001E-3</v>
      </c>
      <c r="R1921" s="31">
        <v>8.9442719099991578E-3</v>
      </c>
      <c r="S1921" s="31">
        <v>36.5</v>
      </c>
      <c r="T1921" s="97">
        <v>0.49643754976901855</v>
      </c>
      <c r="U1921" s="31">
        <v>2.9000000000000001E-2</v>
      </c>
      <c r="V1921" s="31">
        <v>1.2E-2</v>
      </c>
      <c r="W1921" s="31">
        <v>3.1384709652950434E-2</v>
      </c>
      <c r="X1921" s="98">
        <v>36.5</v>
      </c>
      <c r="Y1921" s="490" t="s">
        <v>3350</v>
      </c>
    </row>
    <row r="1922" spans="1:25" x14ac:dyDescent="0.25">
      <c r="A1922" s="49" t="s">
        <v>27</v>
      </c>
      <c r="B1922" s="522" t="s">
        <v>1788</v>
      </c>
      <c r="C1922" s="157" t="s">
        <v>29</v>
      </c>
      <c r="D1922" s="522">
        <v>110</v>
      </c>
      <c r="E1922" s="157" t="s">
        <v>261</v>
      </c>
      <c r="F1922" s="522">
        <v>6</v>
      </c>
      <c r="G1922" s="157" t="s">
        <v>37</v>
      </c>
      <c r="H1922" s="522">
        <v>1</v>
      </c>
      <c r="I1922" s="157" t="s">
        <v>3350</v>
      </c>
      <c r="J1922" s="118">
        <v>73.360553660215331</v>
      </c>
      <c r="K1922" s="50">
        <v>0.78400000000000003</v>
      </c>
      <c r="L1922" s="50">
        <v>0.216</v>
      </c>
      <c r="M1922" s="50">
        <v>0.81321091974960602</v>
      </c>
      <c r="N1922" s="119">
        <v>6.4</v>
      </c>
      <c r="O1922" s="50">
        <v>110.33067007380934</v>
      </c>
      <c r="P1922" s="50">
        <v>1.1339999999999999</v>
      </c>
      <c r="Q1922" s="50">
        <v>0.27</v>
      </c>
      <c r="R1922" s="50">
        <v>1.1656997898258368</v>
      </c>
      <c r="S1922" s="50">
        <v>6.1</v>
      </c>
      <c r="T1922" s="118">
        <v>97.995519020917371</v>
      </c>
      <c r="U1922" s="50">
        <v>1.026</v>
      </c>
      <c r="V1922" s="50">
        <v>0.23400000000000001</v>
      </c>
      <c r="W1922" s="50">
        <v>1.0523459507215296</v>
      </c>
      <c r="X1922" s="119">
        <v>6.2</v>
      </c>
      <c r="Y1922" s="523" t="s">
        <v>3350</v>
      </c>
    </row>
    <row r="1923" spans="1:25" x14ac:dyDescent="0.25">
      <c r="A1923" s="47" t="s">
        <v>27</v>
      </c>
      <c r="B1923" s="144" t="s">
        <v>1788</v>
      </c>
      <c r="C1923" s="153" t="s">
        <v>29</v>
      </c>
      <c r="D1923" s="144">
        <v>110</v>
      </c>
      <c r="E1923" s="148" t="s">
        <v>1842</v>
      </c>
      <c r="F1923" s="144">
        <v>6</v>
      </c>
      <c r="G1923" s="148" t="s">
        <v>3350</v>
      </c>
      <c r="H1923" s="144">
        <v>1</v>
      </c>
      <c r="I1923" s="148" t="s">
        <v>1556</v>
      </c>
      <c r="J1923" s="35">
        <v>-13.693063937629152</v>
      </c>
      <c r="K1923" s="29">
        <v>-0.14399999999999999</v>
      </c>
      <c r="L1923" s="29">
        <v>-4.8000000000000001E-2</v>
      </c>
      <c r="M1923" s="29">
        <v>0.1517893276880822</v>
      </c>
      <c r="N1923" s="96">
        <v>6.4</v>
      </c>
      <c r="O1923" s="29">
        <v>-23.165274403482879</v>
      </c>
      <c r="P1923" s="29">
        <v>-0.24</v>
      </c>
      <c r="Q1923" s="29">
        <v>-4.8000000000000001E-2</v>
      </c>
      <c r="R1923" s="29">
        <v>0.24475293665245368</v>
      </c>
      <c r="S1923" s="29">
        <v>6.1</v>
      </c>
      <c r="T1923" s="35">
        <v>-18.42949271882026</v>
      </c>
      <c r="U1923" s="29">
        <v>-0.192</v>
      </c>
      <c r="V1923" s="29">
        <v>-4.8000000000000001E-2</v>
      </c>
      <c r="W1923" s="29">
        <v>0.19790907002964772</v>
      </c>
      <c r="X1923" s="96">
        <v>6.2</v>
      </c>
      <c r="Y1923" s="489" t="s">
        <v>3350</v>
      </c>
    </row>
    <row r="1924" spans="1:25" x14ac:dyDescent="0.25">
      <c r="A1924" s="47" t="s">
        <v>27</v>
      </c>
      <c r="B1924" s="144" t="s">
        <v>1788</v>
      </c>
      <c r="C1924" s="153" t="s">
        <v>29</v>
      </c>
      <c r="D1924" s="144">
        <v>110</v>
      </c>
      <c r="E1924" s="148" t="s">
        <v>1843</v>
      </c>
      <c r="F1924" s="144">
        <v>6</v>
      </c>
      <c r="G1924" s="148" t="s">
        <v>3350</v>
      </c>
      <c r="H1924" s="144">
        <v>1</v>
      </c>
      <c r="I1924" s="148" t="s">
        <v>1556</v>
      </c>
      <c r="J1924" s="35">
        <v>-29.658479907424137</v>
      </c>
      <c r="K1924" s="29">
        <v>-0.30399999999999999</v>
      </c>
      <c r="L1924" s="29">
        <v>-0.111</v>
      </c>
      <c r="M1924" s="29">
        <v>0.32363096267199154</v>
      </c>
      <c r="N1924" s="96">
        <v>6.3</v>
      </c>
      <c r="O1924" s="29">
        <v>-37.742556647380802</v>
      </c>
      <c r="P1924" s="29">
        <v>-0.379</v>
      </c>
      <c r="Q1924" s="29">
        <v>-0.124</v>
      </c>
      <c r="R1924" s="29">
        <v>0.3987693568969411</v>
      </c>
      <c r="S1924" s="29">
        <v>6.1</v>
      </c>
      <c r="T1924" s="35">
        <v>-32.69860473018273</v>
      </c>
      <c r="U1924" s="29">
        <v>-0.33600000000000002</v>
      </c>
      <c r="V1924" s="29">
        <v>-0.10199999999999999</v>
      </c>
      <c r="W1924" s="29">
        <v>0.35114099732158877</v>
      </c>
      <c r="X1924" s="96">
        <v>6.2</v>
      </c>
      <c r="Y1924" s="489" t="s">
        <v>3350</v>
      </c>
    </row>
    <row r="1925" spans="1:25" x14ac:dyDescent="0.25">
      <c r="A1925" s="47" t="s">
        <v>27</v>
      </c>
      <c r="B1925" s="144" t="s">
        <v>1788</v>
      </c>
      <c r="C1925" s="153" t="s">
        <v>29</v>
      </c>
      <c r="D1925" s="144">
        <v>110</v>
      </c>
      <c r="E1925" s="148" t="s">
        <v>1844</v>
      </c>
      <c r="F1925" s="144">
        <v>6</v>
      </c>
      <c r="G1925" s="148" t="s">
        <v>3350</v>
      </c>
      <c r="H1925" s="144">
        <v>1</v>
      </c>
      <c r="I1925" s="148" t="s">
        <v>1556</v>
      </c>
      <c r="J1925" s="35">
        <v>-9.8361481808442353</v>
      </c>
      <c r="K1925" s="29">
        <v>-9.6000000000000002E-2</v>
      </c>
      <c r="L1925" s="29">
        <v>-4.8000000000000001E-2</v>
      </c>
      <c r="M1925" s="29">
        <v>0.10733126291998991</v>
      </c>
      <c r="N1925" s="96">
        <v>6.3</v>
      </c>
      <c r="O1925" s="29">
        <v>-10.158644842511258</v>
      </c>
      <c r="P1925" s="29">
        <v>-9.6000000000000002E-2</v>
      </c>
      <c r="Q1925" s="29">
        <v>-4.8000000000000001E-2</v>
      </c>
      <c r="R1925" s="29">
        <v>0.10733126291998991</v>
      </c>
      <c r="S1925" s="29">
        <v>6.1</v>
      </c>
      <c r="T1925" s="35">
        <v>-9.9947957321481731</v>
      </c>
      <c r="U1925" s="29">
        <v>-9.6000000000000002E-2</v>
      </c>
      <c r="V1925" s="29">
        <v>-4.8000000000000001E-2</v>
      </c>
      <c r="W1925" s="29">
        <v>0.10733126291998991</v>
      </c>
      <c r="X1925" s="96">
        <v>6.2</v>
      </c>
      <c r="Y1925" s="489" t="s">
        <v>3350</v>
      </c>
    </row>
    <row r="1926" spans="1:25" x14ac:dyDescent="0.25">
      <c r="A1926" s="47" t="s">
        <v>27</v>
      </c>
      <c r="B1926" s="144" t="s">
        <v>1788</v>
      </c>
      <c r="C1926" s="153" t="s">
        <v>29</v>
      </c>
      <c r="D1926" s="144">
        <v>110</v>
      </c>
      <c r="E1926" s="148" t="s">
        <v>1845</v>
      </c>
      <c r="F1926" s="144">
        <v>6</v>
      </c>
      <c r="G1926" s="148" t="s">
        <v>3350</v>
      </c>
      <c r="H1926" s="144">
        <v>1</v>
      </c>
      <c r="I1926" s="148" t="s">
        <v>1556</v>
      </c>
      <c r="J1926" s="35">
        <v>-6.220926330877913</v>
      </c>
      <c r="K1926" s="29">
        <v>-4.8000000000000001E-2</v>
      </c>
      <c r="L1926" s="29">
        <v>-4.8000000000000001E-2</v>
      </c>
      <c r="M1926" s="29">
        <v>6.7882250993908558E-2</v>
      </c>
      <c r="N1926" s="96">
        <v>6.3</v>
      </c>
      <c r="O1926" s="29">
        <v>-10.158644842511258</v>
      </c>
      <c r="P1926" s="29">
        <v>-9.6000000000000002E-2</v>
      </c>
      <c r="Q1926" s="29">
        <v>-4.8000000000000001E-2</v>
      </c>
      <c r="R1926" s="29">
        <v>0.10733126291998991</v>
      </c>
      <c r="S1926" s="29">
        <v>6.1</v>
      </c>
      <c r="T1926" s="35">
        <v>-6.3212638523436846</v>
      </c>
      <c r="U1926" s="29">
        <v>-4.8000000000000001E-2</v>
      </c>
      <c r="V1926" s="29">
        <v>-4.8000000000000001E-2</v>
      </c>
      <c r="W1926" s="29">
        <v>6.7882250993908558E-2</v>
      </c>
      <c r="X1926" s="96">
        <v>6.2</v>
      </c>
      <c r="Y1926" s="489" t="s">
        <v>3350</v>
      </c>
    </row>
    <row r="1927" spans="1:25" x14ac:dyDescent="0.25">
      <c r="A1927" s="47" t="s">
        <v>27</v>
      </c>
      <c r="B1927" s="144" t="s">
        <v>1788</v>
      </c>
      <c r="C1927" s="153" t="s">
        <v>29</v>
      </c>
      <c r="D1927" s="144">
        <v>110</v>
      </c>
      <c r="E1927" s="148" t="s">
        <v>1846</v>
      </c>
      <c r="F1927" s="144">
        <v>6</v>
      </c>
      <c r="G1927" s="148" t="s">
        <v>3350</v>
      </c>
      <c r="H1927" s="144">
        <v>1</v>
      </c>
      <c r="I1927" s="148" t="s">
        <v>1556</v>
      </c>
      <c r="J1927" s="35">
        <v>-6.2060582618985931</v>
      </c>
      <c r="K1927" s="29">
        <v>-6.5000000000000002E-2</v>
      </c>
      <c r="L1927" s="29">
        <v>-1.9E-2</v>
      </c>
      <c r="M1927" s="29">
        <v>6.7720011813348052E-2</v>
      </c>
      <c r="N1927" s="96">
        <v>6.3</v>
      </c>
      <c r="O1927" s="29">
        <v>-9.2115005489422845</v>
      </c>
      <c r="P1927" s="29">
        <v>-9.6000000000000002E-2</v>
      </c>
      <c r="Q1927" s="29">
        <v>-1.6E-2</v>
      </c>
      <c r="R1927" s="29">
        <v>9.7324200484771514E-2</v>
      </c>
      <c r="S1927" s="29">
        <v>6.1</v>
      </c>
      <c r="T1927" s="35">
        <v>-13.043591367197244</v>
      </c>
      <c r="U1927" s="29">
        <v>-0.13800000000000001</v>
      </c>
      <c r="V1927" s="29">
        <v>-2.4E-2</v>
      </c>
      <c r="W1927" s="29">
        <v>0.14007141035914503</v>
      </c>
      <c r="X1927" s="96">
        <v>6.2</v>
      </c>
      <c r="Y1927" s="489" t="s">
        <v>3350</v>
      </c>
    </row>
    <row r="1928" spans="1:25" x14ac:dyDescent="0.25">
      <c r="A1928" s="47" t="s">
        <v>27</v>
      </c>
      <c r="B1928" s="144" t="s">
        <v>1788</v>
      </c>
      <c r="C1928" s="153" t="s">
        <v>29</v>
      </c>
      <c r="D1928" s="144">
        <v>110</v>
      </c>
      <c r="E1928" s="148" t="s">
        <v>1847</v>
      </c>
      <c r="F1928" s="144">
        <v>6</v>
      </c>
      <c r="G1928" s="148" t="s">
        <v>3350</v>
      </c>
      <c r="H1928" s="144">
        <v>1</v>
      </c>
      <c r="I1928" s="148" t="s">
        <v>1556</v>
      </c>
      <c r="J1928" s="35">
        <v>0</v>
      </c>
      <c r="K1928" s="29">
        <v>0</v>
      </c>
      <c r="L1928" s="29">
        <v>0</v>
      </c>
      <c r="M1928" s="29">
        <v>0</v>
      </c>
      <c r="N1928" s="96">
        <v>6.3</v>
      </c>
      <c r="O1928" s="29">
        <v>0</v>
      </c>
      <c r="P1928" s="29">
        <v>0</v>
      </c>
      <c r="Q1928" s="29">
        <v>0</v>
      </c>
      <c r="R1928" s="29">
        <v>0</v>
      </c>
      <c r="S1928" s="29">
        <v>6.1</v>
      </c>
      <c r="T1928" s="35">
        <v>0</v>
      </c>
      <c r="U1928" s="29">
        <v>0</v>
      </c>
      <c r="V1928" s="29">
        <v>0</v>
      </c>
      <c r="W1928" s="29">
        <v>0</v>
      </c>
      <c r="X1928" s="96">
        <v>6.2</v>
      </c>
      <c r="Y1928" s="489" t="s">
        <v>3350</v>
      </c>
    </row>
    <row r="1929" spans="1:25" x14ac:dyDescent="0.25">
      <c r="A1929" s="47" t="s">
        <v>27</v>
      </c>
      <c r="B1929" s="144" t="s">
        <v>1788</v>
      </c>
      <c r="C1929" s="153" t="s">
        <v>29</v>
      </c>
      <c r="D1929" s="144">
        <v>110</v>
      </c>
      <c r="E1929" s="148" t="s">
        <v>1848</v>
      </c>
      <c r="F1929" s="144">
        <v>6</v>
      </c>
      <c r="G1929" s="148" t="s">
        <v>3350</v>
      </c>
      <c r="H1929" s="144">
        <v>1</v>
      </c>
      <c r="I1929" s="148" t="s">
        <v>1556</v>
      </c>
      <c r="J1929" s="35">
        <v>-2.3328473740792171</v>
      </c>
      <c r="K1929" s="29">
        <v>-1.7999999999999999E-2</v>
      </c>
      <c r="L1929" s="29">
        <v>-1.7999999999999999E-2</v>
      </c>
      <c r="M1929" s="29">
        <v>2.5455844122715711E-2</v>
      </c>
      <c r="N1929" s="96">
        <v>6.3</v>
      </c>
      <c r="O1929" s="29">
        <v>-2.4093341732293552</v>
      </c>
      <c r="P1929" s="29">
        <v>-1.7999999999999999E-2</v>
      </c>
      <c r="Q1929" s="29">
        <v>-1.7999999999999999E-2</v>
      </c>
      <c r="R1929" s="29">
        <v>2.5455844122715711E-2</v>
      </c>
      <c r="S1929" s="29">
        <v>6.1</v>
      </c>
      <c r="T1929" s="35">
        <v>-2.3704739446288818</v>
      </c>
      <c r="U1929" s="29">
        <v>-1.7999999999999999E-2</v>
      </c>
      <c r="V1929" s="29">
        <v>-1.7999999999999999E-2</v>
      </c>
      <c r="W1929" s="29">
        <v>2.5455844122715711E-2</v>
      </c>
      <c r="X1929" s="96">
        <v>6.2</v>
      </c>
      <c r="Y1929" s="489" t="s">
        <v>3350</v>
      </c>
    </row>
    <row r="1930" spans="1:25" x14ac:dyDescent="0.25">
      <c r="A1930" s="47" t="s">
        <v>27</v>
      </c>
      <c r="B1930" s="144" t="s">
        <v>1788</v>
      </c>
      <c r="C1930" s="153" t="s">
        <v>29</v>
      </c>
      <c r="D1930" s="144">
        <v>110</v>
      </c>
      <c r="E1930" s="148" t="s">
        <v>1849</v>
      </c>
      <c r="F1930" s="144">
        <v>6</v>
      </c>
      <c r="G1930" s="148" t="s">
        <v>3350</v>
      </c>
      <c r="H1930" s="144">
        <v>1</v>
      </c>
      <c r="I1930" s="148" t="s">
        <v>1556</v>
      </c>
      <c r="J1930" s="35">
        <v>-9.4263086733090571</v>
      </c>
      <c r="K1930" s="29">
        <v>-9.1999999999999998E-2</v>
      </c>
      <c r="L1930" s="29">
        <v>-4.5999999999999999E-2</v>
      </c>
      <c r="M1930" s="29">
        <v>0.10285912696499032</v>
      </c>
      <c r="N1930" s="96">
        <v>6.3</v>
      </c>
      <c r="O1930" s="29">
        <v>-16.911221995020533</v>
      </c>
      <c r="P1930" s="29">
        <v>-0.17</v>
      </c>
      <c r="Q1930" s="29">
        <v>-5.5E-2</v>
      </c>
      <c r="R1930" s="29">
        <v>0.1786756838520564</v>
      </c>
      <c r="S1930" s="29">
        <v>6.1</v>
      </c>
      <c r="T1930" s="35">
        <v>-18.803066885881929</v>
      </c>
      <c r="U1930" s="29">
        <v>-0.19400000000000001</v>
      </c>
      <c r="V1930" s="29">
        <v>-5.6000000000000001E-2</v>
      </c>
      <c r="W1930" s="29">
        <v>0.20192077654367319</v>
      </c>
      <c r="X1930" s="96">
        <v>6.2</v>
      </c>
      <c r="Y1930" s="489" t="s">
        <v>3350</v>
      </c>
    </row>
    <row r="1931" spans="1:25" x14ac:dyDescent="0.25">
      <c r="A1931" s="47" t="s">
        <v>27</v>
      </c>
      <c r="B1931" s="144" t="s">
        <v>1788</v>
      </c>
      <c r="C1931" s="153" t="s">
        <v>29</v>
      </c>
      <c r="D1931" s="144">
        <v>110</v>
      </c>
      <c r="E1931" s="148" t="s">
        <v>1850</v>
      </c>
      <c r="F1931" s="144">
        <v>6</v>
      </c>
      <c r="G1931" s="148" t="s">
        <v>3350</v>
      </c>
      <c r="H1931" s="144">
        <v>1</v>
      </c>
      <c r="I1931" s="148" t="s">
        <v>1556</v>
      </c>
      <c r="J1931" s="35">
        <v>0</v>
      </c>
      <c r="K1931" s="29">
        <v>0</v>
      </c>
      <c r="L1931" s="29">
        <v>0</v>
      </c>
      <c r="M1931" s="29">
        <v>0</v>
      </c>
      <c r="N1931" s="96">
        <v>6.3</v>
      </c>
      <c r="O1931" s="29">
        <v>0</v>
      </c>
      <c r="P1931" s="29">
        <v>0</v>
      </c>
      <c r="Q1931" s="29">
        <v>0</v>
      </c>
      <c r="R1931" s="29">
        <v>0</v>
      </c>
      <c r="S1931" s="29">
        <v>6.1</v>
      </c>
      <c r="T1931" s="35">
        <v>0</v>
      </c>
      <c r="U1931" s="29">
        <v>0</v>
      </c>
      <c r="V1931" s="29">
        <v>0</v>
      </c>
      <c r="W1931" s="29">
        <v>0</v>
      </c>
      <c r="X1931" s="96">
        <v>6.2</v>
      </c>
      <c r="Y1931" s="489" t="s">
        <v>3350</v>
      </c>
    </row>
    <row r="1932" spans="1:25" x14ac:dyDescent="0.25">
      <c r="A1932" s="47" t="s">
        <v>27</v>
      </c>
      <c r="B1932" s="144" t="s">
        <v>1788</v>
      </c>
      <c r="C1932" s="153" t="s">
        <v>29</v>
      </c>
      <c r="D1932" s="144">
        <v>110</v>
      </c>
      <c r="E1932" s="148" t="s">
        <v>1851</v>
      </c>
      <c r="F1932" s="144">
        <v>6</v>
      </c>
      <c r="G1932" s="148" t="s">
        <v>3350</v>
      </c>
      <c r="H1932" s="144">
        <v>1</v>
      </c>
      <c r="I1932" s="148" t="s">
        <v>1556</v>
      </c>
      <c r="J1932" s="35">
        <v>-3.1104631654389565</v>
      </c>
      <c r="K1932" s="29">
        <v>-2.4E-2</v>
      </c>
      <c r="L1932" s="29">
        <v>-2.4E-2</v>
      </c>
      <c r="M1932" s="29">
        <v>3.3941125496954279E-2</v>
      </c>
      <c r="N1932" s="96">
        <v>6.3</v>
      </c>
      <c r="O1932" s="29">
        <v>-3.2124455643058072</v>
      </c>
      <c r="P1932" s="29">
        <v>-2.4E-2</v>
      </c>
      <c r="Q1932" s="29">
        <v>-2.4E-2</v>
      </c>
      <c r="R1932" s="29">
        <v>3.3941125496954279E-2</v>
      </c>
      <c r="S1932" s="29">
        <v>6.1</v>
      </c>
      <c r="T1932" s="35">
        <v>-3.1606319261718423</v>
      </c>
      <c r="U1932" s="29">
        <v>-2.4E-2</v>
      </c>
      <c r="V1932" s="29">
        <v>-2.4E-2</v>
      </c>
      <c r="W1932" s="29">
        <v>3.3941125496954279E-2</v>
      </c>
      <c r="X1932" s="96">
        <v>6.2</v>
      </c>
      <c r="Y1932" s="489" t="s">
        <v>3350</v>
      </c>
    </row>
    <row r="1933" spans="1:25" x14ac:dyDescent="0.25">
      <c r="A1933" s="47" t="s">
        <v>27</v>
      </c>
      <c r="B1933" s="144" t="s">
        <v>1788</v>
      </c>
      <c r="C1933" s="153" t="s">
        <v>29</v>
      </c>
      <c r="D1933" s="144">
        <v>110</v>
      </c>
      <c r="E1933" s="148" t="s">
        <v>2982</v>
      </c>
      <c r="F1933" s="144">
        <v>6</v>
      </c>
      <c r="G1933" s="148" t="s">
        <v>3350</v>
      </c>
      <c r="H1933" s="144">
        <v>1</v>
      </c>
      <c r="I1933" s="148" t="s">
        <v>1556</v>
      </c>
      <c r="J1933" s="35">
        <v>0</v>
      </c>
      <c r="K1933" s="29">
        <v>0</v>
      </c>
      <c r="L1933" s="29">
        <v>0</v>
      </c>
      <c r="M1933" s="29">
        <v>0</v>
      </c>
      <c r="N1933" s="96">
        <v>6.3</v>
      </c>
      <c r="O1933" s="29">
        <v>0</v>
      </c>
      <c r="P1933" s="29">
        <v>0</v>
      </c>
      <c r="Q1933" s="29">
        <v>0</v>
      </c>
      <c r="R1933" s="29">
        <v>0</v>
      </c>
      <c r="S1933" s="29">
        <v>6.1</v>
      </c>
      <c r="T1933" s="35">
        <v>0</v>
      </c>
      <c r="U1933" s="29">
        <v>0</v>
      </c>
      <c r="V1933" s="29">
        <v>0</v>
      </c>
      <c r="W1933" s="29">
        <v>0</v>
      </c>
      <c r="X1933" s="96">
        <v>6.2</v>
      </c>
      <c r="Y1933" s="489" t="s">
        <v>3350</v>
      </c>
    </row>
    <row r="1934" spans="1:25" x14ac:dyDescent="0.25">
      <c r="A1934" s="47" t="s">
        <v>27</v>
      </c>
      <c r="B1934" s="144" t="s">
        <v>1788</v>
      </c>
      <c r="C1934" s="153" t="s">
        <v>29</v>
      </c>
      <c r="D1934" s="144">
        <v>110</v>
      </c>
      <c r="E1934" s="148" t="s">
        <v>58</v>
      </c>
      <c r="F1934" s="144">
        <v>6</v>
      </c>
      <c r="G1934" s="148" t="s">
        <v>59</v>
      </c>
      <c r="H1934" s="144" t="s">
        <v>3350</v>
      </c>
      <c r="I1934" s="148" t="s">
        <v>3350</v>
      </c>
      <c r="J1934" s="35">
        <v>-0.77761579135973913</v>
      </c>
      <c r="K1934" s="29">
        <v>-6.0000000000000001E-3</v>
      </c>
      <c r="L1934" s="29">
        <v>-6.0000000000000001E-3</v>
      </c>
      <c r="M1934" s="29">
        <v>8.4852813742385697E-3</v>
      </c>
      <c r="N1934" s="96">
        <v>6.3</v>
      </c>
      <c r="O1934" s="29">
        <v>-0.8031113910764518</v>
      </c>
      <c r="P1934" s="29">
        <v>-6.0000000000000001E-3</v>
      </c>
      <c r="Q1934" s="29">
        <v>-6.0000000000000001E-3</v>
      </c>
      <c r="R1934" s="29">
        <v>8.4852813742385697E-3</v>
      </c>
      <c r="S1934" s="29">
        <v>6.1</v>
      </c>
      <c r="T1934" s="35">
        <v>-1.2493494665185216</v>
      </c>
      <c r="U1934" s="29">
        <v>-1.2E-2</v>
      </c>
      <c r="V1934" s="29">
        <v>-6.0000000000000001E-3</v>
      </c>
      <c r="W1934" s="29">
        <v>1.3416407864998739E-2</v>
      </c>
      <c r="X1934" s="96">
        <v>6.2</v>
      </c>
      <c r="Y1934" s="489" t="s">
        <v>3350</v>
      </c>
    </row>
    <row r="1935" spans="1:25" x14ac:dyDescent="0.25">
      <c r="A1935" s="49" t="s">
        <v>27</v>
      </c>
      <c r="B1935" s="522" t="s">
        <v>1788</v>
      </c>
      <c r="C1935" s="157" t="s">
        <v>29</v>
      </c>
      <c r="D1935" s="522">
        <v>110</v>
      </c>
      <c r="E1935" s="157" t="s">
        <v>276</v>
      </c>
      <c r="F1935" s="522">
        <v>6</v>
      </c>
      <c r="G1935" s="157" t="s">
        <v>37</v>
      </c>
      <c r="H1935" s="522">
        <v>2</v>
      </c>
      <c r="I1935" s="157" t="s">
        <v>3350</v>
      </c>
      <c r="J1935" s="118">
        <v>144.60223482057313</v>
      </c>
      <c r="K1935" s="50">
        <v>1.486</v>
      </c>
      <c r="L1935" s="50">
        <v>0.60099999999999998</v>
      </c>
      <c r="M1935" s="50">
        <v>1.6029338726223237</v>
      </c>
      <c r="N1935" s="119">
        <v>6.4</v>
      </c>
      <c r="O1935" s="50">
        <v>242.61914780655567</v>
      </c>
      <c r="P1935" s="50">
        <v>2.4369999999999998</v>
      </c>
      <c r="Q1935" s="50">
        <v>0.79500000000000004</v>
      </c>
      <c r="R1935" s="50">
        <v>2.5633950144291067</v>
      </c>
      <c r="S1935" s="50">
        <v>6.1</v>
      </c>
      <c r="T1935" s="118">
        <v>252.21715423291769</v>
      </c>
      <c r="U1935" s="50">
        <v>2.6019999999999999</v>
      </c>
      <c r="V1935" s="50">
        <v>0.752</v>
      </c>
      <c r="W1935" s="50">
        <v>2.708488139165464</v>
      </c>
      <c r="X1935" s="119">
        <v>6.2</v>
      </c>
      <c r="Y1935" s="523" t="s">
        <v>3350</v>
      </c>
    </row>
    <row r="1936" spans="1:25" x14ac:dyDescent="0.25">
      <c r="A1936" s="47" t="s">
        <v>27</v>
      </c>
      <c r="B1936" s="144" t="s">
        <v>1788</v>
      </c>
      <c r="C1936" s="153" t="s">
        <v>29</v>
      </c>
      <c r="D1936" s="144">
        <v>110</v>
      </c>
      <c r="E1936" s="148" t="s">
        <v>1852</v>
      </c>
      <c r="F1936" s="144">
        <v>6</v>
      </c>
      <c r="G1936" s="148" t="s">
        <v>3350</v>
      </c>
      <c r="H1936" s="144">
        <v>2</v>
      </c>
      <c r="I1936" s="148" t="s">
        <v>1556</v>
      </c>
      <c r="J1936" s="35">
        <v>-12.247448713915889</v>
      </c>
      <c r="K1936" s="29">
        <v>-9.6000000000000002E-2</v>
      </c>
      <c r="L1936" s="29">
        <v>-9.6000000000000002E-2</v>
      </c>
      <c r="M1936" s="29">
        <v>0.13576450198781712</v>
      </c>
      <c r="N1936" s="96">
        <v>6.4</v>
      </c>
      <c r="O1936" s="29">
        <v>-12.849782257223229</v>
      </c>
      <c r="P1936" s="29">
        <v>-9.6000000000000002E-2</v>
      </c>
      <c r="Q1936" s="29">
        <v>-9.6000000000000002E-2</v>
      </c>
      <c r="R1936" s="29">
        <v>0.13576450198781712</v>
      </c>
      <c r="S1936" s="29">
        <v>6.1</v>
      </c>
      <c r="T1936" s="35">
        <v>-12.642527704687369</v>
      </c>
      <c r="U1936" s="29">
        <v>-9.6000000000000002E-2</v>
      </c>
      <c r="V1936" s="29">
        <v>-9.6000000000000002E-2</v>
      </c>
      <c r="W1936" s="29">
        <v>0.13576450198781712</v>
      </c>
      <c r="X1936" s="96">
        <v>6.2</v>
      </c>
      <c r="Y1936" s="489" t="s">
        <v>3350</v>
      </c>
    </row>
    <row r="1937" spans="1:25" x14ac:dyDescent="0.25">
      <c r="A1937" s="47" t="s">
        <v>27</v>
      </c>
      <c r="B1937" s="144" t="s">
        <v>1788</v>
      </c>
      <c r="C1937" s="153" t="s">
        <v>29</v>
      </c>
      <c r="D1937" s="144">
        <v>110</v>
      </c>
      <c r="E1937" s="148" t="s">
        <v>1853</v>
      </c>
      <c r="F1937" s="144">
        <v>6</v>
      </c>
      <c r="G1937" s="148" t="s">
        <v>3350</v>
      </c>
      <c r="H1937" s="144">
        <v>2</v>
      </c>
      <c r="I1937" s="148" t="s">
        <v>1556</v>
      </c>
      <c r="J1937" s="35">
        <v>-42.306873013225861</v>
      </c>
      <c r="K1937" s="29">
        <v>-0.40799999999999997</v>
      </c>
      <c r="L1937" s="29">
        <v>-0.216</v>
      </c>
      <c r="M1937" s="29">
        <v>0.46164921748011223</v>
      </c>
      <c r="N1937" s="96">
        <v>6.3</v>
      </c>
      <c r="O1937" s="29">
        <v>-75.74468304616768</v>
      </c>
      <c r="P1937" s="29">
        <v>-0.76500000000000001</v>
      </c>
      <c r="Q1937" s="29">
        <v>-0.23499999999999999</v>
      </c>
      <c r="R1937" s="29">
        <v>0.80028120057889651</v>
      </c>
      <c r="S1937" s="29">
        <v>6.1</v>
      </c>
      <c r="T1937" s="35">
        <v>-80.751113195700157</v>
      </c>
      <c r="U1937" s="29">
        <v>-0.82599999999999996</v>
      </c>
      <c r="V1937" s="29">
        <v>-0.26400000000000001</v>
      </c>
      <c r="W1937" s="29">
        <v>0.86716319110072926</v>
      </c>
      <c r="X1937" s="96">
        <v>6.2</v>
      </c>
      <c r="Y1937" s="489" t="s">
        <v>3350</v>
      </c>
    </row>
    <row r="1938" spans="1:25" x14ac:dyDescent="0.25">
      <c r="A1938" s="47" t="s">
        <v>27</v>
      </c>
      <c r="B1938" s="144" t="s">
        <v>1788</v>
      </c>
      <c r="C1938" s="153" t="s">
        <v>29</v>
      </c>
      <c r="D1938" s="144">
        <v>110</v>
      </c>
      <c r="E1938" s="148" t="s">
        <v>1854</v>
      </c>
      <c r="F1938" s="144">
        <v>6</v>
      </c>
      <c r="G1938" s="148" t="s">
        <v>3350</v>
      </c>
      <c r="H1938" s="144">
        <v>2</v>
      </c>
      <c r="I1938" s="148" t="s">
        <v>1556</v>
      </c>
      <c r="J1938" s="35">
        <v>-7.3771111356331751</v>
      </c>
      <c r="K1938" s="29">
        <v>-7.1999999999999995E-2</v>
      </c>
      <c r="L1938" s="29">
        <v>-3.5999999999999997E-2</v>
      </c>
      <c r="M1938" s="29">
        <v>8.0498447189992425E-2</v>
      </c>
      <c r="N1938" s="96">
        <v>6.3</v>
      </c>
      <c r="O1938" s="29">
        <v>-7.6189836318834425</v>
      </c>
      <c r="P1938" s="29">
        <v>-7.1999999999999995E-2</v>
      </c>
      <c r="Q1938" s="29">
        <v>-3.5999999999999997E-2</v>
      </c>
      <c r="R1938" s="29">
        <v>8.0498447189992425E-2</v>
      </c>
      <c r="S1938" s="29">
        <v>6.1</v>
      </c>
      <c r="T1938" s="35">
        <v>-7.4960967991111298</v>
      </c>
      <c r="U1938" s="29">
        <v>-7.1999999999999995E-2</v>
      </c>
      <c r="V1938" s="29">
        <v>-3.5999999999999997E-2</v>
      </c>
      <c r="W1938" s="29">
        <v>8.0498447189992425E-2</v>
      </c>
      <c r="X1938" s="96">
        <v>6.2</v>
      </c>
      <c r="Y1938" s="489" t="s">
        <v>3350</v>
      </c>
    </row>
    <row r="1939" spans="1:25" x14ac:dyDescent="0.25">
      <c r="A1939" s="47" t="s">
        <v>27</v>
      </c>
      <c r="B1939" s="144" t="s">
        <v>1788</v>
      </c>
      <c r="C1939" s="153" t="s">
        <v>29</v>
      </c>
      <c r="D1939" s="144">
        <v>110</v>
      </c>
      <c r="E1939" s="148" t="s">
        <v>1855</v>
      </c>
      <c r="F1939" s="144">
        <v>6</v>
      </c>
      <c r="G1939" s="148" t="s">
        <v>3350</v>
      </c>
      <c r="H1939" s="144">
        <v>2</v>
      </c>
      <c r="I1939" s="148" t="s">
        <v>1556</v>
      </c>
      <c r="J1939" s="35">
        <v>-15.860312376884821</v>
      </c>
      <c r="K1939" s="29">
        <v>-0.14399999999999999</v>
      </c>
      <c r="L1939" s="29">
        <v>-9.6000000000000002E-2</v>
      </c>
      <c r="M1939" s="29">
        <v>0.17306646122227148</v>
      </c>
      <c r="N1939" s="96">
        <v>6.3</v>
      </c>
      <c r="O1939" s="29">
        <v>-16.380322618749897</v>
      </c>
      <c r="P1939" s="29">
        <v>-0.14399999999999999</v>
      </c>
      <c r="Q1939" s="29">
        <v>-9.6000000000000002E-2</v>
      </c>
      <c r="R1939" s="29">
        <v>0.17306646122227148</v>
      </c>
      <c r="S1939" s="29">
        <v>6.1</v>
      </c>
      <c r="T1939" s="35">
        <v>-19.989591464296346</v>
      </c>
      <c r="U1939" s="29">
        <v>-0.192</v>
      </c>
      <c r="V1939" s="29">
        <v>-9.6000000000000002E-2</v>
      </c>
      <c r="W1939" s="29">
        <v>0.21466252583997983</v>
      </c>
      <c r="X1939" s="96">
        <v>6.2</v>
      </c>
      <c r="Y1939" s="489" t="s">
        <v>3350</v>
      </c>
    </row>
    <row r="1940" spans="1:25" x14ac:dyDescent="0.25">
      <c r="A1940" s="47" t="s">
        <v>27</v>
      </c>
      <c r="B1940" s="144" t="s">
        <v>1788</v>
      </c>
      <c r="C1940" s="153" t="s">
        <v>29</v>
      </c>
      <c r="D1940" s="144">
        <v>110</v>
      </c>
      <c r="E1940" s="148" t="s">
        <v>1856</v>
      </c>
      <c r="F1940" s="144">
        <v>6</v>
      </c>
      <c r="G1940" s="148" t="s">
        <v>3350</v>
      </c>
      <c r="H1940" s="144">
        <v>2</v>
      </c>
      <c r="I1940" s="148" t="s">
        <v>1556</v>
      </c>
      <c r="J1940" s="35">
        <v>-54.957705322526245</v>
      </c>
      <c r="K1940" s="29">
        <v>-0.55300000000000005</v>
      </c>
      <c r="L1940" s="29">
        <v>-0.23200000000000001</v>
      </c>
      <c r="M1940" s="29">
        <v>0.59969408868188789</v>
      </c>
      <c r="N1940" s="96">
        <v>6.3</v>
      </c>
      <c r="O1940" s="29">
        <v>-96.04505646357859</v>
      </c>
      <c r="P1940" s="29">
        <v>-0.94799999999999995</v>
      </c>
      <c r="Q1940" s="29">
        <v>-0.36199999999999999</v>
      </c>
      <c r="R1940" s="29">
        <v>1.0147649974255122</v>
      </c>
      <c r="S1940" s="29">
        <v>6.1</v>
      </c>
      <c r="T1940" s="35">
        <v>-109.88172779568288</v>
      </c>
      <c r="U1940" s="29">
        <v>-1.1419999999999999</v>
      </c>
      <c r="V1940" s="29">
        <v>-0.29699999999999999</v>
      </c>
      <c r="W1940" s="29">
        <v>1.1799885592665718</v>
      </c>
      <c r="X1940" s="96">
        <v>6.2</v>
      </c>
      <c r="Y1940" s="489" t="s">
        <v>3350</v>
      </c>
    </row>
    <row r="1941" spans="1:25" x14ac:dyDescent="0.25">
      <c r="A1941" s="47" t="s">
        <v>27</v>
      </c>
      <c r="B1941" s="144" t="s">
        <v>1788</v>
      </c>
      <c r="C1941" s="153" t="s">
        <v>29</v>
      </c>
      <c r="D1941" s="144">
        <v>110</v>
      </c>
      <c r="E1941" s="148" t="s">
        <v>1857</v>
      </c>
      <c r="F1941" s="144">
        <v>6</v>
      </c>
      <c r="G1941" s="148" t="s">
        <v>3350</v>
      </c>
      <c r="H1941" s="144">
        <v>2</v>
      </c>
      <c r="I1941" s="148" t="s">
        <v>1556</v>
      </c>
      <c r="J1941" s="35">
        <v>-6.4123840878489382</v>
      </c>
      <c r="K1941" s="29">
        <v>-0.06</v>
      </c>
      <c r="L1941" s="29">
        <v>-3.5999999999999997E-2</v>
      </c>
      <c r="M1941" s="29">
        <v>6.9971422738143607E-2</v>
      </c>
      <c r="N1941" s="96">
        <v>6.3</v>
      </c>
      <c r="O1941" s="29">
        <v>-4.0950806546874743</v>
      </c>
      <c r="P1941" s="29">
        <v>-3.5999999999999997E-2</v>
      </c>
      <c r="Q1941" s="29">
        <v>-2.4E-2</v>
      </c>
      <c r="R1941" s="29">
        <v>4.3266615305567871E-2</v>
      </c>
      <c r="S1941" s="29">
        <v>6.1</v>
      </c>
      <c r="T1941" s="35">
        <v>-4.607373179705065</v>
      </c>
      <c r="U1941" s="29">
        <v>-4.8000000000000001E-2</v>
      </c>
      <c r="V1941" s="29">
        <v>-1.2E-2</v>
      </c>
      <c r="W1941" s="29">
        <v>4.947726750741193E-2</v>
      </c>
      <c r="X1941" s="96">
        <v>6.2</v>
      </c>
      <c r="Y1941" s="489" t="s">
        <v>3350</v>
      </c>
    </row>
    <row r="1942" spans="1:25" x14ac:dyDescent="0.25">
      <c r="A1942" s="47" t="s">
        <v>27</v>
      </c>
      <c r="B1942" s="144" t="s">
        <v>1788</v>
      </c>
      <c r="C1942" s="153" t="s">
        <v>29</v>
      </c>
      <c r="D1942" s="144">
        <v>110</v>
      </c>
      <c r="E1942" s="148" t="s">
        <v>1858</v>
      </c>
      <c r="F1942" s="144">
        <v>6</v>
      </c>
      <c r="G1942" s="148" t="s">
        <v>3350</v>
      </c>
      <c r="H1942" s="144">
        <v>2</v>
      </c>
      <c r="I1942" s="148" t="s">
        <v>1556</v>
      </c>
      <c r="J1942" s="35">
        <v>-2.3328473740792171</v>
      </c>
      <c r="K1942" s="29">
        <v>-1.7999999999999999E-2</v>
      </c>
      <c r="L1942" s="29">
        <v>-1.7999999999999999E-2</v>
      </c>
      <c r="M1942" s="29">
        <v>2.5455844122715711E-2</v>
      </c>
      <c r="N1942" s="96">
        <v>6.3</v>
      </c>
      <c r="O1942" s="29">
        <v>-6.142620982031211</v>
      </c>
      <c r="P1942" s="29">
        <v>-5.3999999999999999E-2</v>
      </c>
      <c r="Q1942" s="29">
        <v>-3.5999999999999997E-2</v>
      </c>
      <c r="R1942" s="29">
        <v>6.4899922958351799E-2</v>
      </c>
      <c r="S1942" s="29">
        <v>6.1</v>
      </c>
      <c r="T1942" s="35">
        <v>-5.300540879082253</v>
      </c>
      <c r="U1942" s="29">
        <v>-5.3999999999999999E-2</v>
      </c>
      <c r="V1942" s="29">
        <v>-1.7999999999999999E-2</v>
      </c>
      <c r="W1942" s="29">
        <v>5.6920997883030823E-2</v>
      </c>
      <c r="X1942" s="96">
        <v>6.2</v>
      </c>
      <c r="Y1942" s="489" t="s">
        <v>3350</v>
      </c>
    </row>
    <row r="1943" spans="1:25" x14ac:dyDescent="0.25">
      <c r="A1943" s="47" t="s">
        <v>27</v>
      </c>
      <c r="B1943" s="144" t="s">
        <v>1788</v>
      </c>
      <c r="C1943" s="153" t="s">
        <v>29</v>
      </c>
      <c r="D1943" s="144">
        <v>110</v>
      </c>
      <c r="E1943" s="148" t="s">
        <v>1859</v>
      </c>
      <c r="F1943" s="144">
        <v>6</v>
      </c>
      <c r="G1943" s="148" t="s">
        <v>3350</v>
      </c>
      <c r="H1943" s="144">
        <v>1</v>
      </c>
      <c r="I1943" s="148" t="s">
        <v>1556</v>
      </c>
      <c r="J1943" s="35">
        <v>-1.4282010369564027</v>
      </c>
      <c r="K1943" s="29">
        <v>-1.2E-2</v>
      </c>
      <c r="L1943" s="29">
        <v>0</v>
      </c>
      <c r="M1943" s="29">
        <v>1.2E-2</v>
      </c>
      <c r="N1943" s="96">
        <v>6.3</v>
      </c>
      <c r="O1943" s="29">
        <v>-4.7867744195107473</v>
      </c>
      <c r="P1943" s="29">
        <v>-4.3999999999999997E-2</v>
      </c>
      <c r="Q1943" s="29">
        <v>0</v>
      </c>
      <c r="R1943" s="29">
        <v>4.3999999999999997E-2</v>
      </c>
      <c r="S1943" s="29">
        <v>6.1</v>
      </c>
      <c r="T1943" s="35">
        <v>-1.5898709222373646</v>
      </c>
      <c r="U1943" s="29">
        <v>-1.4E-2</v>
      </c>
      <c r="V1943" s="29">
        <v>0</v>
      </c>
      <c r="W1943" s="29">
        <v>1.4E-2</v>
      </c>
      <c r="X1943" s="96">
        <v>6.2</v>
      </c>
      <c r="Y1943" s="489" t="s">
        <v>3350</v>
      </c>
    </row>
    <row r="1944" spans="1:25" x14ac:dyDescent="0.25">
      <c r="A1944" s="47" t="s">
        <v>27</v>
      </c>
      <c r="B1944" s="144" t="s">
        <v>1788</v>
      </c>
      <c r="C1944" s="153" t="s">
        <v>29</v>
      </c>
      <c r="D1944" s="144">
        <v>110</v>
      </c>
      <c r="E1944" s="148" t="s">
        <v>1860</v>
      </c>
      <c r="F1944" s="144">
        <v>6</v>
      </c>
      <c r="G1944" s="148" t="s">
        <v>3350</v>
      </c>
      <c r="H1944" s="144">
        <v>1</v>
      </c>
      <c r="I1944" s="148" t="s">
        <v>1556</v>
      </c>
      <c r="J1944" s="35">
        <v>0</v>
      </c>
      <c r="K1944" s="29">
        <v>0</v>
      </c>
      <c r="L1944" s="29">
        <v>0</v>
      </c>
      <c r="M1944" s="29">
        <v>0</v>
      </c>
      <c r="N1944" s="96">
        <v>6.3</v>
      </c>
      <c r="O1944" s="29">
        <v>0</v>
      </c>
      <c r="P1944" s="29">
        <v>0</v>
      </c>
      <c r="Q1944" s="29">
        <v>0</v>
      </c>
      <c r="R1944" s="29">
        <v>0</v>
      </c>
      <c r="S1944" s="29">
        <v>6.1</v>
      </c>
      <c r="T1944" s="35">
        <v>0</v>
      </c>
      <c r="U1944" s="29">
        <v>0</v>
      </c>
      <c r="V1944" s="29">
        <v>0</v>
      </c>
      <c r="W1944" s="29">
        <v>0</v>
      </c>
      <c r="X1944" s="96">
        <v>6.2</v>
      </c>
      <c r="Y1944" s="489" t="s">
        <v>3350</v>
      </c>
    </row>
    <row r="1945" spans="1:25" x14ac:dyDescent="0.25">
      <c r="A1945" s="47" t="s">
        <v>27</v>
      </c>
      <c r="B1945" s="144" t="s">
        <v>1788</v>
      </c>
      <c r="C1945" s="153" t="s">
        <v>29</v>
      </c>
      <c r="D1945" s="144">
        <v>110</v>
      </c>
      <c r="E1945" s="148" t="s">
        <v>2983</v>
      </c>
      <c r="F1945" s="144">
        <v>6</v>
      </c>
      <c r="G1945" s="148" t="s">
        <v>3350</v>
      </c>
      <c r="H1945" s="144">
        <v>2</v>
      </c>
      <c r="I1945" s="148" t="s">
        <v>1556</v>
      </c>
      <c r="J1945" s="35">
        <v>0</v>
      </c>
      <c r="K1945" s="29">
        <v>0</v>
      </c>
      <c r="L1945" s="29">
        <v>0</v>
      </c>
      <c r="M1945" s="29">
        <v>0</v>
      </c>
      <c r="N1945" s="96">
        <v>6.3</v>
      </c>
      <c r="O1945" s="29">
        <v>0</v>
      </c>
      <c r="P1945" s="29">
        <v>0</v>
      </c>
      <c r="Q1945" s="29">
        <v>0</v>
      </c>
      <c r="R1945" s="29">
        <v>0</v>
      </c>
      <c r="S1945" s="29">
        <v>6.1</v>
      </c>
      <c r="T1945" s="35">
        <v>0</v>
      </c>
      <c r="U1945" s="29">
        <v>0</v>
      </c>
      <c r="V1945" s="29">
        <v>0</v>
      </c>
      <c r="W1945" s="29">
        <v>0</v>
      </c>
      <c r="X1945" s="96">
        <v>6.2</v>
      </c>
      <c r="Y1945" s="489" t="s">
        <v>3350</v>
      </c>
    </row>
    <row r="1946" spans="1:25" x14ac:dyDescent="0.25">
      <c r="A1946" s="47" t="s">
        <v>27</v>
      </c>
      <c r="B1946" s="144" t="s">
        <v>1788</v>
      </c>
      <c r="C1946" s="153" t="s">
        <v>29</v>
      </c>
      <c r="D1946" s="144">
        <v>110</v>
      </c>
      <c r="E1946" s="148" t="s">
        <v>1861</v>
      </c>
      <c r="F1946" s="144">
        <v>6</v>
      </c>
      <c r="G1946" s="148" t="s">
        <v>3350</v>
      </c>
      <c r="H1946" s="144">
        <v>2</v>
      </c>
      <c r="I1946" s="148" t="s">
        <v>1556</v>
      </c>
      <c r="J1946" s="35">
        <v>-18.136961088362796</v>
      </c>
      <c r="K1946" s="29">
        <v>-0.192</v>
      </c>
      <c r="L1946" s="29">
        <v>-4.8000000000000001E-2</v>
      </c>
      <c r="M1946" s="29">
        <v>0.19790907002964772</v>
      </c>
      <c r="N1946" s="96">
        <v>6.3</v>
      </c>
      <c r="O1946" s="29">
        <v>-33.074151378146873</v>
      </c>
      <c r="P1946" s="29">
        <v>-0.33600000000000008</v>
      </c>
      <c r="Q1946" s="29">
        <v>-9.6000000000000002E-2</v>
      </c>
      <c r="R1946" s="29">
        <v>0.34944527468546493</v>
      </c>
      <c r="S1946" s="29">
        <v>6.1</v>
      </c>
      <c r="T1946" s="35">
        <v>-22.791640945362182</v>
      </c>
      <c r="U1946" s="29">
        <v>-0.24</v>
      </c>
      <c r="V1946" s="29">
        <v>-4.8000000000000001E-2</v>
      </c>
      <c r="W1946" s="29">
        <v>0.24475293665245368</v>
      </c>
      <c r="X1946" s="96">
        <v>6.2</v>
      </c>
      <c r="Y1946" s="489" t="s">
        <v>3350</v>
      </c>
    </row>
    <row r="1947" spans="1:25" ht="15.75" thickBot="1" x14ac:dyDescent="0.3">
      <c r="A1947" s="48" t="s">
        <v>27</v>
      </c>
      <c r="B1947" s="146" t="s">
        <v>1788</v>
      </c>
      <c r="C1947" s="511" t="s">
        <v>29</v>
      </c>
      <c r="D1947" s="146">
        <v>110</v>
      </c>
      <c r="E1947" s="152" t="s">
        <v>79</v>
      </c>
      <c r="F1947" s="146">
        <v>6</v>
      </c>
      <c r="G1947" s="152" t="s">
        <v>59</v>
      </c>
      <c r="H1947" s="146" t="s">
        <v>3350</v>
      </c>
      <c r="I1947" s="152" t="s">
        <v>3350</v>
      </c>
      <c r="J1947" s="36">
        <v>-0.77761579135973913</v>
      </c>
      <c r="K1947" s="33">
        <v>-6.0000000000000001E-3</v>
      </c>
      <c r="L1947" s="33">
        <v>-6.0000000000000001E-3</v>
      </c>
      <c r="M1947" s="33">
        <v>8.4852813742385697E-3</v>
      </c>
      <c r="N1947" s="99">
        <v>6.3</v>
      </c>
      <c r="O1947" s="33">
        <v>-0.8031113910764518</v>
      </c>
      <c r="P1947" s="33">
        <v>-6.0000000000000001E-3</v>
      </c>
      <c r="Q1947" s="33">
        <v>-6.0000000000000001E-3</v>
      </c>
      <c r="R1947" s="33">
        <v>8.4852813742385697E-3</v>
      </c>
      <c r="S1947" s="33">
        <v>6.1</v>
      </c>
      <c r="T1947" s="36">
        <v>-0.79015798154296057</v>
      </c>
      <c r="U1947" s="33">
        <v>-6.0000000000000001E-3</v>
      </c>
      <c r="V1947" s="33">
        <v>-6.0000000000000001E-3</v>
      </c>
      <c r="W1947" s="33">
        <v>8.4852813742385697E-3</v>
      </c>
      <c r="X1947" s="99">
        <v>6.2</v>
      </c>
      <c r="Y1947" s="492" t="s">
        <v>3350</v>
      </c>
    </row>
    <row r="1948" spans="1:25" x14ac:dyDescent="0.25">
      <c r="A1948" s="41" t="s">
        <v>27</v>
      </c>
      <c r="B1948" s="142" t="s">
        <v>1862</v>
      </c>
      <c r="C1948" s="147" t="s">
        <v>1550</v>
      </c>
      <c r="D1948" s="142">
        <v>110</v>
      </c>
      <c r="E1948" s="147" t="s">
        <v>36</v>
      </c>
      <c r="F1948" s="142">
        <v>6</v>
      </c>
      <c r="G1948" s="147" t="s">
        <v>37</v>
      </c>
      <c r="H1948" s="142">
        <v>1</v>
      </c>
      <c r="I1948" s="147" t="s">
        <v>3350</v>
      </c>
      <c r="J1948" s="92">
        <v>28.989215404723829</v>
      </c>
      <c r="K1948" s="25">
        <v>0.27600000000000002</v>
      </c>
      <c r="L1948" s="25">
        <v>0.14399999999999999</v>
      </c>
      <c r="M1948" s="25">
        <v>0.31130692250574832</v>
      </c>
      <c r="N1948" s="93">
        <v>6.2</v>
      </c>
      <c r="O1948" s="25">
        <v>32.383837990006107</v>
      </c>
      <c r="P1948" s="25">
        <v>0.31</v>
      </c>
      <c r="Q1948" s="25">
        <v>0.13100000000000001</v>
      </c>
      <c r="R1948" s="25">
        <v>0.33654271645661865</v>
      </c>
      <c r="S1948" s="25">
        <v>6</v>
      </c>
      <c r="T1948" s="92">
        <v>31.495894973174629</v>
      </c>
      <c r="U1948" s="25">
        <v>0.3</v>
      </c>
      <c r="V1948" s="25">
        <v>0.14399999999999999</v>
      </c>
      <c r="W1948" s="25">
        <v>0.33277019097268912</v>
      </c>
      <c r="X1948" s="93">
        <v>6.1</v>
      </c>
      <c r="Y1948" s="485" t="s">
        <v>3350</v>
      </c>
    </row>
    <row r="1949" spans="1:25" x14ac:dyDescent="0.25">
      <c r="A1949" s="47" t="s">
        <v>27</v>
      </c>
      <c r="B1949" s="144" t="s">
        <v>1862</v>
      </c>
      <c r="C1949" s="153" t="s">
        <v>1550</v>
      </c>
      <c r="D1949" s="144">
        <v>110</v>
      </c>
      <c r="E1949" s="148" t="s">
        <v>1863</v>
      </c>
      <c r="F1949" s="144">
        <v>6</v>
      </c>
      <c r="G1949" s="148" t="s">
        <v>3350</v>
      </c>
      <c r="H1949" s="144">
        <v>1</v>
      </c>
      <c r="I1949" s="148" t="s">
        <v>1556</v>
      </c>
      <c r="J1949" s="35">
        <v>-1.7170666045883132</v>
      </c>
      <c r="K1949" s="29">
        <v>-1.4E-2</v>
      </c>
      <c r="L1949" s="29">
        <v>-1.2E-2</v>
      </c>
      <c r="M1949" s="29">
        <v>1.8439088914585774E-2</v>
      </c>
      <c r="N1949" s="96">
        <v>6.2</v>
      </c>
      <c r="O1949" s="29">
        <v>-2.1984843263788201</v>
      </c>
      <c r="P1949" s="29">
        <v>-2.1000000000000001E-2</v>
      </c>
      <c r="Q1949" s="29">
        <v>-8.9999999999999993E-3</v>
      </c>
      <c r="R1949" s="29">
        <v>2.2847319317591725E-2</v>
      </c>
      <c r="S1949" s="29">
        <v>6</v>
      </c>
      <c r="T1949" s="35">
        <v>-2.3280227764088299</v>
      </c>
      <c r="U1949" s="29">
        <v>-2.1999999999999999E-2</v>
      </c>
      <c r="V1949" s="29">
        <v>-1.0999999999999999E-2</v>
      </c>
      <c r="W1949" s="29">
        <v>2.4596747752497684E-2</v>
      </c>
      <c r="X1949" s="96">
        <v>6.1</v>
      </c>
      <c r="Y1949" s="489" t="s">
        <v>3350</v>
      </c>
    </row>
    <row r="1950" spans="1:25" x14ac:dyDescent="0.25">
      <c r="A1950" s="47" t="s">
        <v>27</v>
      </c>
      <c r="B1950" s="144" t="s">
        <v>1862</v>
      </c>
      <c r="C1950" s="153" t="s">
        <v>1550</v>
      </c>
      <c r="D1950" s="144">
        <v>110</v>
      </c>
      <c r="E1950" s="148" t="s">
        <v>1864</v>
      </c>
      <c r="F1950" s="144">
        <v>6</v>
      </c>
      <c r="G1950" s="148" t="s">
        <v>3350</v>
      </c>
      <c r="H1950" s="144">
        <v>1</v>
      </c>
      <c r="I1950" s="148" t="s">
        <v>1556</v>
      </c>
      <c r="J1950" s="35">
        <v>-0.20822491108642027</v>
      </c>
      <c r="K1950" s="29">
        <v>-2E-3</v>
      </c>
      <c r="L1950" s="29">
        <v>-1E-3</v>
      </c>
      <c r="M1950" s="29">
        <v>2.2360679774997894E-3</v>
      </c>
      <c r="N1950" s="96">
        <v>6.2</v>
      </c>
      <c r="O1950" s="29">
        <v>-0.21516574145596762</v>
      </c>
      <c r="P1950" s="29">
        <v>-2E-3</v>
      </c>
      <c r="Q1950" s="29">
        <v>-1E-3</v>
      </c>
      <c r="R1950" s="29">
        <v>2.2360679774997894E-3</v>
      </c>
      <c r="S1950" s="29">
        <v>6</v>
      </c>
      <c r="T1950" s="35">
        <v>-0.21163843421898454</v>
      </c>
      <c r="U1950" s="29">
        <v>-2E-3</v>
      </c>
      <c r="V1950" s="29">
        <v>-1E-3</v>
      </c>
      <c r="W1950" s="29">
        <v>2.2360679774997894E-3</v>
      </c>
      <c r="X1950" s="96">
        <v>6.1</v>
      </c>
      <c r="Y1950" s="489" t="s">
        <v>3350</v>
      </c>
    </row>
    <row r="1951" spans="1:25" x14ac:dyDescent="0.25">
      <c r="A1951" s="47" t="s">
        <v>27</v>
      </c>
      <c r="B1951" s="144" t="s">
        <v>1862</v>
      </c>
      <c r="C1951" s="153" t="s">
        <v>1550</v>
      </c>
      <c r="D1951" s="144">
        <v>110</v>
      </c>
      <c r="E1951" s="148" t="s">
        <v>1865</v>
      </c>
      <c r="F1951" s="144">
        <v>6</v>
      </c>
      <c r="G1951" s="148" t="s">
        <v>3350</v>
      </c>
      <c r="H1951" s="144">
        <v>1</v>
      </c>
      <c r="I1951" s="148" t="s">
        <v>1556</v>
      </c>
      <c r="J1951" s="35">
        <v>-17.693237173922732</v>
      </c>
      <c r="K1951" s="29">
        <v>-0.17499999999999999</v>
      </c>
      <c r="L1951" s="29">
        <v>-7.3999999999999996E-2</v>
      </c>
      <c r="M1951" s="29">
        <v>0.19000263156072336</v>
      </c>
      <c r="N1951" s="96">
        <v>6.2</v>
      </c>
      <c r="O1951" s="29">
        <v>-19.567783424500284</v>
      </c>
      <c r="P1951" s="29">
        <v>-0.192</v>
      </c>
      <c r="Q1951" s="29">
        <v>-6.7000000000000004E-2</v>
      </c>
      <c r="R1951" s="29">
        <v>0.20335437049643168</v>
      </c>
      <c r="S1951" s="29">
        <v>6</v>
      </c>
      <c r="T1951" s="35">
        <v>-19.089739840012637</v>
      </c>
      <c r="U1951" s="29">
        <v>-0.186</v>
      </c>
      <c r="V1951" s="29">
        <v>-7.8E-2</v>
      </c>
      <c r="W1951" s="29">
        <v>0.20169283576765934</v>
      </c>
      <c r="X1951" s="96">
        <v>6.1</v>
      </c>
      <c r="Y1951" s="489" t="s">
        <v>3350</v>
      </c>
    </row>
    <row r="1952" spans="1:25" x14ac:dyDescent="0.25">
      <c r="A1952" s="47" t="s">
        <v>27</v>
      </c>
      <c r="B1952" s="144" t="s">
        <v>1862</v>
      </c>
      <c r="C1952" s="153" t="s">
        <v>1550</v>
      </c>
      <c r="D1952" s="144">
        <v>110</v>
      </c>
      <c r="E1952" s="148" t="s">
        <v>1866</v>
      </c>
      <c r="F1952" s="144">
        <v>6</v>
      </c>
      <c r="G1952" s="148" t="s">
        <v>3350</v>
      </c>
      <c r="H1952" s="144">
        <v>1</v>
      </c>
      <c r="I1952" s="148" t="s">
        <v>1556</v>
      </c>
      <c r="J1952" s="35">
        <v>-4.1644982217284054</v>
      </c>
      <c r="K1952" s="29">
        <v>-0.04</v>
      </c>
      <c r="L1952" s="29">
        <v>-0.02</v>
      </c>
      <c r="M1952" s="29">
        <v>4.4721359549995794E-2</v>
      </c>
      <c r="N1952" s="96">
        <v>6.2</v>
      </c>
      <c r="O1952" s="29">
        <v>-4.1331989225457484</v>
      </c>
      <c r="P1952" s="29">
        <v>-3.9E-2</v>
      </c>
      <c r="Q1952" s="29">
        <v>-1.7999999999999999E-2</v>
      </c>
      <c r="R1952" s="29">
        <v>4.2953463189829059E-2</v>
      </c>
      <c r="S1952" s="29">
        <v>6</v>
      </c>
      <c r="T1952" s="35">
        <v>-4.2769818424807644</v>
      </c>
      <c r="U1952" s="29">
        <v>-4.1000000000000002E-2</v>
      </c>
      <c r="V1952" s="29">
        <v>-1.9E-2</v>
      </c>
      <c r="W1952" s="29">
        <v>4.518849411078002E-2</v>
      </c>
      <c r="X1952" s="96">
        <v>6.1</v>
      </c>
      <c r="Y1952" s="489" t="s">
        <v>3350</v>
      </c>
    </row>
    <row r="1953" spans="1:25" x14ac:dyDescent="0.25">
      <c r="A1953" s="47" t="s">
        <v>27</v>
      </c>
      <c r="B1953" s="144" t="s">
        <v>1862</v>
      </c>
      <c r="C1953" s="153" t="s">
        <v>1550</v>
      </c>
      <c r="D1953" s="144">
        <v>110</v>
      </c>
      <c r="E1953" s="148" t="s">
        <v>1867</v>
      </c>
      <c r="F1953" s="144">
        <v>6</v>
      </c>
      <c r="G1953" s="148" t="s">
        <v>3350</v>
      </c>
      <c r="H1953" s="144">
        <v>1</v>
      </c>
      <c r="I1953" s="148" t="s">
        <v>1556</v>
      </c>
      <c r="J1953" s="35">
        <v>-3.3067794225122111</v>
      </c>
      <c r="K1953" s="29">
        <v>-0.03</v>
      </c>
      <c r="L1953" s="29">
        <v>-1.9E-2</v>
      </c>
      <c r="M1953" s="29">
        <v>3.5510561809129405E-2</v>
      </c>
      <c r="N1953" s="96">
        <v>6.2</v>
      </c>
      <c r="O1953" s="29">
        <v>-4.2437317609928238</v>
      </c>
      <c r="P1953" s="29">
        <v>-3.6999999999999998E-2</v>
      </c>
      <c r="Q1953" s="29">
        <v>-2.4E-2</v>
      </c>
      <c r="R1953" s="29">
        <v>4.4102154142399888E-2</v>
      </c>
      <c r="S1953" s="29">
        <v>6</v>
      </c>
      <c r="T1953" s="35">
        <v>-3.2814196275415148</v>
      </c>
      <c r="U1953" s="29">
        <v>-2.9000000000000001E-2</v>
      </c>
      <c r="V1953" s="29">
        <v>-1.9E-2</v>
      </c>
      <c r="W1953" s="29">
        <v>3.4669871646719433E-2</v>
      </c>
      <c r="X1953" s="96">
        <v>6.1</v>
      </c>
      <c r="Y1953" s="489" t="s">
        <v>3350</v>
      </c>
    </row>
    <row r="1954" spans="1:25" x14ac:dyDescent="0.25">
      <c r="A1954" s="47" t="s">
        <v>27</v>
      </c>
      <c r="B1954" s="144" t="s">
        <v>1862</v>
      </c>
      <c r="C1954" s="153" t="s">
        <v>1550</v>
      </c>
      <c r="D1954" s="144">
        <v>110</v>
      </c>
      <c r="E1954" s="148" t="s">
        <v>1868</v>
      </c>
      <c r="F1954" s="144">
        <v>6</v>
      </c>
      <c r="G1954" s="148" t="s">
        <v>3350</v>
      </c>
      <c r="H1954" s="144">
        <v>1</v>
      </c>
      <c r="I1954" s="148" t="s">
        <v>1556</v>
      </c>
      <c r="J1954" s="35">
        <v>0</v>
      </c>
      <c r="K1954" s="29">
        <v>0</v>
      </c>
      <c r="L1954" s="29">
        <v>0</v>
      </c>
      <c r="M1954" s="29">
        <v>0</v>
      </c>
      <c r="N1954" s="96">
        <v>6.2</v>
      </c>
      <c r="O1954" s="29">
        <v>0</v>
      </c>
      <c r="P1954" s="29">
        <v>0</v>
      </c>
      <c r="Q1954" s="29">
        <v>0</v>
      </c>
      <c r="R1954" s="29">
        <v>0</v>
      </c>
      <c r="S1954" s="29">
        <v>6</v>
      </c>
      <c r="T1954" s="35">
        <v>0</v>
      </c>
      <c r="U1954" s="29">
        <v>0</v>
      </c>
      <c r="V1954" s="29">
        <v>0</v>
      </c>
      <c r="W1954" s="29">
        <v>0</v>
      </c>
      <c r="X1954" s="96">
        <v>6.1</v>
      </c>
      <c r="Y1954" s="489" t="s">
        <v>3350</v>
      </c>
    </row>
    <row r="1955" spans="1:25" x14ac:dyDescent="0.25">
      <c r="A1955" s="47" t="s">
        <v>27</v>
      </c>
      <c r="B1955" s="144" t="s">
        <v>1862</v>
      </c>
      <c r="C1955" s="153" t="s">
        <v>1550</v>
      </c>
      <c r="D1955" s="144">
        <v>110</v>
      </c>
      <c r="E1955" s="148" t="s">
        <v>1869</v>
      </c>
      <c r="F1955" s="144">
        <v>6</v>
      </c>
      <c r="G1955" s="148" t="s">
        <v>3350</v>
      </c>
      <c r="H1955" s="144">
        <v>1</v>
      </c>
      <c r="I1955" s="148" t="s">
        <v>1870</v>
      </c>
      <c r="J1955" s="35">
        <v>-2.1719365458843178</v>
      </c>
      <c r="K1955" s="29">
        <v>-1.2E-2</v>
      </c>
      <c r="L1955" s="29">
        <v>-0.02</v>
      </c>
      <c r="M1955" s="29">
        <v>2.3323807579381201E-2</v>
      </c>
      <c r="N1955" s="96">
        <v>6.2</v>
      </c>
      <c r="O1955" s="29">
        <v>-2.3824201824879516</v>
      </c>
      <c r="P1955" s="29">
        <v>-1.7000000000000001E-2</v>
      </c>
      <c r="Q1955" s="29">
        <v>-1.7999999999999999E-2</v>
      </c>
      <c r="R1955" s="29">
        <v>2.4758836806279896E-2</v>
      </c>
      <c r="S1955" s="29">
        <v>6</v>
      </c>
      <c r="T1955" s="35">
        <v>-2.5467060541488618</v>
      </c>
      <c r="U1955" s="29">
        <v>-1.7999999999999999E-2</v>
      </c>
      <c r="V1955" s="29">
        <v>-0.02</v>
      </c>
      <c r="W1955" s="29">
        <v>2.6907248094147421E-2</v>
      </c>
      <c r="X1955" s="96">
        <v>6.1</v>
      </c>
      <c r="Y1955" s="489" t="s">
        <v>3350</v>
      </c>
    </row>
    <row r="1956" spans="1:25" x14ac:dyDescent="0.25">
      <c r="A1956" s="47" t="s">
        <v>27</v>
      </c>
      <c r="B1956" s="144" t="s">
        <v>1862</v>
      </c>
      <c r="C1956" s="153" t="s">
        <v>1550</v>
      </c>
      <c r="D1956" s="144">
        <v>110</v>
      </c>
      <c r="E1956" s="148" t="s">
        <v>274</v>
      </c>
      <c r="F1956" s="144">
        <v>6</v>
      </c>
      <c r="G1956" s="148" t="s">
        <v>59</v>
      </c>
      <c r="H1956" s="144" t="s">
        <v>3350</v>
      </c>
      <c r="I1956" s="148" t="s">
        <v>3350</v>
      </c>
      <c r="J1956" s="35">
        <v>-0.13169299692382677</v>
      </c>
      <c r="K1956" s="29">
        <v>-1E-3</v>
      </c>
      <c r="L1956" s="29">
        <v>-1E-3</v>
      </c>
      <c r="M1956" s="29">
        <v>1.414213562373095E-3</v>
      </c>
      <c r="N1956" s="96">
        <v>6.2</v>
      </c>
      <c r="O1956" s="29">
        <v>-0.13608276348795434</v>
      </c>
      <c r="P1956" s="29">
        <v>-1E-3</v>
      </c>
      <c r="Q1956" s="29">
        <v>-1E-3</v>
      </c>
      <c r="R1956" s="29">
        <v>1.414213562373095E-3</v>
      </c>
      <c r="S1956" s="29">
        <v>6</v>
      </c>
      <c r="T1956" s="35">
        <v>-0.13385189851274198</v>
      </c>
      <c r="U1956" s="29">
        <v>-1E-3</v>
      </c>
      <c r="V1956" s="29">
        <v>-1E-3</v>
      </c>
      <c r="W1956" s="29">
        <v>1.414213562373095E-3</v>
      </c>
      <c r="X1956" s="96">
        <v>6.1</v>
      </c>
      <c r="Y1956" s="489" t="s">
        <v>3350</v>
      </c>
    </row>
    <row r="1957" spans="1:25" x14ac:dyDescent="0.25">
      <c r="A1957" s="46" t="s">
        <v>27</v>
      </c>
      <c r="B1957" s="145" t="s">
        <v>1862</v>
      </c>
      <c r="C1957" s="149" t="s">
        <v>1550</v>
      </c>
      <c r="D1957" s="145">
        <v>110</v>
      </c>
      <c r="E1957" s="149" t="s">
        <v>1558</v>
      </c>
      <c r="F1957" s="145">
        <v>6</v>
      </c>
      <c r="G1957" s="149" t="s">
        <v>37</v>
      </c>
      <c r="H1957" s="145">
        <v>2</v>
      </c>
      <c r="I1957" s="149" t="s">
        <v>3350</v>
      </c>
      <c r="J1957" s="97">
        <v>15.427613356714311</v>
      </c>
      <c r="K1957" s="31">
        <v>0.154</v>
      </c>
      <c r="L1957" s="31">
        <v>6.8000000000000005E-2</v>
      </c>
      <c r="M1957" s="31">
        <v>0.16834488409215173</v>
      </c>
      <c r="N1957" s="98">
        <v>6.3</v>
      </c>
      <c r="O1957" s="31">
        <v>20.959469004826271</v>
      </c>
      <c r="P1957" s="31">
        <v>0.218</v>
      </c>
      <c r="Q1957" s="31">
        <v>5.6000000000000001E-2</v>
      </c>
      <c r="R1957" s="31">
        <v>0.22507776433935006</v>
      </c>
      <c r="S1957" s="31">
        <v>6.2</v>
      </c>
      <c r="T1957" s="97">
        <v>17.823307156297854</v>
      </c>
      <c r="U1957" s="31">
        <v>0.185</v>
      </c>
      <c r="V1957" s="31">
        <v>0.06</v>
      </c>
      <c r="W1957" s="31">
        <v>0.19448650338776724</v>
      </c>
      <c r="X1957" s="98">
        <v>6.3</v>
      </c>
      <c r="Y1957" s="490" t="s">
        <v>3350</v>
      </c>
    </row>
    <row r="1958" spans="1:25" x14ac:dyDescent="0.25">
      <c r="A1958" s="47" t="s">
        <v>27</v>
      </c>
      <c r="B1958" s="144" t="s">
        <v>1862</v>
      </c>
      <c r="C1958" s="153" t="s">
        <v>1550</v>
      </c>
      <c r="D1958" s="144">
        <v>110</v>
      </c>
      <c r="E1958" s="148" t="s">
        <v>1871</v>
      </c>
      <c r="F1958" s="144">
        <v>6</v>
      </c>
      <c r="G1958" s="148" t="s">
        <v>3350</v>
      </c>
      <c r="H1958" s="144">
        <v>2</v>
      </c>
      <c r="I1958" s="148" t="s">
        <v>1556</v>
      </c>
      <c r="J1958" s="35">
        <v>0</v>
      </c>
      <c r="K1958" s="29">
        <v>0</v>
      </c>
      <c r="L1958" s="29">
        <v>0</v>
      </c>
      <c r="M1958" s="29">
        <v>0</v>
      </c>
      <c r="N1958" s="96">
        <v>6.3</v>
      </c>
      <c r="O1958" s="29">
        <v>0</v>
      </c>
      <c r="P1958" s="29">
        <v>0</v>
      </c>
      <c r="Q1958" s="29">
        <v>0</v>
      </c>
      <c r="R1958" s="29">
        <v>0</v>
      </c>
      <c r="S1958" s="29">
        <v>6.2</v>
      </c>
      <c r="T1958" s="35">
        <v>0</v>
      </c>
      <c r="U1958" s="29">
        <v>0</v>
      </c>
      <c r="V1958" s="29">
        <v>0</v>
      </c>
      <c r="W1958" s="29">
        <v>0</v>
      </c>
      <c r="X1958" s="96">
        <v>6.3</v>
      </c>
      <c r="Y1958" s="489" t="s">
        <v>3350</v>
      </c>
    </row>
    <row r="1959" spans="1:25" x14ac:dyDescent="0.25">
      <c r="A1959" s="47" t="s">
        <v>27</v>
      </c>
      <c r="B1959" s="144" t="s">
        <v>1862</v>
      </c>
      <c r="C1959" s="153" t="s">
        <v>1550</v>
      </c>
      <c r="D1959" s="144">
        <v>110</v>
      </c>
      <c r="E1959" s="148" t="s">
        <v>1872</v>
      </c>
      <c r="F1959" s="144">
        <v>6</v>
      </c>
      <c r="G1959" s="148" t="s">
        <v>3350</v>
      </c>
      <c r="H1959" s="144">
        <v>2</v>
      </c>
      <c r="I1959" s="148" t="s">
        <v>1556</v>
      </c>
      <c r="J1959" s="35">
        <v>-1.5030553133695017</v>
      </c>
      <c r="K1959" s="29">
        <v>-0.01</v>
      </c>
      <c r="L1959" s="29">
        <v>-1.2999999999999999E-2</v>
      </c>
      <c r="M1959" s="29">
        <v>1.6401219466856725E-2</v>
      </c>
      <c r="N1959" s="96">
        <v>6.3</v>
      </c>
      <c r="O1959" s="29">
        <v>-2.8747106204935164</v>
      </c>
      <c r="P1959" s="29">
        <v>-2.8000000000000001E-2</v>
      </c>
      <c r="Q1959" s="29">
        <v>-1.2999999999999999E-2</v>
      </c>
      <c r="R1959" s="29">
        <v>3.0870698080866264E-2</v>
      </c>
      <c r="S1959" s="29">
        <v>6.2</v>
      </c>
      <c r="T1959" s="35">
        <v>-1.8892667800377909</v>
      </c>
      <c r="U1959" s="29">
        <v>-1.6E-2</v>
      </c>
      <c r="V1959" s="29">
        <v>-1.2999999999999999E-2</v>
      </c>
      <c r="W1959" s="29">
        <v>2.0615528128088301E-2</v>
      </c>
      <c r="X1959" s="96">
        <v>6.3</v>
      </c>
      <c r="Y1959" s="489" t="s">
        <v>3350</v>
      </c>
    </row>
    <row r="1960" spans="1:25" x14ac:dyDescent="0.25">
      <c r="A1960" s="47" t="s">
        <v>27</v>
      </c>
      <c r="B1960" s="144" t="s">
        <v>1862</v>
      </c>
      <c r="C1960" s="153" t="s">
        <v>1550</v>
      </c>
      <c r="D1960" s="144">
        <v>110</v>
      </c>
      <c r="E1960" s="148" t="s">
        <v>1873</v>
      </c>
      <c r="F1960" s="144">
        <v>6</v>
      </c>
      <c r="G1960" s="148" t="s">
        <v>3350</v>
      </c>
      <c r="H1960" s="144">
        <v>2</v>
      </c>
      <c r="I1960" s="148" t="s">
        <v>1556</v>
      </c>
      <c r="J1960" s="35">
        <v>-1.5362149355511083</v>
      </c>
      <c r="K1960" s="29">
        <v>-5.0000000000000001E-3</v>
      </c>
      <c r="L1960" s="29">
        <v>-1.6E-2</v>
      </c>
      <c r="M1960" s="29">
        <v>1.676305461424021E-2</v>
      </c>
      <c r="N1960" s="96">
        <v>6.3</v>
      </c>
      <c r="O1960" s="29">
        <v>-1.3843433537186807</v>
      </c>
      <c r="P1960" s="29">
        <v>-5.0000000000000001E-3</v>
      </c>
      <c r="Q1960" s="29">
        <v>-1.4E-2</v>
      </c>
      <c r="R1960" s="29">
        <v>1.4866068747318507E-2</v>
      </c>
      <c r="S1960" s="29">
        <v>6.2</v>
      </c>
      <c r="T1960" s="35">
        <v>-1.449001474881392</v>
      </c>
      <c r="U1960" s="29">
        <v>-5.0000000000000001E-3</v>
      </c>
      <c r="V1960" s="29">
        <v>-1.4999999999999999E-2</v>
      </c>
      <c r="W1960" s="29">
        <v>1.5811388300841896E-2</v>
      </c>
      <c r="X1960" s="96">
        <v>6.3</v>
      </c>
      <c r="Y1960" s="489" t="s">
        <v>3350</v>
      </c>
    </row>
    <row r="1961" spans="1:25" x14ac:dyDescent="0.25">
      <c r="A1961" s="47" t="s">
        <v>27</v>
      </c>
      <c r="B1961" s="144" t="s">
        <v>1862</v>
      </c>
      <c r="C1961" s="153" t="s">
        <v>1550</v>
      </c>
      <c r="D1961" s="144">
        <v>110</v>
      </c>
      <c r="E1961" s="148" t="s">
        <v>1874</v>
      </c>
      <c r="F1961" s="144">
        <v>6</v>
      </c>
      <c r="G1961" s="148" t="s">
        <v>3350</v>
      </c>
      <c r="H1961" s="144">
        <v>2</v>
      </c>
      <c r="I1961" s="148" t="s">
        <v>1556</v>
      </c>
      <c r="J1961" s="35">
        <v>0</v>
      </c>
      <c r="K1961" s="29">
        <v>0</v>
      </c>
      <c r="L1961" s="29">
        <v>0</v>
      </c>
      <c r="M1961" s="29">
        <v>0</v>
      </c>
      <c r="N1961" s="96">
        <v>6.3</v>
      </c>
      <c r="O1961" s="29">
        <v>0</v>
      </c>
      <c r="P1961" s="29">
        <v>0</v>
      </c>
      <c r="Q1961" s="29">
        <v>0</v>
      </c>
      <c r="R1961" s="29">
        <v>0</v>
      </c>
      <c r="S1961" s="29">
        <v>6.2</v>
      </c>
      <c r="T1961" s="35">
        <v>0</v>
      </c>
      <c r="U1961" s="29">
        <v>0</v>
      </c>
      <c r="V1961" s="29">
        <v>0</v>
      </c>
      <c r="W1961" s="29">
        <v>0</v>
      </c>
      <c r="X1961" s="96">
        <v>6.3</v>
      </c>
      <c r="Y1961" s="489" t="s">
        <v>3350</v>
      </c>
    </row>
    <row r="1962" spans="1:25" x14ac:dyDescent="0.25">
      <c r="A1962" s="47" t="s">
        <v>27</v>
      </c>
      <c r="B1962" s="144" t="s">
        <v>1862</v>
      </c>
      <c r="C1962" s="153" t="s">
        <v>1550</v>
      </c>
      <c r="D1962" s="144">
        <v>110</v>
      </c>
      <c r="E1962" s="148" t="s">
        <v>1875</v>
      </c>
      <c r="F1962" s="144">
        <v>6</v>
      </c>
      <c r="G1962" s="148" t="s">
        <v>3350</v>
      </c>
      <c r="H1962" s="144">
        <v>2</v>
      </c>
      <c r="I1962" s="148" t="s">
        <v>1556</v>
      </c>
      <c r="J1962" s="35">
        <v>-3.7439237185893099</v>
      </c>
      <c r="K1962" s="29">
        <v>-3.7999999999999999E-2</v>
      </c>
      <c r="L1962" s="29">
        <v>-1.4999999999999999E-2</v>
      </c>
      <c r="M1962" s="29">
        <v>4.0853396431630995E-2</v>
      </c>
      <c r="N1962" s="96">
        <v>6.3</v>
      </c>
      <c r="O1962" s="29">
        <v>-4.1831964868660014</v>
      </c>
      <c r="P1962" s="29">
        <v>-4.2999999999999997E-2</v>
      </c>
      <c r="Q1962" s="29">
        <v>-1.2999999999999999E-2</v>
      </c>
      <c r="R1962" s="29">
        <v>4.49221548904324E-2</v>
      </c>
      <c r="S1962" s="29">
        <v>6.2</v>
      </c>
      <c r="T1962" s="35">
        <v>-4.2314812747369741</v>
      </c>
      <c r="U1962" s="29">
        <v>-4.3999999999999997E-2</v>
      </c>
      <c r="V1962" s="29">
        <v>-1.4E-2</v>
      </c>
      <c r="W1962" s="29">
        <v>4.6173585522460779E-2</v>
      </c>
      <c r="X1962" s="96">
        <v>6.3</v>
      </c>
      <c r="Y1962" s="489" t="s">
        <v>3350</v>
      </c>
    </row>
    <row r="1963" spans="1:25" x14ac:dyDescent="0.25">
      <c r="A1963" s="47" t="s">
        <v>27</v>
      </c>
      <c r="B1963" s="144" t="s">
        <v>1862</v>
      </c>
      <c r="C1963" s="153" t="s">
        <v>1550</v>
      </c>
      <c r="D1963" s="144">
        <v>110</v>
      </c>
      <c r="E1963" s="148" t="s">
        <v>1876</v>
      </c>
      <c r="F1963" s="144">
        <v>6</v>
      </c>
      <c r="G1963" s="148" t="s">
        <v>3350</v>
      </c>
      <c r="H1963" s="144">
        <v>2</v>
      </c>
      <c r="I1963" s="148" t="s">
        <v>1870</v>
      </c>
      <c r="J1963" s="35">
        <v>-4.4264564178260306</v>
      </c>
      <c r="K1963" s="29">
        <v>-2.1999999999999999E-2</v>
      </c>
      <c r="L1963" s="29">
        <v>-4.2999999999999997E-2</v>
      </c>
      <c r="M1963" s="29">
        <v>4.8301138702933281E-2</v>
      </c>
      <c r="N1963" s="96">
        <v>6.3</v>
      </c>
      <c r="O1963" s="29">
        <v>-4.7573810334685884</v>
      </c>
      <c r="P1963" s="29">
        <v>-3.3000000000000002E-2</v>
      </c>
      <c r="Q1963" s="29">
        <v>-3.9E-2</v>
      </c>
      <c r="R1963" s="29">
        <v>5.1088159097779209E-2</v>
      </c>
      <c r="S1963" s="29">
        <v>6.2</v>
      </c>
      <c r="T1963" s="35">
        <v>-5.2493065845606397</v>
      </c>
      <c r="U1963" s="29">
        <v>-0.04</v>
      </c>
      <c r="V1963" s="29">
        <v>-4.1000000000000002E-2</v>
      </c>
      <c r="W1963" s="29">
        <v>5.7280013966478742E-2</v>
      </c>
      <c r="X1963" s="96">
        <v>6.3</v>
      </c>
      <c r="Y1963" s="489" t="s">
        <v>3350</v>
      </c>
    </row>
    <row r="1964" spans="1:25" x14ac:dyDescent="0.25">
      <c r="A1964" s="47" t="s">
        <v>27</v>
      </c>
      <c r="B1964" s="144" t="s">
        <v>1862</v>
      </c>
      <c r="C1964" s="153" t="s">
        <v>1550</v>
      </c>
      <c r="D1964" s="144">
        <v>110</v>
      </c>
      <c r="E1964" s="148" t="s">
        <v>1877</v>
      </c>
      <c r="F1964" s="144">
        <v>6</v>
      </c>
      <c r="G1964" s="148" t="s">
        <v>3350</v>
      </c>
      <c r="H1964" s="144">
        <v>2</v>
      </c>
      <c r="I1964" s="148" t="s">
        <v>1556</v>
      </c>
      <c r="J1964" s="35">
        <v>-0.11901675307970022</v>
      </c>
      <c r="K1964" s="29">
        <v>-1E-3</v>
      </c>
      <c r="L1964" s="29">
        <v>0</v>
      </c>
      <c r="M1964" s="29">
        <v>1E-3</v>
      </c>
      <c r="N1964" s="96">
        <v>6.3</v>
      </c>
      <c r="O1964" s="29">
        <v>-0.1070356450110541</v>
      </c>
      <c r="P1964" s="29">
        <v>-1E-3</v>
      </c>
      <c r="Q1964" s="29">
        <v>0</v>
      </c>
      <c r="R1964" s="29">
        <v>1E-3</v>
      </c>
      <c r="S1964" s="29">
        <v>6.2</v>
      </c>
      <c r="T1964" s="35">
        <v>-0.11175963398947461</v>
      </c>
      <c r="U1964" s="29">
        <v>-1E-3</v>
      </c>
      <c r="V1964" s="29">
        <v>0</v>
      </c>
      <c r="W1964" s="29">
        <v>1E-3</v>
      </c>
      <c r="X1964" s="96">
        <v>6.3</v>
      </c>
      <c r="Y1964" s="489" t="s">
        <v>3350</v>
      </c>
    </row>
    <row r="1965" spans="1:25" x14ac:dyDescent="0.25">
      <c r="A1965" s="47" t="s">
        <v>27</v>
      </c>
      <c r="B1965" s="144" t="s">
        <v>1862</v>
      </c>
      <c r="C1965" s="153" t="s">
        <v>1550</v>
      </c>
      <c r="D1965" s="144">
        <v>110</v>
      </c>
      <c r="E1965" s="148" t="s">
        <v>1878</v>
      </c>
      <c r="F1965" s="144">
        <v>6</v>
      </c>
      <c r="G1965" s="148" t="s">
        <v>3350</v>
      </c>
      <c r="H1965" s="144">
        <v>2</v>
      </c>
      <c r="I1965" s="148" t="s">
        <v>1556</v>
      </c>
      <c r="J1965" s="35">
        <v>-9.0452732340572162</v>
      </c>
      <c r="K1965" s="29">
        <v>-7.5999999999999998E-2</v>
      </c>
      <c r="L1965" s="29">
        <v>0</v>
      </c>
      <c r="M1965" s="29">
        <v>7.5999999999999998E-2</v>
      </c>
      <c r="N1965" s="96">
        <v>6.3</v>
      </c>
      <c r="O1965" s="29">
        <v>-11.559849661193841</v>
      </c>
      <c r="P1965" s="29">
        <v>-0.108</v>
      </c>
      <c r="Q1965" s="29">
        <v>0</v>
      </c>
      <c r="R1965" s="29">
        <v>0.108</v>
      </c>
      <c r="S1965" s="29">
        <v>6.2</v>
      </c>
      <c r="T1965" s="35">
        <v>-8.829011085168494</v>
      </c>
      <c r="U1965" s="29">
        <v>-7.9000000000000001E-2</v>
      </c>
      <c r="V1965" s="29">
        <v>0</v>
      </c>
      <c r="W1965" s="29">
        <v>7.9000000000000001E-2</v>
      </c>
      <c r="X1965" s="96">
        <v>6.3</v>
      </c>
      <c r="Y1965" s="489" t="s">
        <v>3350</v>
      </c>
    </row>
    <row r="1966" spans="1:25" ht="15.75" thickBot="1" x14ac:dyDescent="0.3">
      <c r="A1966" s="48" t="s">
        <v>27</v>
      </c>
      <c r="B1966" s="146" t="s">
        <v>1862</v>
      </c>
      <c r="C1966" s="511" t="s">
        <v>1550</v>
      </c>
      <c r="D1966" s="146">
        <v>110</v>
      </c>
      <c r="E1966" s="152" t="s">
        <v>622</v>
      </c>
      <c r="F1966" s="146">
        <v>6</v>
      </c>
      <c r="G1966" s="152" t="s">
        <v>59</v>
      </c>
      <c r="H1966" s="146" t="s">
        <v>3350</v>
      </c>
      <c r="I1966" s="152" t="s">
        <v>3350</v>
      </c>
      <c r="J1966" s="36">
        <v>-0.11736017467099914</v>
      </c>
      <c r="K1966" s="33">
        <v>-1E-3</v>
      </c>
      <c r="L1966" s="33">
        <v>-8.0000000000000004E-4</v>
      </c>
      <c r="M1966" s="33">
        <v>1.2806248474865698E-3</v>
      </c>
      <c r="N1966" s="99">
        <v>6.3</v>
      </c>
      <c r="O1966" s="33">
        <v>-0.11925308071407976</v>
      </c>
      <c r="P1966" s="33">
        <v>-1E-3</v>
      </c>
      <c r="Q1966" s="33">
        <v>-8.0000000000000004E-4</v>
      </c>
      <c r="R1966" s="33">
        <v>1.2806248474865698E-3</v>
      </c>
      <c r="S1966" s="33">
        <v>6.2</v>
      </c>
      <c r="T1966" s="36">
        <v>-0.11736017467099914</v>
      </c>
      <c r="U1966" s="33">
        <v>-1E-3</v>
      </c>
      <c r="V1966" s="33">
        <v>-8.0000000000000004E-4</v>
      </c>
      <c r="W1966" s="33">
        <v>1.2806248474865698E-3</v>
      </c>
      <c r="X1966" s="99">
        <v>6.3</v>
      </c>
      <c r="Y1966" s="492" t="s">
        <v>3350</v>
      </c>
    </row>
    <row r="1967" spans="1:25" x14ac:dyDescent="0.25">
      <c r="A1967" s="41" t="s">
        <v>27</v>
      </c>
      <c r="B1967" s="142" t="s">
        <v>1792</v>
      </c>
      <c r="C1967" s="147" t="s">
        <v>29</v>
      </c>
      <c r="D1967" s="142">
        <v>110</v>
      </c>
      <c r="E1967" s="147" t="s">
        <v>960</v>
      </c>
      <c r="F1967" s="142">
        <v>35</v>
      </c>
      <c r="G1967" s="147" t="s">
        <v>34</v>
      </c>
      <c r="H1967" s="142">
        <v>1</v>
      </c>
      <c r="I1967" s="147" t="s">
        <v>3350</v>
      </c>
      <c r="J1967" s="92">
        <v>0</v>
      </c>
      <c r="K1967" s="25">
        <v>0</v>
      </c>
      <c r="L1967" s="25">
        <v>0</v>
      </c>
      <c r="M1967" s="25">
        <v>0</v>
      </c>
      <c r="N1967" s="93">
        <v>37</v>
      </c>
      <c r="O1967" s="25">
        <v>0</v>
      </c>
      <c r="P1967" s="25">
        <v>0</v>
      </c>
      <c r="Q1967" s="25">
        <v>0</v>
      </c>
      <c r="R1967" s="25">
        <v>0</v>
      </c>
      <c r="S1967" s="25">
        <v>38</v>
      </c>
      <c r="T1967" s="92">
        <v>0</v>
      </c>
      <c r="U1967" s="25">
        <v>0</v>
      </c>
      <c r="V1967" s="25">
        <v>0</v>
      </c>
      <c r="W1967" s="25">
        <v>0</v>
      </c>
      <c r="X1967" s="93">
        <v>38</v>
      </c>
      <c r="Y1967" s="485" t="s">
        <v>3350</v>
      </c>
    </row>
    <row r="1968" spans="1:25" x14ac:dyDescent="0.25">
      <c r="A1968" s="45" t="s">
        <v>27</v>
      </c>
      <c r="B1968" s="143" t="s">
        <v>1792</v>
      </c>
      <c r="C1968" s="150" t="s">
        <v>29</v>
      </c>
      <c r="D1968" s="143">
        <v>110</v>
      </c>
      <c r="E1968" s="150" t="s">
        <v>1879</v>
      </c>
      <c r="F1968" s="143">
        <v>35</v>
      </c>
      <c r="G1968" s="150" t="s">
        <v>182</v>
      </c>
      <c r="H1968" s="143">
        <v>1</v>
      </c>
      <c r="I1968" s="150" t="s">
        <v>3350</v>
      </c>
      <c r="J1968" s="94">
        <v>0</v>
      </c>
      <c r="K1968" s="27">
        <v>0</v>
      </c>
      <c r="L1968" s="27">
        <v>0</v>
      </c>
      <c r="M1968" s="27">
        <v>0</v>
      </c>
      <c r="N1968" s="95">
        <v>37</v>
      </c>
      <c r="O1968" s="27">
        <v>0</v>
      </c>
      <c r="P1968" s="27">
        <v>0</v>
      </c>
      <c r="Q1968" s="27">
        <v>0</v>
      </c>
      <c r="R1968" s="27">
        <v>0</v>
      </c>
      <c r="S1968" s="27">
        <v>38</v>
      </c>
      <c r="T1968" s="94">
        <v>0</v>
      </c>
      <c r="U1968" s="27">
        <v>0</v>
      </c>
      <c r="V1968" s="27">
        <v>0</v>
      </c>
      <c r="W1968" s="27">
        <v>0</v>
      </c>
      <c r="X1968" s="95">
        <v>38</v>
      </c>
      <c r="Y1968" s="486" t="s">
        <v>3350</v>
      </c>
    </row>
    <row r="1969" spans="1:25" x14ac:dyDescent="0.25">
      <c r="A1969" s="49" t="s">
        <v>27</v>
      </c>
      <c r="B1969" s="522" t="s">
        <v>1792</v>
      </c>
      <c r="C1969" s="157" t="s">
        <v>29</v>
      </c>
      <c r="D1969" s="522">
        <v>110</v>
      </c>
      <c r="E1969" s="157" t="s">
        <v>36</v>
      </c>
      <c r="F1969" s="522">
        <v>6</v>
      </c>
      <c r="G1969" s="157" t="s">
        <v>37</v>
      </c>
      <c r="H1969" s="522">
        <v>1</v>
      </c>
      <c r="I1969" s="157" t="s">
        <v>3350</v>
      </c>
      <c r="J1969" s="118">
        <v>21.828715476407726</v>
      </c>
      <c r="K1969" s="50">
        <v>0.18</v>
      </c>
      <c r="L1969" s="50">
        <v>0.156</v>
      </c>
      <c r="M1969" s="50">
        <v>0.23819319889535048</v>
      </c>
      <c r="N1969" s="119">
        <v>6.3</v>
      </c>
      <c r="O1969" s="50">
        <v>25.218209210530372</v>
      </c>
      <c r="P1969" s="50">
        <v>0.21599999999999997</v>
      </c>
      <c r="Q1969" s="50">
        <v>0.156</v>
      </c>
      <c r="R1969" s="50">
        <v>0.26644323973409417</v>
      </c>
      <c r="S1969" s="50">
        <v>6.1</v>
      </c>
      <c r="T1969" s="118">
        <v>28.462340215358306</v>
      </c>
      <c r="U1969" s="50">
        <v>0.26400000000000001</v>
      </c>
      <c r="V1969" s="50">
        <v>0.14399999999999999</v>
      </c>
      <c r="W1969" s="50">
        <v>0.30071913806740003</v>
      </c>
      <c r="X1969" s="119">
        <v>6.1</v>
      </c>
      <c r="Y1969" s="523" t="s">
        <v>3350</v>
      </c>
    </row>
    <row r="1970" spans="1:25" x14ac:dyDescent="0.25">
      <c r="A1970" s="47" t="s">
        <v>27</v>
      </c>
      <c r="B1970" s="144" t="s">
        <v>1792</v>
      </c>
      <c r="C1970" s="153" t="s">
        <v>29</v>
      </c>
      <c r="D1970" s="144">
        <v>110</v>
      </c>
      <c r="E1970" s="148" t="s">
        <v>1880</v>
      </c>
      <c r="F1970" s="144">
        <v>6</v>
      </c>
      <c r="G1970" s="148" t="s">
        <v>3350</v>
      </c>
      <c r="H1970" s="144">
        <v>1</v>
      </c>
      <c r="I1970" s="148" t="s">
        <v>1556</v>
      </c>
      <c r="J1970" s="35">
        <v>0</v>
      </c>
      <c r="K1970" s="29">
        <v>0</v>
      </c>
      <c r="L1970" s="29">
        <v>0</v>
      </c>
      <c r="M1970" s="29">
        <v>0</v>
      </c>
      <c r="N1970" s="96">
        <v>6.3</v>
      </c>
      <c r="O1970" s="29">
        <v>0</v>
      </c>
      <c r="P1970" s="29">
        <v>0</v>
      </c>
      <c r="Q1970" s="29">
        <v>0</v>
      </c>
      <c r="R1970" s="29">
        <v>0</v>
      </c>
      <c r="S1970" s="29">
        <v>6.1</v>
      </c>
      <c r="T1970" s="35">
        <v>0</v>
      </c>
      <c r="U1970" s="29">
        <v>0</v>
      </c>
      <c r="V1970" s="29">
        <v>0</v>
      </c>
      <c r="W1970" s="29">
        <v>0</v>
      </c>
      <c r="X1970" s="96">
        <v>6.1</v>
      </c>
      <c r="Y1970" s="489" t="s">
        <v>3350</v>
      </c>
    </row>
    <row r="1971" spans="1:25" x14ac:dyDescent="0.25">
      <c r="A1971" s="47" t="s">
        <v>27</v>
      </c>
      <c r="B1971" s="144" t="s">
        <v>1792</v>
      </c>
      <c r="C1971" s="153" t="s">
        <v>29</v>
      </c>
      <c r="D1971" s="144">
        <v>110</v>
      </c>
      <c r="E1971" s="148" t="s">
        <v>1881</v>
      </c>
      <c r="F1971" s="144">
        <v>6</v>
      </c>
      <c r="G1971" s="148" t="s">
        <v>3350</v>
      </c>
      <c r="H1971" s="144">
        <v>1</v>
      </c>
      <c r="I1971" s="148" t="s">
        <v>1556</v>
      </c>
      <c r="J1971" s="35">
        <v>-4.6656947481584341</v>
      </c>
      <c r="K1971" s="29">
        <v>-3.5999999999999997E-2</v>
      </c>
      <c r="L1971" s="29">
        <v>-3.5999999999999997E-2</v>
      </c>
      <c r="M1971" s="29">
        <v>5.0911688245431422E-2</v>
      </c>
      <c r="N1971" s="96">
        <v>6.3</v>
      </c>
      <c r="O1971" s="29">
        <v>-4.8186683464587103</v>
      </c>
      <c r="P1971" s="29">
        <v>-3.5999999999999997E-2</v>
      </c>
      <c r="Q1971" s="29">
        <v>-3.5999999999999997E-2</v>
      </c>
      <c r="R1971" s="29">
        <v>5.0911688245431422E-2</v>
      </c>
      <c r="S1971" s="29">
        <v>6.1</v>
      </c>
      <c r="T1971" s="35">
        <v>-4.8186683464587103</v>
      </c>
      <c r="U1971" s="29">
        <v>-3.5999999999999997E-2</v>
      </c>
      <c r="V1971" s="29">
        <v>-3.5999999999999997E-2</v>
      </c>
      <c r="W1971" s="29">
        <v>5.0911688245431422E-2</v>
      </c>
      <c r="X1971" s="96">
        <v>6.1</v>
      </c>
      <c r="Y1971" s="489" t="s">
        <v>3350</v>
      </c>
    </row>
    <row r="1972" spans="1:25" x14ac:dyDescent="0.25">
      <c r="A1972" s="47" t="s">
        <v>27</v>
      </c>
      <c r="B1972" s="144" t="s">
        <v>1792</v>
      </c>
      <c r="C1972" s="153" t="s">
        <v>29</v>
      </c>
      <c r="D1972" s="144">
        <v>110</v>
      </c>
      <c r="E1972" s="148" t="s">
        <v>1882</v>
      </c>
      <c r="F1972" s="144">
        <v>6</v>
      </c>
      <c r="G1972" s="148" t="s">
        <v>3350</v>
      </c>
      <c r="H1972" s="144">
        <v>1</v>
      </c>
      <c r="I1972" s="148" t="s">
        <v>1556</v>
      </c>
      <c r="J1972" s="35">
        <v>0</v>
      </c>
      <c r="K1972" s="29">
        <v>0</v>
      </c>
      <c r="L1972" s="29">
        <v>0</v>
      </c>
      <c r="M1972" s="29">
        <v>0</v>
      </c>
      <c r="N1972" s="96">
        <v>6.3</v>
      </c>
      <c r="O1972" s="29">
        <v>0</v>
      </c>
      <c r="P1972" s="29">
        <v>0</v>
      </c>
      <c r="Q1972" s="29">
        <v>0</v>
      </c>
      <c r="R1972" s="29">
        <v>0</v>
      </c>
      <c r="S1972" s="29">
        <v>6.1</v>
      </c>
      <c r="T1972" s="35">
        <v>0</v>
      </c>
      <c r="U1972" s="29">
        <v>0</v>
      </c>
      <c r="V1972" s="29">
        <v>0</v>
      </c>
      <c r="W1972" s="29">
        <v>0</v>
      </c>
      <c r="X1972" s="96">
        <v>6.1</v>
      </c>
      <c r="Y1972" s="489" t="s">
        <v>3350</v>
      </c>
    </row>
    <row r="1973" spans="1:25" x14ac:dyDescent="0.25">
      <c r="A1973" s="47" t="s">
        <v>27</v>
      </c>
      <c r="B1973" s="144" t="s">
        <v>1792</v>
      </c>
      <c r="C1973" s="153" t="s">
        <v>29</v>
      </c>
      <c r="D1973" s="144">
        <v>110</v>
      </c>
      <c r="E1973" s="148" t="s">
        <v>1883</v>
      </c>
      <c r="F1973" s="144">
        <v>6</v>
      </c>
      <c r="G1973" s="148" t="s">
        <v>3350</v>
      </c>
      <c r="H1973" s="144">
        <v>1</v>
      </c>
      <c r="I1973" s="148" t="s">
        <v>1556</v>
      </c>
      <c r="J1973" s="35">
        <v>-5.2164053095730107</v>
      </c>
      <c r="K1973" s="29">
        <v>-5.3999999999999999E-2</v>
      </c>
      <c r="L1973" s="29">
        <v>-1.7999999999999999E-2</v>
      </c>
      <c r="M1973" s="29">
        <v>5.6920997883030823E-2</v>
      </c>
      <c r="N1973" s="96">
        <v>6.3</v>
      </c>
      <c r="O1973" s="29">
        <v>-9.1744711997594894</v>
      </c>
      <c r="P1973" s="29">
        <v>-0.09</v>
      </c>
      <c r="Q1973" s="29">
        <v>-3.5999999999999997E-2</v>
      </c>
      <c r="R1973" s="29">
        <v>9.6932966528421066E-2</v>
      </c>
      <c r="S1973" s="29">
        <v>6.1</v>
      </c>
      <c r="T1973" s="35">
        <v>-14.048711662707246</v>
      </c>
      <c r="U1973" s="29">
        <v>-0.14399999999999999</v>
      </c>
      <c r="V1973" s="29">
        <v>-3.5999999999999997E-2</v>
      </c>
      <c r="W1973" s="29">
        <v>0.14843180252223576</v>
      </c>
      <c r="X1973" s="96">
        <v>6.1</v>
      </c>
      <c r="Y1973" s="489" t="s">
        <v>3350</v>
      </c>
    </row>
    <row r="1974" spans="1:25" x14ac:dyDescent="0.25">
      <c r="A1974" s="47" t="s">
        <v>27</v>
      </c>
      <c r="B1974" s="144" t="s">
        <v>1792</v>
      </c>
      <c r="C1974" s="153" t="s">
        <v>29</v>
      </c>
      <c r="D1974" s="144">
        <v>110</v>
      </c>
      <c r="E1974" s="148" t="s">
        <v>1884</v>
      </c>
      <c r="F1974" s="144">
        <v>6</v>
      </c>
      <c r="G1974" s="148" t="s">
        <v>3350</v>
      </c>
      <c r="H1974" s="144">
        <v>1</v>
      </c>
      <c r="I1974" s="148" t="s">
        <v>1556</v>
      </c>
      <c r="J1974" s="35">
        <v>-4.6656947481584341</v>
      </c>
      <c r="K1974" s="29">
        <v>-3.5999999999999997E-2</v>
      </c>
      <c r="L1974" s="29">
        <v>-3.5999999999999997E-2</v>
      </c>
      <c r="M1974" s="29">
        <v>5.0911688245431422E-2</v>
      </c>
      <c r="N1974" s="96">
        <v>6.3</v>
      </c>
      <c r="O1974" s="29">
        <v>-4.8186683464587103</v>
      </c>
      <c r="P1974" s="29">
        <v>-3.5999999999999997E-2</v>
      </c>
      <c r="Q1974" s="29">
        <v>-3.5999999999999997E-2</v>
      </c>
      <c r="R1974" s="29">
        <v>5.0911688245431422E-2</v>
      </c>
      <c r="S1974" s="29">
        <v>6.1</v>
      </c>
      <c r="T1974" s="35">
        <v>-4.8186683464587103</v>
      </c>
      <c r="U1974" s="29">
        <v>-3.5999999999999997E-2</v>
      </c>
      <c r="V1974" s="29">
        <v>-3.5999999999999997E-2</v>
      </c>
      <c r="W1974" s="29">
        <v>5.0911688245431422E-2</v>
      </c>
      <c r="X1974" s="96">
        <v>6.1</v>
      </c>
      <c r="Y1974" s="489" t="s">
        <v>3350</v>
      </c>
    </row>
    <row r="1975" spans="1:25" x14ac:dyDescent="0.25">
      <c r="A1975" s="47" t="s">
        <v>27</v>
      </c>
      <c r="B1975" s="144" t="s">
        <v>1792</v>
      </c>
      <c r="C1975" s="153" t="s">
        <v>29</v>
      </c>
      <c r="D1975" s="144">
        <v>110</v>
      </c>
      <c r="E1975" s="148" t="s">
        <v>1885</v>
      </c>
      <c r="F1975" s="144">
        <v>6</v>
      </c>
      <c r="G1975" s="148" t="s">
        <v>3350</v>
      </c>
      <c r="H1975" s="144">
        <v>1</v>
      </c>
      <c r="I1975" s="148" t="s">
        <v>1556</v>
      </c>
      <c r="J1975" s="35">
        <v>0</v>
      </c>
      <c r="K1975" s="29">
        <v>0</v>
      </c>
      <c r="L1975" s="29">
        <v>0</v>
      </c>
      <c r="M1975" s="29">
        <v>0</v>
      </c>
      <c r="N1975" s="96">
        <v>6.3</v>
      </c>
      <c r="O1975" s="29">
        <v>0</v>
      </c>
      <c r="P1975" s="29">
        <v>0</v>
      </c>
      <c r="Q1975" s="29">
        <v>0</v>
      </c>
      <c r="R1975" s="29">
        <v>0</v>
      </c>
      <c r="S1975" s="29">
        <v>6.1</v>
      </c>
      <c r="T1975" s="35">
        <v>0</v>
      </c>
      <c r="U1975" s="29">
        <v>0</v>
      </c>
      <c r="V1975" s="29">
        <v>0</v>
      </c>
      <c r="W1975" s="29">
        <v>0</v>
      </c>
      <c r="X1975" s="96">
        <v>6.1</v>
      </c>
      <c r="Y1975" s="489" t="s">
        <v>3350</v>
      </c>
    </row>
    <row r="1976" spans="1:25" x14ac:dyDescent="0.25">
      <c r="A1976" s="47" t="s">
        <v>27</v>
      </c>
      <c r="B1976" s="144" t="s">
        <v>1792</v>
      </c>
      <c r="C1976" s="153" t="s">
        <v>29</v>
      </c>
      <c r="D1976" s="144">
        <v>110</v>
      </c>
      <c r="E1976" s="148" t="s">
        <v>1886</v>
      </c>
      <c r="F1976" s="144">
        <v>6</v>
      </c>
      <c r="G1976" s="148" t="s">
        <v>3350</v>
      </c>
      <c r="H1976" s="144">
        <v>1</v>
      </c>
      <c r="I1976" s="148" t="s">
        <v>1556</v>
      </c>
      <c r="J1976" s="35">
        <v>-2.3328473740792171</v>
      </c>
      <c r="K1976" s="29">
        <v>-1.7999999999999999E-2</v>
      </c>
      <c r="L1976" s="29">
        <v>-1.7999999999999999E-2</v>
      </c>
      <c r="M1976" s="29">
        <v>2.5455844122715711E-2</v>
      </c>
      <c r="N1976" s="96">
        <v>6.3</v>
      </c>
      <c r="O1976" s="29">
        <v>-2.4093341732293552</v>
      </c>
      <c r="P1976" s="29">
        <v>-1.7999999999999999E-2</v>
      </c>
      <c r="Q1976" s="29">
        <v>-1.7999999999999999E-2</v>
      </c>
      <c r="R1976" s="29">
        <v>2.5455844122715711E-2</v>
      </c>
      <c r="S1976" s="29">
        <v>6.1</v>
      </c>
      <c r="T1976" s="35">
        <v>-2.4093341732293552</v>
      </c>
      <c r="U1976" s="29">
        <v>-1.7999999999999999E-2</v>
      </c>
      <c r="V1976" s="29">
        <v>-1.7999999999999999E-2</v>
      </c>
      <c r="W1976" s="29">
        <v>2.5455844122715711E-2</v>
      </c>
      <c r="X1976" s="96">
        <v>6.1</v>
      </c>
      <c r="Y1976" s="489" t="s">
        <v>3350</v>
      </c>
    </row>
    <row r="1977" spans="1:25" x14ac:dyDescent="0.25">
      <c r="A1977" s="47" t="s">
        <v>27</v>
      </c>
      <c r="B1977" s="144" t="s">
        <v>1792</v>
      </c>
      <c r="C1977" s="153" t="s">
        <v>29</v>
      </c>
      <c r="D1977" s="144">
        <v>110</v>
      </c>
      <c r="E1977" s="148" t="s">
        <v>1887</v>
      </c>
      <c r="F1977" s="144">
        <v>6</v>
      </c>
      <c r="G1977" s="148" t="s">
        <v>3350</v>
      </c>
      <c r="H1977" s="144">
        <v>1</v>
      </c>
      <c r="I1977" s="148" t="s">
        <v>1556</v>
      </c>
      <c r="J1977" s="35">
        <v>-1.5552315827194783</v>
      </c>
      <c r="K1977" s="29">
        <v>-1.2E-2</v>
      </c>
      <c r="L1977" s="29">
        <v>-1.2E-2</v>
      </c>
      <c r="M1977" s="29">
        <v>1.6970562748477139E-2</v>
      </c>
      <c r="N1977" s="96">
        <v>6.3</v>
      </c>
      <c r="O1977" s="29">
        <v>-1.6062227821529036</v>
      </c>
      <c r="P1977" s="29">
        <v>-1.2E-2</v>
      </c>
      <c r="Q1977" s="29">
        <v>-1.2E-2</v>
      </c>
      <c r="R1977" s="29">
        <v>1.6970562748477139E-2</v>
      </c>
      <c r="S1977" s="29">
        <v>6.1</v>
      </c>
      <c r="T1977" s="35">
        <v>-1.6062227821529036</v>
      </c>
      <c r="U1977" s="29">
        <v>-1.2E-2</v>
      </c>
      <c r="V1977" s="29">
        <v>-1.2E-2</v>
      </c>
      <c r="W1977" s="29">
        <v>1.6970562748477139E-2</v>
      </c>
      <c r="X1977" s="96">
        <v>6.1</v>
      </c>
      <c r="Y1977" s="489" t="s">
        <v>3350</v>
      </c>
    </row>
    <row r="1978" spans="1:25" x14ac:dyDescent="0.25">
      <c r="A1978" s="47" t="s">
        <v>27</v>
      </c>
      <c r="B1978" s="144" t="s">
        <v>1792</v>
      </c>
      <c r="C1978" s="153" t="s">
        <v>29</v>
      </c>
      <c r="D1978" s="144">
        <v>110</v>
      </c>
      <c r="E1978" s="148" t="s">
        <v>1888</v>
      </c>
      <c r="F1978" s="144">
        <v>6</v>
      </c>
      <c r="G1978" s="148" t="s">
        <v>3350</v>
      </c>
      <c r="H1978" s="144">
        <v>1</v>
      </c>
      <c r="I1978" s="148" t="s">
        <v>1556</v>
      </c>
      <c r="J1978" s="35">
        <v>0</v>
      </c>
      <c r="K1978" s="29">
        <v>0</v>
      </c>
      <c r="L1978" s="29">
        <v>0</v>
      </c>
      <c r="M1978" s="29">
        <v>0</v>
      </c>
      <c r="N1978" s="96">
        <v>6.3</v>
      </c>
      <c r="O1978" s="29">
        <v>0</v>
      </c>
      <c r="P1978" s="29">
        <v>0</v>
      </c>
      <c r="Q1978" s="29">
        <v>0</v>
      </c>
      <c r="R1978" s="29">
        <v>0</v>
      </c>
      <c r="S1978" s="29">
        <v>6.1</v>
      </c>
      <c r="T1978" s="35">
        <v>0</v>
      </c>
      <c r="U1978" s="29">
        <v>0</v>
      </c>
      <c r="V1978" s="29">
        <v>0</v>
      </c>
      <c r="W1978" s="29">
        <v>0</v>
      </c>
      <c r="X1978" s="96">
        <v>6.1</v>
      </c>
      <c r="Y1978" s="489" t="s">
        <v>3350</v>
      </c>
    </row>
    <row r="1979" spans="1:25" x14ac:dyDescent="0.25">
      <c r="A1979" s="47" t="s">
        <v>27</v>
      </c>
      <c r="B1979" s="144" t="s">
        <v>1792</v>
      </c>
      <c r="C1979" s="153" t="s">
        <v>29</v>
      </c>
      <c r="D1979" s="144">
        <v>110</v>
      </c>
      <c r="E1979" s="148" t="s">
        <v>1889</v>
      </c>
      <c r="F1979" s="144">
        <v>6</v>
      </c>
      <c r="G1979" s="148" t="s">
        <v>3350</v>
      </c>
      <c r="H1979" s="144">
        <v>1</v>
      </c>
      <c r="I1979" s="148" t="s">
        <v>1556</v>
      </c>
      <c r="J1979" s="35">
        <v>-1.5552315827194783</v>
      </c>
      <c r="K1979" s="29">
        <v>-1.2E-2</v>
      </c>
      <c r="L1979" s="29">
        <v>-1.2E-2</v>
      </c>
      <c r="M1979" s="29">
        <v>1.6970562748477139E-2</v>
      </c>
      <c r="N1979" s="96">
        <v>6.3</v>
      </c>
      <c r="O1979" s="29">
        <v>-1.6062227821529036</v>
      </c>
      <c r="P1979" s="29">
        <v>-1.2E-2</v>
      </c>
      <c r="Q1979" s="29">
        <v>-1.2E-2</v>
      </c>
      <c r="R1979" s="29">
        <v>1.6970562748477139E-2</v>
      </c>
      <c r="S1979" s="29">
        <v>6.1</v>
      </c>
      <c r="T1979" s="35">
        <v>-1.6062227821529036</v>
      </c>
      <c r="U1979" s="29">
        <v>-1.2E-2</v>
      </c>
      <c r="V1979" s="29">
        <v>-1.2E-2</v>
      </c>
      <c r="W1979" s="29">
        <v>1.6970562748477139E-2</v>
      </c>
      <c r="X1979" s="96">
        <v>6.1</v>
      </c>
      <c r="Y1979" s="489" t="s">
        <v>3350</v>
      </c>
    </row>
    <row r="1980" spans="1:25" x14ac:dyDescent="0.25">
      <c r="A1980" s="47" t="s">
        <v>27</v>
      </c>
      <c r="B1980" s="144" t="s">
        <v>1792</v>
      </c>
      <c r="C1980" s="153" t="s">
        <v>29</v>
      </c>
      <c r="D1980" s="144">
        <v>110</v>
      </c>
      <c r="E1980" s="148" t="s">
        <v>1810</v>
      </c>
      <c r="F1980" s="144">
        <v>6</v>
      </c>
      <c r="G1980" s="148" t="s">
        <v>59</v>
      </c>
      <c r="H1980" s="144" t="s">
        <v>3350</v>
      </c>
      <c r="I1980" s="148" t="s">
        <v>3350</v>
      </c>
      <c r="J1980" s="35">
        <v>-1.5552315827194783</v>
      </c>
      <c r="K1980" s="29">
        <v>-1.2E-2</v>
      </c>
      <c r="L1980" s="29">
        <v>-1.2E-2</v>
      </c>
      <c r="M1980" s="29">
        <v>1.6970562748477139E-2</v>
      </c>
      <c r="N1980" s="96">
        <v>6.3</v>
      </c>
      <c r="O1980" s="29">
        <v>-1.2698306053139072</v>
      </c>
      <c r="P1980" s="29">
        <v>-1.2E-2</v>
      </c>
      <c r="Q1980" s="29">
        <v>-6.0000000000000001E-3</v>
      </c>
      <c r="R1980" s="29">
        <v>1.3416407864998739E-2</v>
      </c>
      <c r="S1980" s="29">
        <v>6.1</v>
      </c>
      <c r="T1980" s="35">
        <v>-1.6062227821529036</v>
      </c>
      <c r="U1980" s="29">
        <v>-1.2E-2</v>
      </c>
      <c r="V1980" s="29">
        <v>-1.2E-2</v>
      </c>
      <c r="W1980" s="29">
        <v>1.6970562748477139E-2</v>
      </c>
      <c r="X1980" s="96">
        <v>6.1</v>
      </c>
      <c r="Y1980" s="489" t="s">
        <v>3350</v>
      </c>
    </row>
    <row r="1981" spans="1:25" x14ac:dyDescent="0.25">
      <c r="A1981" s="49" t="s">
        <v>27</v>
      </c>
      <c r="B1981" s="522" t="s">
        <v>1792</v>
      </c>
      <c r="C1981" s="157" t="s">
        <v>29</v>
      </c>
      <c r="D1981" s="522">
        <v>110</v>
      </c>
      <c r="E1981" s="157" t="s">
        <v>1558</v>
      </c>
      <c r="F1981" s="522">
        <v>6</v>
      </c>
      <c r="G1981" s="157" t="s">
        <v>37</v>
      </c>
      <c r="H1981" s="522">
        <v>2</v>
      </c>
      <c r="I1981" s="157" t="s">
        <v>3350</v>
      </c>
      <c r="J1981" s="118">
        <v>34.543127058533571</v>
      </c>
      <c r="K1981" s="50">
        <v>0.252</v>
      </c>
      <c r="L1981" s="50">
        <v>0.26400000000000001</v>
      </c>
      <c r="M1981" s="50">
        <v>0.3649657518178932</v>
      </c>
      <c r="N1981" s="119">
        <v>6.1</v>
      </c>
      <c r="O1981" s="50">
        <v>34.331715172223291</v>
      </c>
      <c r="P1981" s="50">
        <v>0.26400000000000001</v>
      </c>
      <c r="Q1981" s="50">
        <v>0.24</v>
      </c>
      <c r="R1981" s="50">
        <v>0.35678564993564416</v>
      </c>
      <c r="S1981" s="50">
        <v>6</v>
      </c>
      <c r="T1981" s="118">
        <v>35.373387434127686</v>
      </c>
      <c r="U1981" s="50">
        <v>0.27600000000000002</v>
      </c>
      <c r="V1981" s="50">
        <v>0.252</v>
      </c>
      <c r="W1981" s="50">
        <v>0.3737378760575385</v>
      </c>
      <c r="X1981" s="119">
        <v>6.1</v>
      </c>
      <c r="Y1981" s="523" t="s">
        <v>3350</v>
      </c>
    </row>
    <row r="1982" spans="1:25" x14ac:dyDescent="0.25">
      <c r="A1982" s="47" t="s">
        <v>27</v>
      </c>
      <c r="B1982" s="144" t="s">
        <v>1792</v>
      </c>
      <c r="C1982" s="153" t="s">
        <v>29</v>
      </c>
      <c r="D1982" s="144">
        <v>110</v>
      </c>
      <c r="E1982" s="148" t="s">
        <v>1890</v>
      </c>
      <c r="F1982" s="144">
        <v>6</v>
      </c>
      <c r="G1982" s="148" t="s">
        <v>3350</v>
      </c>
      <c r="H1982" s="144">
        <v>2</v>
      </c>
      <c r="I1982" s="148" t="s">
        <v>1556</v>
      </c>
      <c r="J1982" s="35">
        <v>-4.8186683464587103</v>
      </c>
      <c r="K1982" s="29">
        <v>-3.5999999999999997E-2</v>
      </c>
      <c r="L1982" s="29">
        <v>-3.5999999999999997E-2</v>
      </c>
      <c r="M1982" s="29">
        <v>5.0911688245431422E-2</v>
      </c>
      <c r="N1982" s="96">
        <v>6.1</v>
      </c>
      <c r="O1982" s="29">
        <v>-4.8989794855663549</v>
      </c>
      <c r="P1982" s="29">
        <v>-3.5999999999999997E-2</v>
      </c>
      <c r="Q1982" s="29">
        <v>-3.5999999999999997E-2</v>
      </c>
      <c r="R1982" s="29">
        <v>5.0911688245431422E-2</v>
      </c>
      <c r="S1982" s="29">
        <v>6</v>
      </c>
      <c r="T1982" s="35">
        <v>-7.6189836318834425</v>
      </c>
      <c r="U1982" s="29">
        <v>-7.1999999999999995E-2</v>
      </c>
      <c r="V1982" s="29">
        <v>-3.5999999999999997E-2</v>
      </c>
      <c r="W1982" s="29">
        <v>8.0498447189992425E-2</v>
      </c>
      <c r="X1982" s="96">
        <v>6.1</v>
      </c>
      <c r="Y1982" s="489" t="s">
        <v>3350</v>
      </c>
    </row>
    <row r="1983" spans="1:25" x14ac:dyDescent="0.25">
      <c r="A1983" s="47" t="s">
        <v>27</v>
      </c>
      <c r="B1983" s="144" t="s">
        <v>1792</v>
      </c>
      <c r="C1983" s="153" t="s">
        <v>29</v>
      </c>
      <c r="D1983" s="144">
        <v>110</v>
      </c>
      <c r="E1983" s="148" t="s">
        <v>1891</v>
      </c>
      <c r="F1983" s="144">
        <v>6</v>
      </c>
      <c r="G1983" s="148" t="s">
        <v>3350</v>
      </c>
      <c r="H1983" s="144">
        <v>2</v>
      </c>
      <c r="I1983" s="148" t="s">
        <v>1556</v>
      </c>
      <c r="J1983" s="35">
        <v>-6.142620982031211</v>
      </c>
      <c r="K1983" s="29">
        <v>-3.5999999999999997E-2</v>
      </c>
      <c r="L1983" s="29">
        <v>-5.3999999999999999E-2</v>
      </c>
      <c r="M1983" s="29">
        <v>6.4899922958351799E-2</v>
      </c>
      <c r="N1983" s="96">
        <v>6.1</v>
      </c>
      <c r="O1983" s="29">
        <v>-2.4494897427831774</v>
      </c>
      <c r="P1983" s="29">
        <v>-1.7999999999999999E-2</v>
      </c>
      <c r="Q1983" s="29">
        <v>-1.7999999999999999E-2</v>
      </c>
      <c r="R1983" s="29">
        <v>2.5455844122715711E-2</v>
      </c>
      <c r="S1983" s="29">
        <v>6</v>
      </c>
      <c r="T1983" s="35">
        <v>-6.142620982031211</v>
      </c>
      <c r="U1983" s="29">
        <v>-3.5999999999999997E-2</v>
      </c>
      <c r="V1983" s="29">
        <v>-5.3999999999999999E-2</v>
      </c>
      <c r="W1983" s="29">
        <v>6.4899922958351799E-2</v>
      </c>
      <c r="X1983" s="96">
        <v>6.1</v>
      </c>
      <c r="Y1983" s="489" t="s">
        <v>3350</v>
      </c>
    </row>
    <row r="1984" spans="1:25" x14ac:dyDescent="0.25">
      <c r="A1984" s="47" t="s">
        <v>27</v>
      </c>
      <c r="B1984" s="144" t="s">
        <v>1792</v>
      </c>
      <c r="C1984" s="153" t="s">
        <v>29</v>
      </c>
      <c r="D1984" s="144">
        <v>110</v>
      </c>
      <c r="E1984" s="148" t="s">
        <v>1892</v>
      </c>
      <c r="F1984" s="144">
        <v>6</v>
      </c>
      <c r="G1984" s="148" t="s">
        <v>3350</v>
      </c>
      <c r="H1984" s="144">
        <v>2</v>
      </c>
      <c r="I1984" s="148" t="s">
        <v>1556</v>
      </c>
      <c r="J1984" s="35">
        <v>-4.8186683464587103</v>
      </c>
      <c r="K1984" s="29">
        <v>-3.5999999999999997E-2</v>
      </c>
      <c r="L1984" s="29">
        <v>-3.5999999999999997E-2</v>
      </c>
      <c r="M1984" s="29">
        <v>5.0911688245431422E-2</v>
      </c>
      <c r="N1984" s="96">
        <v>6.1</v>
      </c>
      <c r="O1984" s="29">
        <v>-4.8989794855663549</v>
      </c>
      <c r="P1984" s="29">
        <v>-3.5999999999999997E-2</v>
      </c>
      <c r="Q1984" s="29">
        <v>-3.5999999999999997E-2</v>
      </c>
      <c r="R1984" s="29">
        <v>5.0911688245431422E-2</v>
      </c>
      <c r="S1984" s="29">
        <v>6</v>
      </c>
      <c r="T1984" s="35">
        <v>-4.8186683464587103</v>
      </c>
      <c r="U1984" s="29">
        <v>-3.5999999999999997E-2</v>
      </c>
      <c r="V1984" s="29">
        <v>-3.5999999999999997E-2</v>
      </c>
      <c r="W1984" s="29">
        <v>5.0911688245431422E-2</v>
      </c>
      <c r="X1984" s="96">
        <v>6.1</v>
      </c>
      <c r="Y1984" s="489" t="s">
        <v>3350</v>
      </c>
    </row>
    <row r="1985" spans="1:25" x14ac:dyDescent="0.25">
      <c r="A1985" s="47" t="s">
        <v>27</v>
      </c>
      <c r="B1985" s="144" t="s">
        <v>1792</v>
      </c>
      <c r="C1985" s="153" t="s">
        <v>29</v>
      </c>
      <c r="D1985" s="144">
        <v>110</v>
      </c>
      <c r="E1985" s="148" t="s">
        <v>1893</v>
      </c>
      <c r="F1985" s="144">
        <v>6</v>
      </c>
      <c r="G1985" s="148" t="s">
        <v>3350</v>
      </c>
      <c r="H1985" s="144">
        <v>2</v>
      </c>
      <c r="I1985" s="148" t="s">
        <v>1556</v>
      </c>
      <c r="J1985" s="35">
        <v>-4.8186683464587103</v>
      </c>
      <c r="K1985" s="29">
        <v>-3.5999999999999997E-2</v>
      </c>
      <c r="L1985" s="29">
        <v>-3.5999999999999997E-2</v>
      </c>
      <c r="M1985" s="29">
        <v>5.0911688245431422E-2</v>
      </c>
      <c r="N1985" s="96">
        <v>6.1</v>
      </c>
      <c r="O1985" s="29">
        <v>-4.8989794855663549</v>
      </c>
      <c r="P1985" s="29">
        <v>-3.5999999999999997E-2</v>
      </c>
      <c r="Q1985" s="29">
        <v>-3.5999999999999997E-2</v>
      </c>
      <c r="R1985" s="29">
        <v>5.0911688245431422E-2</v>
      </c>
      <c r="S1985" s="29">
        <v>6</v>
      </c>
      <c r="T1985" s="35">
        <v>-4.8186683464587103</v>
      </c>
      <c r="U1985" s="29">
        <v>-3.5999999999999997E-2</v>
      </c>
      <c r="V1985" s="29">
        <v>-3.5999999999999997E-2</v>
      </c>
      <c r="W1985" s="29">
        <v>5.0911688245431422E-2</v>
      </c>
      <c r="X1985" s="96">
        <v>6.1</v>
      </c>
      <c r="Y1985" s="489" t="s">
        <v>3350</v>
      </c>
    </row>
    <row r="1986" spans="1:25" x14ac:dyDescent="0.25">
      <c r="A1986" s="47" t="s">
        <v>27</v>
      </c>
      <c r="B1986" s="144" t="s">
        <v>1792</v>
      </c>
      <c r="C1986" s="153" t="s">
        <v>29</v>
      </c>
      <c r="D1986" s="144">
        <v>110</v>
      </c>
      <c r="E1986" s="148" t="s">
        <v>1894</v>
      </c>
      <c r="F1986" s="144">
        <v>6</v>
      </c>
      <c r="G1986" s="148" t="s">
        <v>3350</v>
      </c>
      <c r="H1986" s="144">
        <v>2</v>
      </c>
      <c r="I1986" s="148" t="s">
        <v>1556</v>
      </c>
      <c r="J1986" s="35">
        <v>-4.8186683464587103</v>
      </c>
      <c r="K1986" s="29">
        <v>-3.5999999999999997E-2</v>
      </c>
      <c r="L1986" s="29">
        <v>-3.5999999999999997E-2</v>
      </c>
      <c r="M1986" s="29">
        <v>5.0911688245431422E-2</v>
      </c>
      <c r="N1986" s="96">
        <v>6.1</v>
      </c>
      <c r="O1986" s="29">
        <v>-4.8989794855663549</v>
      </c>
      <c r="P1986" s="29">
        <v>-3.5999999999999997E-2</v>
      </c>
      <c r="Q1986" s="29">
        <v>-3.5999999999999997E-2</v>
      </c>
      <c r="R1986" s="29">
        <v>5.0911688245431422E-2</v>
      </c>
      <c r="S1986" s="29">
        <v>6</v>
      </c>
      <c r="T1986" s="35">
        <v>-4.8186683464587103</v>
      </c>
      <c r="U1986" s="29">
        <v>-3.5999999999999997E-2</v>
      </c>
      <c r="V1986" s="29">
        <v>-3.5999999999999997E-2</v>
      </c>
      <c r="W1986" s="29">
        <v>5.0911688245431422E-2</v>
      </c>
      <c r="X1986" s="96">
        <v>6.1</v>
      </c>
      <c r="Y1986" s="489" t="s">
        <v>3350</v>
      </c>
    </row>
    <row r="1987" spans="1:25" x14ac:dyDescent="0.25">
      <c r="A1987" s="47" t="s">
        <v>27</v>
      </c>
      <c r="B1987" s="144" t="s">
        <v>1792</v>
      </c>
      <c r="C1987" s="153" t="s">
        <v>29</v>
      </c>
      <c r="D1987" s="144">
        <v>110</v>
      </c>
      <c r="E1987" s="148" t="s">
        <v>1895</v>
      </c>
      <c r="F1987" s="144">
        <v>6</v>
      </c>
      <c r="G1987" s="148" t="s">
        <v>3350</v>
      </c>
      <c r="H1987" s="144">
        <v>2</v>
      </c>
      <c r="I1987" s="148" t="s">
        <v>1556</v>
      </c>
      <c r="J1987" s="35">
        <v>-2.4093341732293552</v>
      </c>
      <c r="K1987" s="29">
        <v>-1.7999999999999999E-2</v>
      </c>
      <c r="L1987" s="29">
        <v>-1.7999999999999999E-2</v>
      </c>
      <c r="M1987" s="29">
        <v>2.5455844122715711E-2</v>
      </c>
      <c r="N1987" s="96">
        <v>6.1</v>
      </c>
      <c r="O1987" s="29">
        <v>-2.4494897427831774</v>
      </c>
      <c r="P1987" s="29">
        <v>-1.7999999999999999E-2</v>
      </c>
      <c r="Q1987" s="29">
        <v>-1.7999999999999999E-2</v>
      </c>
      <c r="R1987" s="29">
        <v>2.5455844122715711E-2</v>
      </c>
      <c r="S1987" s="29">
        <v>6</v>
      </c>
      <c r="T1987" s="35">
        <v>-2.4093341732293552</v>
      </c>
      <c r="U1987" s="29">
        <v>-1.7999999999999999E-2</v>
      </c>
      <c r="V1987" s="29">
        <v>-1.7999999999999999E-2</v>
      </c>
      <c r="W1987" s="29">
        <v>2.5455844122715711E-2</v>
      </c>
      <c r="X1987" s="96">
        <v>6.1</v>
      </c>
      <c r="Y1987" s="489" t="s">
        <v>3350</v>
      </c>
    </row>
    <row r="1988" spans="1:25" x14ac:dyDescent="0.25">
      <c r="A1988" s="47" t="s">
        <v>27</v>
      </c>
      <c r="B1988" s="144" t="s">
        <v>1792</v>
      </c>
      <c r="C1988" s="153" t="s">
        <v>29</v>
      </c>
      <c r="D1988" s="144">
        <v>110</v>
      </c>
      <c r="E1988" s="148" t="s">
        <v>1896</v>
      </c>
      <c r="F1988" s="144">
        <v>6</v>
      </c>
      <c r="G1988" s="148" t="s">
        <v>3350</v>
      </c>
      <c r="H1988" s="144">
        <v>2</v>
      </c>
      <c r="I1988" s="148" t="s">
        <v>1556</v>
      </c>
      <c r="J1988" s="35">
        <v>-1.6062227821529036</v>
      </c>
      <c r="K1988" s="29">
        <v>-1.2E-2</v>
      </c>
      <c r="L1988" s="29">
        <v>-1.2E-2</v>
      </c>
      <c r="M1988" s="29">
        <v>1.6970562748477139E-2</v>
      </c>
      <c r="N1988" s="96">
        <v>6.1</v>
      </c>
      <c r="O1988" s="29">
        <v>-1.6329931618554518</v>
      </c>
      <c r="P1988" s="29">
        <v>-1.2E-2</v>
      </c>
      <c r="Q1988" s="29">
        <v>-1.2E-2</v>
      </c>
      <c r="R1988" s="29">
        <v>1.6970562748477139E-2</v>
      </c>
      <c r="S1988" s="29">
        <v>6</v>
      </c>
      <c r="T1988" s="35">
        <v>-1.6062227821529036</v>
      </c>
      <c r="U1988" s="29">
        <v>-1.2E-2</v>
      </c>
      <c r="V1988" s="29">
        <v>-1.2E-2</v>
      </c>
      <c r="W1988" s="29">
        <v>1.6970562748477139E-2</v>
      </c>
      <c r="X1988" s="96">
        <v>6.1</v>
      </c>
      <c r="Y1988" s="489" t="s">
        <v>3350</v>
      </c>
    </row>
    <row r="1989" spans="1:25" x14ac:dyDescent="0.25">
      <c r="A1989" s="47" t="s">
        <v>27</v>
      </c>
      <c r="B1989" s="144" t="s">
        <v>1792</v>
      </c>
      <c r="C1989" s="153" t="s">
        <v>29</v>
      </c>
      <c r="D1989" s="144">
        <v>110</v>
      </c>
      <c r="E1989" s="148" t="s">
        <v>1897</v>
      </c>
      <c r="F1989" s="144">
        <v>6</v>
      </c>
      <c r="G1989" s="148" t="s">
        <v>3350</v>
      </c>
      <c r="H1989" s="144">
        <v>2</v>
      </c>
      <c r="I1989" s="148" t="s">
        <v>1556</v>
      </c>
      <c r="J1989" s="35">
        <v>0</v>
      </c>
      <c r="K1989" s="29">
        <v>0</v>
      </c>
      <c r="L1989" s="29">
        <v>0</v>
      </c>
      <c r="M1989" s="29">
        <v>0</v>
      </c>
      <c r="N1989" s="96">
        <v>6.1</v>
      </c>
      <c r="O1989" s="29">
        <v>0</v>
      </c>
      <c r="P1989" s="29">
        <v>0</v>
      </c>
      <c r="Q1989" s="29">
        <v>0</v>
      </c>
      <c r="R1989" s="29">
        <v>0</v>
      </c>
      <c r="S1989" s="29">
        <v>6</v>
      </c>
      <c r="T1989" s="35">
        <v>0</v>
      </c>
      <c r="U1989" s="29">
        <v>0</v>
      </c>
      <c r="V1989" s="29">
        <v>0</v>
      </c>
      <c r="W1989" s="29">
        <v>0</v>
      </c>
      <c r="X1989" s="96">
        <v>6.1</v>
      </c>
      <c r="Y1989" s="489" t="s">
        <v>3350</v>
      </c>
    </row>
    <row r="1990" spans="1:25" x14ac:dyDescent="0.25">
      <c r="A1990" s="47" t="s">
        <v>27</v>
      </c>
      <c r="B1990" s="144" t="s">
        <v>1792</v>
      </c>
      <c r="C1990" s="153" t="s">
        <v>29</v>
      </c>
      <c r="D1990" s="144">
        <v>110</v>
      </c>
      <c r="E1990" s="148" t="s">
        <v>1898</v>
      </c>
      <c r="F1990" s="144">
        <v>6</v>
      </c>
      <c r="G1990" s="148" t="s">
        <v>3350</v>
      </c>
      <c r="H1990" s="144">
        <v>2</v>
      </c>
      <c r="I1990" s="148" t="s">
        <v>1556</v>
      </c>
      <c r="J1990" s="35">
        <v>-3.2124455643058072</v>
      </c>
      <c r="K1990" s="29">
        <v>-2.4E-2</v>
      </c>
      <c r="L1990" s="29">
        <v>-2.4E-2</v>
      </c>
      <c r="M1990" s="29">
        <v>3.3941125496954279E-2</v>
      </c>
      <c r="N1990" s="96">
        <v>6.1</v>
      </c>
      <c r="O1990" s="29">
        <v>-3.2659863237109037</v>
      </c>
      <c r="P1990" s="29">
        <v>-2.4E-2</v>
      </c>
      <c r="Q1990" s="29">
        <v>-2.4E-2</v>
      </c>
      <c r="R1990" s="29">
        <v>3.3941125496954279E-2</v>
      </c>
      <c r="S1990" s="29">
        <v>6</v>
      </c>
      <c r="T1990" s="35">
        <v>-5.0793224212556289</v>
      </c>
      <c r="U1990" s="29">
        <v>-4.8000000000000001E-2</v>
      </c>
      <c r="V1990" s="29">
        <v>-2.4E-2</v>
      </c>
      <c r="W1990" s="29">
        <v>5.3665631459994957E-2</v>
      </c>
      <c r="X1990" s="96">
        <v>6.1</v>
      </c>
      <c r="Y1990" s="489" t="s">
        <v>3350</v>
      </c>
    </row>
    <row r="1991" spans="1:25" x14ac:dyDescent="0.25">
      <c r="A1991" s="47" t="s">
        <v>27</v>
      </c>
      <c r="B1991" s="144" t="s">
        <v>1792</v>
      </c>
      <c r="C1991" s="153" t="s">
        <v>29</v>
      </c>
      <c r="D1991" s="144">
        <v>110</v>
      </c>
      <c r="E1991" s="148" t="s">
        <v>1899</v>
      </c>
      <c r="F1991" s="144">
        <v>6</v>
      </c>
      <c r="G1991" s="148" t="s">
        <v>3350</v>
      </c>
      <c r="H1991" s="144">
        <v>2</v>
      </c>
      <c r="I1991" s="148" t="s">
        <v>1556</v>
      </c>
      <c r="J1991" s="35">
        <v>-1.6062227821529036</v>
      </c>
      <c r="K1991" s="29">
        <v>-1.2E-2</v>
      </c>
      <c r="L1991" s="29">
        <v>-1.2E-2</v>
      </c>
      <c r="M1991" s="29">
        <v>1.6970562748477139E-2</v>
      </c>
      <c r="N1991" s="96">
        <v>6.1</v>
      </c>
      <c r="O1991" s="29">
        <v>-1.6329931618554518</v>
      </c>
      <c r="P1991" s="29">
        <v>-1.2E-2</v>
      </c>
      <c r="Q1991" s="29">
        <v>-1.2E-2</v>
      </c>
      <c r="R1991" s="29">
        <v>1.6970562748477139E-2</v>
      </c>
      <c r="S1991" s="29">
        <v>6</v>
      </c>
      <c r="T1991" s="35">
        <v>-1.6062227821529036</v>
      </c>
      <c r="U1991" s="29">
        <v>-1.2E-2</v>
      </c>
      <c r="V1991" s="29">
        <v>-1.2E-2</v>
      </c>
      <c r="W1991" s="29">
        <v>1.6970562748477139E-2</v>
      </c>
      <c r="X1991" s="96">
        <v>6.1</v>
      </c>
      <c r="Y1991" s="489" t="s">
        <v>3350</v>
      </c>
    </row>
    <row r="1992" spans="1:25" x14ac:dyDescent="0.25">
      <c r="A1992" s="47" t="s">
        <v>27</v>
      </c>
      <c r="B1992" s="144" t="s">
        <v>1792</v>
      </c>
      <c r="C1992" s="153" t="s">
        <v>29</v>
      </c>
      <c r="D1992" s="144">
        <v>110</v>
      </c>
      <c r="E1992" s="148" t="s">
        <v>1900</v>
      </c>
      <c r="F1992" s="144">
        <v>6</v>
      </c>
      <c r="G1992" s="148" t="s">
        <v>3350</v>
      </c>
      <c r="H1992" s="144">
        <v>2</v>
      </c>
      <c r="I1992" s="148" t="s">
        <v>1556</v>
      </c>
      <c r="J1992" s="35">
        <v>-2.4093341732293552</v>
      </c>
      <c r="K1992" s="29">
        <v>-1.7999999999999999E-2</v>
      </c>
      <c r="L1992" s="29">
        <v>-1.7999999999999999E-2</v>
      </c>
      <c r="M1992" s="29">
        <v>2.5455844122715711E-2</v>
      </c>
      <c r="N1992" s="96">
        <v>6.1</v>
      </c>
      <c r="O1992" s="29">
        <v>-2.4494897427831774</v>
      </c>
      <c r="P1992" s="29">
        <v>-1.7999999999999999E-2</v>
      </c>
      <c r="Q1992" s="29">
        <v>-1.7999999999999999E-2</v>
      </c>
      <c r="R1992" s="29">
        <v>2.5455844122715711E-2</v>
      </c>
      <c r="S1992" s="29">
        <v>6</v>
      </c>
      <c r="T1992" s="35">
        <v>-2.4093341732293552</v>
      </c>
      <c r="U1992" s="29">
        <v>-1.7999999999999999E-2</v>
      </c>
      <c r="V1992" s="29">
        <v>-1.7999999999999999E-2</v>
      </c>
      <c r="W1992" s="29">
        <v>2.5455844122715711E-2</v>
      </c>
      <c r="X1992" s="96">
        <v>6.1</v>
      </c>
      <c r="Y1992" s="489" t="s">
        <v>3350</v>
      </c>
    </row>
    <row r="1993" spans="1:25" ht="15.75" thickBot="1" x14ac:dyDescent="0.3">
      <c r="A1993" s="48" t="s">
        <v>27</v>
      </c>
      <c r="B1993" s="146" t="s">
        <v>1792</v>
      </c>
      <c r="C1993" s="511" t="s">
        <v>29</v>
      </c>
      <c r="D1993" s="146">
        <v>110</v>
      </c>
      <c r="E1993" s="152" t="s">
        <v>1815</v>
      </c>
      <c r="F1993" s="146">
        <v>6</v>
      </c>
      <c r="G1993" s="152" t="s">
        <v>59</v>
      </c>
      <c r="H1993" s="146" t="s">
        <v>3350</v>
      </c>
      <c r="I1993" s="152" t="s">
        <v>3350</v>
      </c>
      <c r="J1993" s="36">
        <v>-1.6062227821529036</v>
      </c>
      <c r="K1993" s="33">
        <v>-1.2E-2</v>
      </c>
      <c r="L1993" s="33">
        <v>-1.2E-2</v>
      </c>
      <c r="M1993" s="33">
        <v>1.6970562748477139E-2</v>
      </c>
      <c r="N1993" s="99">
        <v>6.1</v>
      </c>
      <c r="O1993" s="33">
        <v>-1.6329931618554518</v>
      </c>
      <c r="P1993" s="33">
        <v>-1.2E-2</v>
      </c>
      <c r="Q1993" s="33">
        <v>-1.2E-2</v>
      </c>
      <c r="R1993" s="33">
        <v>1.6970562748477139E-2</v>
      </c>
      <c r="S1993" s="33">
        <v>6</v>
      </c>
      <c r="T1993" s="36">
        <v>-1.6062227821529036</v>
      </c>
      <c r="U1993" s="33">
        <v>-1.2E-2</v>
      </c>
      <c r="V1993" s="33">
        <v>-1.2E-2</v>
      </c>
      <c r="W1993" s="33">
        <v>1.6970562748477139E-2</v>
      </c>
      <c r="X1993" s="99">
        <v>6.1</v>
      </c>
      <c r="Y1993" s="492" t="s">
        <v>3350</v>
      </c>
    </row>
    <row r="1994" spans="1:25" x14ac:dyDescent="0.25">
      <c r="A1994" s="41" t="s">
        <v>27</v>
      </c>
      <c r="B1994" s="142" t="s">
        <v>1901</v>
      </c>
      <c r="C1994" s="147" t="s">
        <v>29</v>
      </c>
      <c r="D1994" s="142">
        <v>110</v>
      </c>
      <c r="E1994" s="147" t="s">
        <v>1902</v>
      </c>
      <c r="F1994" s="142">
        <v>6</v>
      </c>
      <c r="G1994" s="147" t="s">
        <v>31</v>
      </c>
      <c r="H1994" s="142">
        <v>1</v>
      </c>
      <c r="I1994" s="147" t="s">
        <v>3350</v>
      </c>
      <c r="J1994" s="92">
        <v>0</v>
      </c>
      <c r="K1994" s="25">
        <v>0</v>
      </c>
      <c r="L1994" s="25">
        <v>0</v>
      </c>
      <c r="M1994" s="25">
        <v>0</v>
      </c>
      <c r="N1994" s="93">
        <v>117</v>
      </c>
      <c r="O1994" s="25">
        <v>0</v>
      </c>
      <c r="P1994" s="25">
        <v>0</v>
      </c>
      <c r="Q1994" s="25">
        <v>0</v>
      </c>
      <c r="R1994" s="25">
        <v>0</v>
      </c>
      <c r="S1994" s="25">
        <v>117</v>
      </c>
      <c r="T1994" s="92">
        <v>0</v>
      </c>
      <c r="U1994" s="25">
        <v>0</v>
      </c>
      <c r="V1994" s="25">
        <v>0</v>
      </c>
      <c r="W1994" s="25">
        <v>0</v>
      </c>
      <c r="X1994" s="93">
        <v>117</v>
      </c>
      <c r="Y1994" s="485" t="s">
        <v>3350</v>
      </c>
    </row>
    <row r="1995" spans="1:25" ht="15.75" thickBot="1" x14ac:dyDescent="0.3">
      <c r="A1995" s="57" t="s">
        <v>27</v>
      </c>
      <c r="B1995" s="534" t="s">
        <v>1901</v>
      </c>
      <c r="C1995" s="161" t="s">
        <v>29</v>
      </c>
      <c r="D1995" s="534">
        <v>110</v>
      </c>
      <c r="E1995" s="161" t="s">
        <v>1903</v>
      </c>
      <c r="F1995" s="534">
        <v>6</v>
      </c>
      <c r="G1995" s="161" t="s">
        <v>31</v>
      </c>
      <c r="H1995" s="534">
        <v>2</v>
      </c>
      <c r="I1995" s="161" t="s">
        <v>3350</v>
      </c>
      <c r="J1995" s="126">
        <v>0</v>
      </c>
      <c r="K1995" s="58">
        <v>0</v>
      </c>
      <c r="L1995" s="58">
        <v>0</v>
      </c>
      <c r="M1995" s="58">
        <v>0</v>
      </c>
      <c r="N1995" s="127">
        <v>117</v>
      </c>
      <c r="O1995" s="58">
        <v>0</v>
      </c>
      <c r="P1995" s="58">
        <v>0</v>
      </c>
      <c r="Q1995" s="58">
        <v>0</v>
      </c>
      <c r="R1995" s="58">
        <v>0</v>
      </c>
      <c r="S1995" s="58">
        <v>117</v>
      </c>
      <c r="T1995" s="126">
        <v>0</v>
      </c>
      <c r="U1995" s="58">
        <v>0</v>
      </c>
      <c r="V1995" s="58">
        <v>0</v>
      </c>
      <c r="W1995" s="58">
        <v>0</v>
      </c>
      <c r="X1995" s="127">
        <v>117</v>
      </c>
      <c r="Y1995" s="535" t="s">
        <v>3350</v>
      </c>
    </row>
    <row r="1996" spans="1:25" x14ac:dyDescent="0.25">
      <c r="A1996" s="41" t="s">
        <v>27</v>
      </c>
      <c r="B1996" s="142" t="s">
        <v>1904</v>
      </c>
      <c r="C1996" s="147" t="s">
        <v>150</v>
      </c>
      <c r="D1996" s="142">
        <v>35</v>
      </c>
      <c r="E1996" s="147" t="s">
        <v>36</v>
      </c>
      <c r="F1996" s="142">
        <v>6</v>
      </c>
      <c r="G1996" s="147" t="s">
        <v>37</v>
      </c>
      <c r="H1996" s="142">
        <v>1</v>
      </c>
      <c r="I1996" s="147" t="s">
        <v>3350</v>
      </c>
      <c r="J1996" s="92">
        <v>0</v>
      </c>
      <c r="K1996" s="25">
        <v>0</v>
      </c>
      <c r="L1996" s="25">
        <v>0</v>
      </c>
      <c r="M1996" s="25">
        <v>0</v>
      </c>
      <c r="N1996" s="93">
        <v>6.2</v>
      </c>
      <c r="O1996" s="25">
        <v>0</v>
      </c>
      <c r="P1996" s="25">
        <v>0</v>
      </c>
      <c r="Q1996" s="25">
        <v>0</v>
      </c>
      <c r="R1996" s="25">
        <v>0</v>
      </c>
      <c r="S1996" s="25">
        <v>6.2</v>
      </c>
      <c r="T1996" s="92">
        <v>0</v>
      </c>
      <c r="U1996" s="25">
        <v>0</v>
      </c>
      <c r="V1996" s="25">
        <v>0</v>
      </c>
      <c r="W1996" s="25">
        <v>0</v>
      </c>
      <c r="X1996" s="93">
        <v>6.2</v>
      </c>
      <c r="Y1996" s="485" t="s">
        <v>3350</v>
      </c>
    </row>
    <row r="1997" spans="1:25" x14ac:dyDescent="0.25">
      <c r="A1997" s="46" t="s">
        <v>27</v>
      </c>
      <c r="B1997" s="145" t="s">
        <v>1904</v>
      </c>
      <c r="C1997" s="149" t="s">
        <v>150</v>
      </c>
      <c r="D1997" s="145">
        <v>35</v>
      </c>
      <c r="E1997" s="149" t="s">
        <v>1558</v>
      </c>
      <c r="F1997" s="145">
        <v>6</v>
      </c>
      <c r="G1997" s="149" t="s">
        <v>37</v>
      </c>
      <c r="H1997" s="145">
        <v>2</v>
      </c>
      <c r="I1997" s="149" t="s">
        <v>3350</v>
      </c>
      <c r="J1997" s="97">
        <v>13.762075705146611</v>
      </c>
      <c r="K1997" s="31">
        <v>0.104</v>
      </c>
      <c r="L1997" s="31">
        <v>0.105</v>
      </c>
      <c r="M1997" s="31">
        <v>0.14778700890132393</v>
      </c>
      <c r="N1997" s="98">
        <v>6.2</v>
      </c>
      <c r="O1997" s="31">
        <v>14.617626049686635</v>
      </c>
      <c r="P1997" s="31">
        <v>0.121</v>
      </c>
      <c r="Q1997" s="31">
        <v>0.1</v>
      </c>
      <c r="R1997" s="31">
        <v>0.1569745202254175</v>
      </c>
      <c r="S1997" s="31">
        <v>6.2</v>
      </c>
      <c r="T1997" s="97">
        <v>14.703097000101062</v>
      </c>
      <c r="U1997" s="31">
        <v>0.123</v>
      </c>
      <c r="V1997" s="31">
        <v>9.9000000000000005E-2</v>
      </c>
      <c r="W1997" s="31">
        <v>0.15789236840328921</v>
      </c>
      <c r="X1997" s="98">
        <v>6.2</v>
      </c>
      <c r="Y1997" s="490" t="s">
        <v>3350</v>
      </c>
    </row>
    <row r="1998" spans="1:25" x14ac:dyDescent="0.25">
      <c r="A1998" s="47" t="s">
        <v>27</v>
      </c>
      <c r="B1998" s="144" t="s">
        <v>1904</v>
      </c>
      <c r="C1998" s="153" t="s">
        <v>150</v>
      </c>
      <c r="D1998" s="144">
        <v>35</v>
      </c>
      <c r="E1998" s="148" t="s">
        <v>1905</v>
      </c>
      <c r="F1998" s="144">
        <v>6</v>
      </c>
      <c r="G1998" s="148" t="s">
        <v>3350</v>
      </c>
      <c r="H1998" s="144">
        <v>2</v>
      </c>
      <c r="I1998" s="148" t="s">
        <v>1556</v>
      </c>
      <c r="J1998" s="35">
        <v>-1.7495849564809658</v>
      </c>
      <c r="K1998" s="29">
        <v>-1.7000000000000001E-2</v>
      </c>
      <c r="L1998" s="29">
        <v>-8.0000000000000002E-3</v>
      </c>
      <c r="M1998" s="29">
        <v>1.8788294228055936E-2</v>
      </c>
      <c r="N1998" s="96">
        <v>6.2</v>
      </c>
      <c r="O1998" s="29">
        <v>-0.83289964434568109</v>
      </c>
      <c r="P1998" s="29">
        <v>-8.0000000000000002E-3</v>
      </c>
      <c r="Q1998" s="29">
        <v>-4.0000000000000001E-3</v>
      </c>
      <c r="R1998" s="29">
        <v>8.9442719099991578E-3</v>
      </c>
      <c r="S1998" s="29">
        <v>6.2</v>
      </c>
      <c r="T1998" s="35">
        <v>-1.4575743776049419</v>
      </c>
      <c r="U1998" s="29">
        <v>-1.4E-2</v>
      </c>
      <c r="V1998" s="29">
        <v>-7.0000000000000001E-3</v>
      </c>
      <c r="W1998" s="29">
        <v>1.5652475842498528E-2</v>
      </c>
      <c r="X1998" s="96">
        <v>6.2</v>
      </c>
      <c r="Y1998" s="489" t="s">
        <v>3350</v>
      </c>
    </row>
    <row r="1999" spans="1:25" x14ac:dyDescent="0.25">
      <c r="A1999" s="47" t="s">
        <v>27</v>
      </c>
      <c r="B1999" s="144" t="s">
        <v>1904</v>
      </c>
      <c r="C1999" s="153" t="s">
        <v>150</v>
      </c>
      <c r="D1999" s="144">
        <v>35</v>
      </c>
      <c r="E1999" s="148" t="s">
        <v>1898</v>
      </c>
      <c r="F1999" s="144">
        <v>6</v>
      </c>
      <c r="G1999" s="148" t="s">
        <v>3350</v>
      </c>
      <c r="H1999" s="144">
        <v>2</v>
      </c>
      <c r="I1999" s="148" t="s">
        <v>1556</v>
      </c>
      <c r="J1999" s="35">
        <v>-7.4758253006919242</v>
      </c>
      <c r="K1999" s="29">
        <v>-6.2E-2</v>
      </c>
      <c r="L1999" s="29">
        <v>-5.0999999999999997E-2</v>
      </c>
      <c r="M1999" s="29">
        <v>8.0280757345705195E-2</v>
      </c>
      <c r="N1999" s="96">
        <v>6.2</v>
      </c>
      <c r="O1999" s="29">
        <v>-8.3050160571803993</v>
      </c>
      <c r="P1999" s="29">
        <v>-7.6999999999999999E-2</v>
      </c>
      <c r="Q1999" s="29">
        <v>-4.4999999999999998E-2</v>
      </c>
      <c r="R1999" s="29">
        <v>8.9185200566013187E-2</v>
      </c>
      <c r="S1999" s="29">
        <v>6.2</v>
      </c>
      <c r="T1999" s="35">
        <v>-8.975435703247431</v>
      </c>
      <c r="U1999" s="29">
        <v>-8.3000000000000004E-2</v>
      </c>
      <c r="V1999" s="29">
        <v>-4.9000000000000002E-2</v>
      </c>
      <c r="W1999" s="29">
        <v>9.6384646080171929E-2</v>
      </c>
      <c r="X1999" s="96">
        <v>6.2</v>
      </c>
      <c r="Y1999" s="489" t="s">
        <v>3350</v>
      </c>
    </row>
    <row r="2000" spans="1:25" x14ac:dyDescent="0.25">
      <c r="A2000" s="47" t="s">
        <v>27</v>
      </c>
      <c r="B2000" s="144" t="s">
        <v>1904</v>
      </c>
      <c r="C2000" s="153" t="s">
        <v>150</v>
      </c>
      <c r="D2000" s="144">
        <v>35</v>
      </c>
      <c r="E2000" s="148" t="s">
        <v>1906</v>
      </c>
      <c r="F2000" s="144">
        <v>6</v>
      </c>
      <c r="G2000" s="148" t="s">
        <v>3350</v>
      </c>
      <c r="H2000" s="144">
        <v>2</v>
      </c>
      <c r="I2000" s="148" t="s">
        <v>1556</v>
      </c>
      <c r="J2000" s="35">
        <v>0</v>
      </c>
      <c r="K2000" s="29">
        <v>0</v>
      </c>
      <c r="L2000" s="29">
        <v>0</v>
      </c>
      <c r="M2000" s="29">
        <v>0</v>
      </c>
      <c r="N2000" s="96">
        <v>6.2</v>
      </c>
      <c r="O2000" s="29">
        <v>0</v>
      </c>
      <c r="P2000" s="29">
        <v>0</v>
      </c>
      <c r="Q2000" s="29">
        <v>0</v>
      </c>
      <c r="R2000" s="29">
        <v>0</v>
      </c>
      <c r="S2000" s="29">
        <v>6.2</v>
      </c>
      <c r="T2000" s="35">
        <v>0</v>
      </c>
      <c r="U2000" s="29">
        <v>0</v>
      </c>
      <c r="V2000" s="29">
        <v>0</v>
      </c>
      <c r="W2000" s="29">
        <v>0</v>
      </c>
      <c r="X2000" s="96">
        <v>6.2</v>
      </c>
      <c r="Y2000" s="489" t="s">
        <v>3350</v>
      </c>
    </row>
    <row r="2001" spans="1:25" x14ac:dyDescent="0.25">
      <c r="A2001" s="47" t="s">
        <v>27</v>
      </c>
      <c r="B2001" s="144" t="s">
        <v>1904</v>
      </c>
      <c r="C2001" s="153" t="s">
        <v>150</v>
      </c>
      <c r="D2001" s="144">
        <v>35</v>
      </c>
      <c r="E2001" s="148" t="s">
        <v>1907</v>
      </c>
      <c r="F2001" s="144">
        <v>6</v>
      </c>
      <c r="G2001" s="148" t="s">
        <v>3350</v>
      </c>
      <c r="H2001" s="144">
        <v>2</v>
      </c>
      <c r="I2001" s="148" t="s">
        <v>1556</v>
      </c>
      <c r="J2001" s="35">
        <v>-5.0474680533477798</v>
      </c>
      <c r="K2001" s="29">
        <v>-2.7E-2</v>
      </c>
      <c r="L2001" s="29">
        <v>-4.7E-2</v>
      </c>
      <c r="M2001" s="29">
        <v>5.4203320931470608E-2</v>
      </c>
      <c r="N2001" s="96">
        <v>6.2</v>
      </c>
      <c r="O2001" s="29">
        <v>-5.9429884768585524</v>
      </c>
      <c r="P2001" s="29">
        <v>-3.6999999999999998E-2</v>
      </c>
      <c r="Q2001" s="29">
        <v>-5.1999999999999998E-2</v>
      </c>
      <c r="R2001" s="29">
        <v>6.3820059542435401E-2</v>
      </c>
      <c r="S2001" s="29">
        <v>6.2</v>
      </c>
      <c r="T2001" s="35">
        <v>-4.886857228239716</v>
      </c>
      <c r="U2001" s="29">
        <v>-2.7E-2</v>
      </c>
      <c r="V2001" s="29">
        <v>-4.4999999999999998E-2</v>
      </c>
      <c r="W2001" s="29">
        <v>5.2478567053607705E-2</v>
      </c>
      <c r="X2001" s="96">
        <v>6.2</v>
      </c>
      <c r="Y2001" s="489" t="s">
        <v>3350</v>
      </c>
    </row>
    <row r="2002" spans="1:25" x14ac:dyDescent="0.25">
      <c r="A2002" s="47" t="s">
        <v>27</v>
      </c>
      <c r="B2002" s="144" t="s">
        <v>1904</v>
      </c>
      <c r="C2002" s="153" t="s">
        <v>150</v>
      </c>
      <c r="D2002" s="144">
        <v>35</v>
      </c>
      <c r="E2002" s="148" t="s">
        <v>1908</v>
      </c>
      <c r="F2002" s="144">
        <v>6</v>
      </c>
      <c r="G2002" s="148" t="s">
        <v>3350</v>
      </c>
      <c r="H2002" s="144">
        <v>2</v>
      </c>
      <c r="I2002" s="148" t="s">
        <v>1556</v>
      </c>
      <c r="J2002" s="35">
        <v>0</v>
      </c>
      <c r="K2002" s="29">
        <v>0</v>
      </c>
      <c r="L2002" s="29">
        <v>0</v>
      </c>
      <c r="M2002" s="29">
        <v>0</v>
      </c>
      <c r="N2002" s="96">
        <v>6.2</v>
      </c>
      <c r="O2002" s="29">
        <v>0</v>
      </c>
      <c r="P2002" s="29">
        <v>0</v>
      </c>
      <c r="Q2002" s="29">
        <v>0</v>
      </c>
      <c r="R2002" s="29">
        <v>0</v>
      </c>
      <c r="S2002" s="29">
        <v>6.2</v>
      </c>
      <c r="T2002" s="35">
        <v>0</v>
      </c>
      <c r="U2002" s="29">
        <v>0</v>
      </c>
      <c r="V2002" s="29">
        <v>0</v>
      </c>
      <c r="W2002" s="29">
        <v>0</v>
      </c>
      <c r="X2002" s="96">
        <v>6.2</v>
      </c>
      <c r="Y2002" s="489" t="s">
        <v>3350</v>
      </c>
    </row>
    <row r="2003" spans="1:25" x14ac:dyDescent="0.25">
      <c r="A2003" s="47" t="s">
        <v>27</v>
      </c>
      <c r="B2003" s="144" t="s">
        <v>1904</v>
      </c>
      <c r="C2003" s="153" t="s">
        <v>150</v>
      </c>
      <c r="D2003" s="144">
        <v>35</v>
      </c>
      <c r="E2003" s="148" t="s">
        <v>1909</v>
      </c>
      <c r="F2003" s="144">
        <v>6</v>
      </c>
      <c r="G2003" s="148" t="s">
        <v>59</v>
      </c>
      <c r="H2003" s="144" t="s">
        <v>3350</v>
      </c>
      <c r="I2003" s="148" t="s">
        <v>3350</v>
      </c>
      <c r="J2003" s="35">
        <v>0.1209363781293728</v>
      </c>
      <c r="K2003" s="29">
        <v>1E-3</v>
      </c>
      <c r="L2003" s="29">
        <v>0</v>
      </c>
      <c r="M2003" s="29">
        <v>1E-3</v>
      </c>
      <c r="N2003" s="96">
        <v>6.2</v>
      </c>
      <c r="O2003" s="29">
        <v>0.1070356450110541</v>
      </c>
      <c r="P2003" s="29">
        <v>1E-3</v>
      </c>
      <c r="Q2003" s="29">
        <v>0</v>
      </c>
      <c r="R2003" s="29">
        <v>1E-3</v>
      </c>
      <c r="S2003" s="29">
        <v>6.2</v>
      </c>
      <c r="T2003" s="35">
        <v>0.11356220873124032</v>
      </c>
      <c r="U2003" s="29">
        <v>1E-3</v>
      </c>
      <c r="V2003" s="29">
        <v>0</v>
      </c>
      <c r="W2003" s="29">
        <v>1E-3</v>
      </c>
      <c r="X2003" s="96">
        <v>6.2</v>
      </c>
      <c r="Y2003" s="489" t="s">
        <v>3350</v>
      </c>
    </row>
    <row r="2004" spans="1:25" x14ac:dyDescent="0.25">
      <c r="A2004" s="47" t="s">
        <v>27</v>
      </c>
      <c r="B2004" s="144" t="s">
        <v>1904</v>
      </c>
      <c r="C2004" s="153" t="s">
        <v>150</v>
      </c>
      <c r="D2004" s="144">
        <v>35</v>
      </c>
      <c r="E2004" s="148" t="s">
        <v>1910</v>
      </c>
      <c r="F2004" s="144">
        <v>6</v>
      </c>
      <c r="G2004" s="148" t="s">
        <v>59</v>
      </c>
      <c r="H2004" s="144" t="s">
        <v>3350</v>
      </c>
      <c r="I2004" s="148" t="s">
        <v>3350</v>
      </c>
      <c r="J2004" s="35">
        <v>0.1209363781293728</v>
      </c>
      <c r="K2004" s="29">
        <v>1E-3</v>
      </c>
      <c r="L2004" s="29">
        <v>0</v>
      </c>
      <c r="M2004" s="29">
        <v>1E-3</v>
      </c>
      <c r="N2004" s="96">
        <v>6.2</v>
      </c>
      <c r="O2004" s="29">
        <v>0.1070356450110541</v>
      </c>
      <c r="P2004" s="29">
        <v>1E-3</v>
      </c>
      <c r="Q2004" s="29">
        <v>0</v>
      </c>
      <c r="R2004" s="29">
        <v>1E-3</v>
      </c>
      <c r="S2004" s="29">
        <v>6.2</v>
      </c>
      <c r="T2004" s="35">
        <v>0.11356220873124032</v>
      </c>
      <c r="U2004" s="29">
        <v>1E-3</v>
      </c>
      <c r="V2004" s="29">
        <v>0</v>
      </c>
      <c r="W2004" s="29">
        <v>1E-3</v>
      </c>
      <c r="X2004" s="96">
        <v>6.2</v>
      </c>
      <c r="Y2004" s="489" t="s">
        <v>3350</v>
      </c>
    </row>
    <row r="2005" spans="1:25" ht="15.75" thickBot="1" x14ac:dyDescent="0.3">
      <c r="A2005" s="48" t="s">
        <v>27</v>
      </c>
      <c r="B2005" s="146" t="s">
        <v>1904</v>
      </c>
      <c r="C2005" s="511" t="s">
        <v>150</v>
      </c>
      <c r="D2005" s="146">
        <v>35</v>
      </c>
      <c r="E2005" s="152" t="s">
        <v>1911</v>
      </c>
      <c r="F2005" s="146">
        <v>6</v>
      </c>
      <c r="G2005" s="152" t="s">
        <v>59</v>
      </c>
      <c r="H2005" s="146" t="s">
        <v>3350</v>
      </c>
      <c r="I2005" s="152" t="s">
        <v>3350</v>
      </c>
      <c r="J2005" s="35">
        <v>0.1209363781293728</v>
      </c>
      <c r="K2005" s="33">
        <v>1E-3</v>
      </c>
      <c r="L2005" s="33">
        <v>0</v>
      </c>
      <c r="M2005" s="33">
        <v>1E-3</v>
      </c>
      <c r="N2005" s="99">
        <v>6.2</v>
      </c>
      <c r="O2005" s="29">
        <v>0.1070356450110541</v>
      </c>
      <c r="P2005" s="33">
        <v>1E-3</v>
      </c>
      <c r="Q2005" s="33">
        <v>0</v>
      </c>
      <c r="R2005" s="33">
        <v>1E-3</v>
      </c>
      <c r="S2005" s="33">
        <v>6.2</v>
      </c>
      <c r="T2005" s="35">
        <v>0.11356220873124032</v>
      </c>
      <c r="U2005" s="33">
        <v>1E-3</v>
      </c>
      <c r="V2005" s="33">
        <v>0</v>
      </c>
      <c r="W2005" s="33">
        <v>1E-3</v>
      </c>
      <c r="X2005" s="99">
        <v>6.2</v>
      </c>
      <c r="Y2005" s="492" t="s">
        <v>3350</v>
      </c>
    </row>
    <row r="2006" spans="1:25" x14ac:dyDescent="0.25">
      <c r="A2006" s="41" t="s">
        <v>27</v>
      </c>
      <c r="B2006" s="142" t="s">
        <v>1912</v>
      </c>
      <c r="C2006" s="147" t="s">
        <v>29</v>
      </c>
      <c r="D2006" s="142">
        <v>110</v>
      </c>
      <c r="E2006" s="147" t="s">
        <v>36</v>
      </c>
      <c r="F2006" s="142">
        <v>6</v>
      </c>
      <c r="G2006" s="147" t="s">
        <v>37</v>
      </c>
      <c r="H2006" s="142">
        <v>1</v>
      </c>
      <c r="I2006" s="147" t="s">
        <v>3350</v>
      </c>
      <c r="J2006" s="92">
        <v>9.7979589711327097</v>
      </c>
      <c r="K2006" s="25">
        <v>7.1999999999999995E-2</v>
      </c>
      <c r="L2006" s="25">
        <v>7.1999999999999995E-2</v>
      </c>
      <c r="M2006" s="25">
        <v>0.10182337649086284</v>
      </c>
      <c r="N2006" s="93">
        <v>6</v>
      </c>
      <c r="O2006" s="25">
        <v>9.7979589711327097</v>
      </c>
      <c r="P2006" s="25">
        <v>7.1999999999999995E-2</v>
      </c>
      <c r="Q2006" s="25">
        <v>7.1999999999999995E-2</v>
      </c>
      <c r="R2006" s="25">
        <v>0.10182337649086284</v>
      </c>
      <c r="S2006" s="25">
        <v>6</v>
      </c>
      <c r="T2006" s="92">
        <v>9.7979589711327097</v>
      </c>
      <c r="U2006" s="25">
        <v>7.1999999999999995E-2</v>
      </c>
      <c r="V2006" s="25">
        <v>7.1999999999999995E-2</v>
      </c>
      <c r="W2006" s="25">
        <v>0.10182337649086284</v>
      </c>
      <c r="X2006" s="93">
        <v>6</v>
      </c>
      <c r="Y2006" s="485" t="s">
        <v>3350</v>
      </c>
    </row>
    <row r="2007" spans="1:25" ht="15.75" thickBot="1" x14ac:dyDescent="0.3">
      <c r="A2007" s="57" t="s">
        <v>27</v>
      </c>
      <c r="B2007" s="534" t="s">
        <v>1912</v>
      </c>
      <c r="C2007" s="161" t="s">
        <v>29</v>
      </c>
      <c r="D2007" s="534">
        <v>110</v>
      </c>
      <c r="E2007" s="161" t="s">
        <v>1558</v>
      </c>
      <c r="F2007" s="534">
        <v>6</v>
      </c>
      <c r="G2007" s="161" t="s">
        <v>37</v>
      </c>
      <c r="H2007" s="534">
        <v>2</v>
      </c>
      <c r="I2007" s="161" t="s">
        <v>3350</v>
      </c>
      <c r="J2007" s="126">
        <v>0</v>
      </c>
      <c r="K2007" s="58">
        <v>0</v>
      </c>
      <c r="L2007" s="58">
        <v>0</v>
      </c>
      <c r="M2007" s="58">
        <v>0</v>
      </c>
      <c r="N2007" s="127">
        <v>6.2</v>
      </c>
      <c r="O2007" s="58">
        <v>0</v>
      </c>
      <c r="P2007" s="58">
        <v>0</v>
      </c>
      <c r="Q2007" s="58">
        <v>0</v>
      </c>
      <c r="R2007" s="58">
        <v>0</v>
      </c>
      <c r="S2007" s="58">
        <v>6.2</v>
      </c>
      <c r="T2007" s="126">
        <v>0</v>
      </c>
      <c r="U2007" s="58">
        <v>0</v>
      </c>
      <c r="V2007" s="58">
        <v>0</v>
      </c>
      <c r="W2007" s="58">
        <v>0</v>
      </c>
      <c r="X2007" s="127">
        <v>6.2</v>
      </c>
      <c r="Y2007" s="535" t="s">
        <v>3350</v>
      </c>
    </row>
    <row r="2008" spans="1:25" x14ac:dyDescent="0.25">
      <c r="A2008" s="41" t="s">
        <v>27</v>
      </c>
      <c r="B2008" s="142" t="s">
        <v>1913</v>
      </c>
      <c r="C2008" s="147" t="s">
        <v>29</v>
      </c>
      <c r="D2008" s="142">
        <v>110</v>
      </c>
      <c r="E2008" s="147" t="s">
        <v>36</v>
      </c>
      <c r="F2008" s="142">
        <v>6</v>
      </c>
      <c r="G2008" s="147" t="s">
        <v>37</v>
      </c>
      <c r="H2008" s="142">
        <v>1</v>
      </c>
      <c r="I2008" s="147" t="s">
        <v>3350</v>
      </c>
      <c r="J2008" s="92">
        <v>0</v>
      </c>
      <c r="K2008" s="25">
        <v>0</v>
      </c>
      <c r="L2008" s="25">
        <v>0</v>
      </c>
      <c r="M2008" s="25">
        <v>0</v>
      </c>
      <c r="N2008" s="93">
        <v>6</v>
      </c>
      <c r="O2008" s="25">
        <v>0</v>
      </c>
      <c r="P2008" s="25">
        <v>0</v>
      </c>
      <c r="Q2008" s="25">
        <v>0</v>
      </c>
      <c r="R2008" s="25">
        <v>0</v>
      </c>
      <c r="S2008" s="25">
        <v>6</v>
      </c>
      <c r="T2008" s="92">
        <v>0</v>
      </c>
      <c r="U2008" s="25">
        <v>0</v>
      </c>
      <c r="V2008" s="25">
        <v>0</v>
      </c>
      <c r="W2008" s="25">
        <v>0</v>
      </c>
      <c r="X2008" s="93">
        <v>6</v>
      </c>
      <c r="Y2008" s="485" t="s">
        <v>3350</v>
      </c>
    </row>
    <row r="2009" spans="1:25" ht="15.75" thickBot="1" x14ac:dyDescent="0.3">
      <c r="A2009" s="57" t="s">
        <v>27</v>
      </c>
      <c r="B2009" s="534" t="s">
        <v>1913</v>
      </c>
      <c r="C2009" s="161" t="s">
        <v>29</v>
      </c>
      <c r="D2009" s="534">
        <v>110</v>
      </c>
      <c r="E2009" s="161" t="s">
        <v>1558</v>
      </c>
      <c r="F2009" s="534">
        <v>6</v>
      </c>
      <c r="G2009" s="161" t="s">
        <v>37</v>
      </c>
      <c r="H2009" s="534">
        <v>2</v>
      </c>
      <c r="I2009" s="161" t="s">
        <v>3350</v>
      </c>
      <c r="J2009" s="126">
        <v>0</v>
      </c>
      <c r="K2009" s="58">
        <v>0</v>
      </c>
      <c r="L2009" s="58">
        <v>0</v>
      </c>
      <c r="M2009" s="58">
        <v>0.67200000000000004</v>
      </c>
      <c r="N2009" s="127">
        <v>6</v>
      </c>
      <c r="O2009" s="58">
        <v>0</v>
      </c>
      <c r="P2009" s="58">
        <v>0</v>
      </c>
      <c r="Q2009" s="58">
        <v>0</v>
      </c>
      <c r="R2009" s="58">
        <v>0</v>
      </c>
      <c r="S2009" s="58">
        <v>6</v>
      </c>
      <c r="T2009" s="126">
        <v>0</v>
      </c>
      <c r="U2009" s="58">
        <v>0</v>
      </c>
      <c r="V2009" s="58">
        <v>0</v>
      </c>
      <c r="W2009" s="58">
        <v>0</v>
      </c>
      <c r="X2009" s="127">
        <v>6</v>
      </c>
      <c r="Y2009" s="535" t="s">
        <v>3350</v>
      </c>
    </row>
    <row r="2010" spans="1:25" x14ac:dyDescent="0.25">
      <c r="A2010" s="41" t="s">
        <v>27</v>
      </c>
      <c r="B2010" s="142" t="s">
        <v>1914</v>
      </c>
      <c r="C2010" s="147" t="s">
        <v>21</v>
      </c>
      <c r="D2010" s="142">
        <v>110</v>
      </c>
      <c r="E2010" s="147" t="s">
        <v>960</v>
      </c>
      <c r="F2010" s="142">
        <v>35</v>
      </c>
      <c r="G2010" s="147" t="s">
        <v>34</v>
      </c>
      <c r="H2010" s="142">
        <v>1</v>
      </c>
      <c r="I2010" s="147" t="s">
        <v>3350</v>
      </c>
      <c r="J2010" s="92">
        <v>8.7966013589074521</v>
      </c>
      <c r="K2010" s="25">
        <v>0.42</v>
      </c>
      <c r="L2010" s="25">
        <v>0</v>
      </c>
      <c r="M2010" s="25">
        <v>0.42</v>
      </c>
      <c r="N2010" s="93">
        <v>35.799999999999997</v>
      </c>
      <c r="O2010" s="25">
        <v>13.624621070261833</v>
      </c>
      <c r="P2010" s="25">
        <v>0.7350000000000001</v>
      </c>
      <c r="Q2010" s="25">
        <v>0</v>
      </c>
      <c r="R2010" s="25">
        <v>0.7350000000000001</v>
      </c>
      <c r="S2010" s="25">
        <v>35.799999999999997</v>
      </c>
      <c r="T2010" s="92">
        <v>8.2602232272667546</v>
      </c>
      <c r="U2010" s="25">
        <v>0.42</v>
      </c>
      <c r="V2010" s="25">
        <v>0</v>
      </c>
      <c r="W2010" s="25">
        <v>0.42</v>
      </c>
      <c r="X2010" s="93">
        <v>35.799999999999997</v>
      </c>
      <c r="Y2010" s="485" t="s">
        <v>3350</v>
      </c>
    </row>
    <row r="2011" spans="1:25" x14ac:dyDescent="0.25">
      <c r="A2011" s="45" t="s">
        <v>27</v>
      </c>
      <c r="B2011" s="143" t="s">
        <v>1914</v>
      </c>
      <c r="C2011" s="150" t="s">
        <v>21</v>
      </c>
      <c r="D2011" s="143">
        <v>110</v>
      </c>
      <c r="E2011" s="150" t="s">
        <v>1915</v>
      </c>
      <c r="F2011" s="143">
        <v>35</v>
      </c>
      <c r="G2011" s="150" t="s">
        <v>182</v>
      </c>
      <c r="H2011" s="143">
        <v>2</v>
      </c>
      <c r="I2011" s="150" t="s">
        <v>3350</v>
      </c>
      <c r="J2011" s="94">
        <v>-8.7966013589074521</v>
      </c>
      <c r="K2011" s="27">
        <v>-0.42</v>
      </c>
      <c r="L2011" s="27">
        <v>0</v>
      </c>
      <c r="M2011" s="27">
        <v>0.42</v>
      </c>
      <c r="N2011" s="95">
        <v>35.799999999999997</v>
      </c>
      <c r="O2011" s="27">
        <v>-13.624621070261833</v>
      </c>
      <c r="P2011" s="27">
        <v>-0.7350000000000001</v>
      </c>
      <c r="Q2011" s="27">
        <v>0</v>
      </c>
      <c r="R2011" s="27">
        <v>0.7350000000000001</v>
      </c>
      <c r="S2011" s="27">
        <v>35.799999999999997</v>
      </c>
      <c r="T2011" s="94">
        <v>-8.2602232272667546</v>
      </c>
      <c r="U2011" s="27">
        <v>-0.42</v>
      </c>
      <c r="V2011" s="27">
        <v>0</v>
      </c>
      <c r="W2011" s="27">
        <v>0.42</v>
      </c>
      <c r="X2011" s="95">
        <v>35.799999999999997</v>
      </c>
      <c r="Y2011" s="486" t="s">
        <v>3350</v>
      </c>
    </row>
    <row r="2012" spans="1:25" x14ac:dyDescent="0.25">
      <c r="A2012" s="49" t="s">
        <v>27</v>
      </c>
      <c r="B2012" s="522" t="s">
        <v>1914</v>
      </c>
      <c r="C2012" s="157" t="s">
        <v>21</v>
      </c>
      <c r="D2012" s="522">
        <v>110</v>
      </c>
      <c r="E2012" s="157" t="s">
        <v>759</v>
      </c>
      <c r="F2012" s="522">
        <v>10</v>
      </c>
      <c r="G2012" s="157" t="s">
        <v>37</v>
      </c>
      <c r="H2012" s="522">
        <v>1</v>
      </c>
      <c r="I2012" s="157" t="s">
        <v>3350</v>
      </c>
      <c r="J2012" s="118">
        <v>9.3313894963168664</v>
      </c>
      <c r="K2012" s="50">
        <v>0.12</v>
      </c>
      <c r="L2012" s="50">
        <v>0.12</v>
      </c>
      <c r="M2012" s="50">
        <v>0.16970562748477142</v>
      </c>
      <c r="N2012" s="119">
        <v>10.5</v>
      </c>
      <c r="O2012" s="50">
        <v>14.896089793105451</v>
      </c>
      <c r="P2012" s="50">
        <v>0.24</v>
      </c>
      <c r="Q2012" s="50">
        <v>0.12</v>
      </c>
      <c r="R2012" s="50">
        <v>0.26832815729997478</v>
      </c>
      <c r="S2012" s="50">
        <v>10.4</v>
      </c>
      <c r="T2012" s="118">
        <v>9.4211143953199148</v>
      </c>
      <c r="U2012" s="50">
        <v>0.12</v>
      </c>
      <c r="V2012" s="50">
        <v>0.12</v>
      </c>
      <c r="W2012" s="50">
        <v>0.16970562748477142</v>
      </c>
      <c r="X2012" s="119">
        <v>10.4</v>
      </c>
      <c r="Y2012" s="523" t="s">
        <v>3350</v>
      </c>
    </row>
    <row r="2013" spans="1:25" x14ac:dyDescent="0.25">
      <c r="A2013" s="47" t="s">
        <v>27</v>
      </c>
      <c r="B2013" s="144" t="s">
        <v>1914</v>
      </c>
      <c r="C2013" s="153" t="s">
        <v>21</v>
      </c>
      <c r="D2013" s="144">
        <v>110</v>
      </c>
      <c r="E2013" s="148" t="s">
        <v>1916</v>
      </c>
      <c r="F2013" s="144">
        <v>10</v>
      </c>
      <c r="G2013" s="148" t="s">
        <v>3350</v>
      </c>
      <c r="H2013" s="144">
        <v>1</v>
      </c>
      <c r="I2013" s="148" t="s">
        <v>1917</v>
      </c>
      <c r="J2013" s="35">
        <v>-4.2846031108692078</v>
      </c>
      <c r="K2013" s="29">
        <v>-0.06</v>
      </c>
      <c r="L2013" s="29">
        <v>0</v>
      </c>
      <c r="M2013" s="29">
        <v>0.06</v>
      </c>
      <c r="N2013" s="96">
        <v>10.5</v>
      </c>
      <c r="O2013" s="29">
        <v>-8.9333596028456714</v>
      </c>
      <c r="P2013" s="29">
        <v>-0.14000000000000001</v>
      </c>
      <c r="Q2013" s="29">
        <v>0</v>
      </c>
      <c r="R2013" s="29">
        <v>0.14000000000000001</v>
      </c>
      <c r="S2013" s="29">
        <v>10.4</v>
      </c>
      <c r="T2013" s="35">
        <v>-6.7700547512854818</v>
      </c>
      <c r="U2013" s="29">
        <v>-0.1</v>
      </c>
      <c r="V2013" s="29">
        <v>0</v>
      </c>
      <c r="W2013" s="29">
        <v>0.1</v>
      </c>
      <c r="X2013" s="96">
        <v>10.4</v>
      </c>
      <c r="Y2013" s="489" t="s">
        <v>3350</v>
      </c>
    </row>
    <row r="2014" spans="1:25" x14ac:dyDescent="0.25">
      <c r="A2014" s="47" t="s">
        <v>27</v>
      </c>
      <c r="B2014" s="144" t="s">
        <v>1914</v>
      </c>
      <c r="C2014" s="153" t="s">
        <v>21</v>
      </c>
      <c r="D2014" s="144">
        <v>110</v>
      </c>
      <c r="E2014" s="148" t="s">
        <v>1918</v>
      </c>
      <c r="F2014" s="144">
        <v>10</v>
      </c>
      <c r="G2014" s="148" t="s">
        <v>3350</v>
      </c>
      <c r="H2014" s="144">
        <v>1</v>
      </c>
      <c r="I2014" s="148" t="s">
        <v>1919</v>
      </c>
      <c r="J2014" s="35">
        <v>-2.8564020739128053</v>
      </c>
      <c r="K2014" s="29">
        <v>-0.04</v>
      </c>
      <c r="L2014" s="29">
        <v>0</v>
      </c>
      <c r="M2014" s="29">
        <v>0.04</v>
      </c>
      <c r="N2014" s="96">
        <v>10.5</v>
      </c>
      <c r="O2014" s="29">
        <v>-3.8285826869338586</v>
      </c>
      <c r="P2014" s="29">
        <v>-0.06</v>
      </c>
      <c r="Q2014" s="29">
        <v>0</v>
      </c>
      <c r="R2014" s="29">
        <v>0.06</v>
      </c>
      <c r="S2014" s="29">
        <v>10.4</v>
      </c>
      <c r="T2014" s="35">
        <v>-2.7080219005141926</v>
      </c>
      <c r="U2014" s="29">
        <v>-0.04</v>
      </c>
      <c r="V2014" s="29">
        <v>0</v>
      </c>
      <c r="W2014" s="29">
        <v>0.04</v>
      </c>
      <c r="X2014" s="96">
        <v>10.4</v>
      </c>
      <c r="Y2014" s="489" t="s">
        <v>3350</v>
      </c>
    </row>
    <row r="2015" spans="1:25" x14ac:dyDescent="0.25">
      <c r="A2015" s="47" t="s">
        <v>27</v>
      </c>
      <c r="B2015" s="144" t="s">
        <v>1914</v>
      </c>
      <c r="C2015" s="153" t="s">
        <v>21</v>
      </c>
      <c r="D2015" s="144">
        <v>110</v>
      </c>
      <c r="E2015" s="148" t="s">
        <v>139</v>
      </c>
      <c r="F2015" s="144">
        <v>10</v>
      </c>
      <c r="G2015" s="148" t="s">
        <v>59</v>
      </c>
      <c r="H2015" s="144" t="s">
        <v>3350</v>
      </c>
      <c r="I2015" s="148" t="s">
        <v>3350</v>
      </c>
      <c r="J2015" s="35">
        <v>-0.28564020739128049</v>
      </c>
      <c r="K2015" s="29">
        <v>-4.0000000000000001E-3</v>
      </c>
      <c r="L2015" s="29">
        <v>0</v>
      </c>
      <c r="M2015" s="29">
        <v>4.0000000000000001E-3</v>
      </c>
      <c r="N2015" s="96">
        <v>10.5</v>
      </c>
      <c r="O2015" s="29">
        <v>-5.1047769159118121E-2</v>
      </c>
      <c r="P2015" s="29">
        <v>-8.0000000000000004E-4</v>
      </c>
      <c r="Q2015" s="29">
        <v>0</v>
      </c>
      <c r="R2015" s="29">
        <v>8.0000000000000004E-4</v>
      </c>
      <c r="S2015" s="29">
        <v>10.4</v>
      </c>
      <c r="T2015" s="35">
        <v>-5.4160438010283848E-2</v>
      </c>
      <c r="U2015" s="29">
        <v>-8.0000000000000004E-4</v>
      </c>
      <c r="V2015" s="29">
        <v>0</v>
      </c>
      <c r="W2015" s="29">
        <v>8.0000000000000004E-4</v>
      </c>
      <c r="X2015" s="96">
        <v>10.4</v>
      </c>
      <c r="Y2015" s="489" t="s">
        <v>3350</v>
      </c>
    </row>
    <row r="2016" spans="1:25" x14ac:dyDescent="0.25">
      <c r="A2016" s="49" t="s">
        <v>27</v>
      </c>
      <c r="B2016" s="522" t="s">
        <v>1914</v>
      </c>
      <c r="C2016" s="157" t="s">
        <v>21</v>
      </c>
      <c r="D2016" s="522">
        <v>110</v>
      </c>
      <c r="E2016" s="157" t="s">
        <v>847</v>
      </c>
      <c r="F2016" s="522">
        <v>10</v>
      </c>
      <c r="G2016" s="157" t="s">
        <v>37</v>
      </c>
      <c r="H2016" s="522">
        <v>2</v>
      </c>
      <c r="I2016" s="157" t="s">
        <v>3350</v>
      </c>
      <c r="J2016" s="118">
        <v>1.9237152263546815</v>
      </c>
      <c r="K2016" s="50">
        <v>0.03</v>
      </c>
      <c r="L2016" s="50">
        <v>1.7999999999999999E-2</v>
      </c>
      <c r="M2016" s="50">
        <v>3.4985711369071804E-2</v>
      </c>
      <c r="N2016" s="119">
        <v>10.5</v>
      </c>
      <c r="O2016" s="50">
        <v>1.9422124881465537</v>
      </c>
      <c r="P2016" s="50">
        <v>0.03</v>
      </c>
      <c r="Q2016" s="50">
        <v>1.7999999999999999E-2</v>
      </c>
      <c r="R2016" s="50">
        <v>3.4985711369071804E-2</v>
      </c>
      <c r="S2016" s="50">
        <v>10.4</v>
      </c>
      <c r="T2016" s="118">
        <v>1.9422124881465537</v>
      </c>
      <c r="U2016" s="50">
        <v>0.03</v>
      </c>
      <c r="V2016" s="50">
        <v>1.7999999999999999E-2</v>
      </c>
      <c r="W2016" s="50">
        <v>3.4985711369071804E-2</v>
      </c>
      <c r="X2016" s="119">
        <v>10.4</v>
      </c>
      <c r="Y2016" s="523" t="s">
        <v>3350</v>
      </c>
    </row>
    <row r="2017" spans="1:25" x14ac:dyDescent="0.25">
      <c r="A2017" s="47" t="s">
        <v>27</v>
      </c>
      <c r="B2017" s="144" t="s">
        <v>1914</v>
      </c>
      <c r="C2017" s="153" t="s">
        <v>21</v>
      </c>
      <c r="D2017" s="144">
        <v>110</v>
      </c>
      <c r="E2017" s="148" t="s">
        <v>1920</v>
      </c>
      <c r="F2017" s="144">
        <v>10</v>
      </c>
      <c r="G2017" s="148" t="s">
        <v>3350</v>
      </c>
      <c r="H2017" s="144">
        <v>2</v>
      </c>
      <c r="I2017" s="148" t="s">
        <v>1921</v>
      </c>
      <c r="J2017" s="35">
        <v>-1.4282010369564027</v>
      </c>
      <c r="K2017" s="29">
        <v>-0.02</v>
      </c>
      <c r="L2017" s="29">
        <v>0</v>
      </c>
      <c r="M2017" s="29">
        <v>0.02</v>
      </c>
      <c r="N2017" s="96">
        <v>10.5</v>
      </c>
      <c r="O2017" s="29">
        <v>-1.2761942289779529</v>
      </c>
      <c r="P2017" s="29">
        <v>-0.02</v>
      </c>
      <c r="Q2017" s="29">
        <v>0</v>
      </c>
      <c r="R2017" s="29">
        <v>0.02</v>
      </c>
      <c r="S2017" s="29">
        <v>10.4</v>
      </c>
      <c r="T2017" s="35">
        <v>-1.3540109502570963</v>
      </c>
      <c r="U2017" s="29">
        <v>-0.02</v>
      </c>
      <c r="V2017" s="29">
        <v>0</v>
      </c>
      <c r="W2017" s="29">
        <v>0.02</v>
      </c>
      <c r="X2017" s="96">
        <v>10.4</v>
      </c>
      <c r="Y2017" s="489" t="s">
        <v>3350</v>
      </c>
    </row>
    <row r="2018" spans="1:25" ht="15.75" thickBot="1" x14ac:dyDescent="0.3">
      <c r="A2018" s="48" t="s">
        <v>27</v>
      </c>
      <c r="B2018" s="146" t="s">
        <v>1914</v>
      </c>
      <c r="C2018" s="511" t="s">
        <v>21</v>
      </c>
      <c r="D2018" s="146">
        <v>110</v>
      </c>
      <c r="E2018" s="152" t="s">
        <v>148</v>
      </c>
      <c r="F2018" s="146">
        <v>10</v>
      </c>
      <c r="G2018" s="152" t="s">
        <v>59</v>
      </c>
      <c r="H2018" s="146" t="s">
        <v>3350</v>
      </c>
      <c r="I2018" s="152" t="s">
        <v>3350</v>
      </c>
      <c r="J2018" s="36">
        <v>0</v>
      </c>
      <c r="K2018" s="33">
        <v>0</v>
      </c>
      <c r="L2018" s="33">
        <v>0</v>
      </c>
      <c r="M2018" s="33">
        <v>0</v>
      </c>
      <c r="N2018" s="99">
        <v>10.5</v>
      </c>
      <c r="O2018" s="33">
        <v>0</v>
      </c>
      <c r="P2018" s="33">
        <v>0</v>
      </c>
      <c r="Q2018" s="33">
        <v>0</v>
      </c>
      <c r="R2018" s="33">
        <v>0</v>
      </c>
      <c r="S2018" s="33">
        <v>10.4</v>
      </c>
      <c r="T2018" s="36">
        <v>0</v>
      </c>
      <c r="U2018" s="33">
        <v>0</v>
      </c>
      <c r="V2018" s="33">
        <v>0</v>
      </c>
      <c r="W2018" s="33">
        <v>0</v>
      </c>
      <c r="X2018" s="99">
        <v>10.4</v>
      </c>
      <c r="Y2018" s="492" t="s">
        <v>3350</v>
      </c>
    </row>
    <row r="2019" spans="1:25" x14ac:dyDescent="0.25">
      <c r="A2019" s="41" t="s">
        <v>27</v>
      </c>
      <c r="B2019" s="142" t="s">
        <v>1922</v>
      </c>
      <c r="C2019" s="147" t="s">
        <v>20</v>
      </c>
      <c r="D2019" s="142">
        <v>110</v>
      </c>
      <c r="E2019" s="147" t="s">
        <v>759</v>
      </c>
      <c r="F2019" s="142">
        <v>10</v>
      </c>
      <c r="G2019" s="147" t="s">
        <v>37</v>
      </c>
      <c r="H2019" s="142">
        <v>1</v>
      </c>
      <c r="I2019" s="147" t="s">
        <v>3350</v>
      </c>
      <c r="J2019" s="92">
        <v>7.0512092070829446</v>
      </c>
      <c r="K2019" s="25">
        <v>9.7000000000000003E-2</v>
      </c>
      <c r="L2019" s="25">
        <v>8.2000000000000003E-2</v>
      </c>
      <c r="M2019" s="25">
        <v>0.12701574705523722</v>
      </c>
      <c r="N2019" s="93">
        <v>10.4</v>
      </c>
      <c r="O2019" s="25">
        <v>8.2889977073948629</v>
      </c>
      <c r="P2019" s="25">
        <v>0.129</v>
      </c>
      <c r="Q2019" s="25">
        <v>7.8E-2</v>
      </c>
      <c r="R2019" s="25">
        <v>0.15074813431681336</v>
      </c>
      <c r="S2019" s="25">
        <v>10.5</v>
      </c>
      <c r="T2019" s="92">
        <v>9.273210955273953</v>
      </c>
      <c r="U2019" s="25">
        <v>0.14899999999999999</v>
      </c>
      <c r="V2019" s="25">
        <v>7.9000000000000001E-2</v>
      </c>
      <c r="W2019" s="25">
        <v>0.16864756150030749</v>
      </c>
      <c r="X2019" s="93">
        <v>10.5</v>
      </c>
      <c r="Y2019" s="485" t="s">
        <v>3350</v>
      </c>
    </row>
    <row r="2020" spans="1:25" x14ac:dyDescent="0.25">
      <c r="A2020" s="47" t="s">
        <v>27</v>
      </c>
      <c r="B2020" s="144" t="s">
        <v>1922</v>
      </c>
      <c r="C2020" s="153" t="s">
        <v>20</v>
      </c>
      <c r="D2020" s="144">
        <v>110</v>
      </c>
      <c r="E2020" s="148" t="s">
        <v>1923</v>
      </c>
      <c r="F2020" s="144">
        <v>10</v>
      </c>
      <c r="G2020" s="148" t="s">
        <v>3350</v>
      </c>
      <c r="H2020" s="144">
        <v>1</v>
      </c>
      <c r="I2020" s="148" t="s">
        <v>1924</v>
      </c>
      <c r="J2020" s="35">
        <v>-2.0472717208552966</v>
      </c>
      <c r="K2020" s="29">
        <v>-2.8000000000000001E-2</v>
      </c>
      <c r="L2020" s="29">
        <v>-2.4E-2</v>
      </c>
      <c r="M2020" s="29">
        <v>3.6878177829171549E-2</v>
      </c>
      <c r="N2020" s="96">
        <v>10.4</v>
      </c>
      <c r="O2020" s="29">
        <v>-2.5849146648663215</v>
      </c>
      <c r="P2020" s="29">
        <v>-4.1000000000000002E-2</v>
      </c>
      <c r="Q2020" s="29">
        <v>-2.3E-2</v>
      </c>
      <c r="R2020" s="29">
        <v>4.7010637094172636E-2</v>
      </c>
      <c r="S2020" s="29">
        <v>10.5</v>
      </c>
      <c r="T2020" s="35">
        <v>-3.0247155248133435</v>
      </c>
      <c r="U2020" s="29">
        <v>-4.9000000000000002E-2</v>
      </c>
      <c r="V2020" s="29">
        <v>-2.5000000000000001E-2</v>
      </c>
      <c r="W2020" s="29">
        <v>5.5009090157900273E-2</v>
      </c>
      <c r="X2020" s="96">
        <v>10.5</v>
      </c>
      <c r="Y2020" s="489" t="s">
        <v>3350</v>
      </c>
    </row>
    <row r="2021" spans="1:25" x14ac:dyDescent="0.25">
      <c r="A2021" s="47" t="s">
        <v>27</v>
      </c>
      <c r="B2021" s="144" t="s">
        <v>1922</v>
      </c>
      <c r="C2021" s="153" t="s">
        <v>20</v>
      </c>
      <c r="D2021" s="144">
        <v>110</v>
      </c>
      <c r="E2021" s="148" t="s">
        <v>1925</v>
      </c>
      <c r="F2021" s="144">
        <v>10</v>
      </c>
      <c r="G2021" s="148" t="s">
        <v>3350</v>
      </c>
      <c r="H2021" s="144">
        <v>1</v>
      </c>
      <c r="I2021" s="148" t="s">
        <v>1556</v>
      </c>
      <c r="J2021" s="35">
        <v>-2.6484523410402052</v>
      </c>
      <c r="K2021" s="29">
        <v>-0.04</v>
      </c>
      <c r="L2021" s="29">
        <v>-2.5999999999999999E-2</v>
      </c>
      <c r="M2021" s="29">
        <v>4.7707441767506256E-2</v>
      </c>
      <c r="N2021" s="96">
        <v>10.4</v>
      </c>
      <c r="O2021" s="29">
        <v>-2.7629992357982869</v>
      </c>
      <c r="P2021" s="29">
        <v>-4.2999999999999997E-2</v>
      </c>
      <c r="Q2021" s="29">
        <v>-2.5999999999999999E-2</v>
      </c>
      <c r="R2021" s="29">
        <v>5.0249378105604446E-2</v>
      </c>
      <c r="S2021" s="29">
        <v>10.5</v>
      </c>
      <c r="T2021" s="35">
        <v>-3.172539011468495</v>
      </c>
      <c r="U2021" s="29">
        <v>-5.1999999999999998E-2</v>
      </c>
      <c r="V2021" s="29">
        <v>-2.5000000000000001E-2</v>
      </c>
      <c r="W2021" s="29">
        <v>5.7697486947006625E-2</v>
      </c>
      <c r="X2021" s="96">
        <v>10.5</v>
      </c>
      <c r="Y2021" s="489" t="s">
        <v>3350</v>
      </c>
    </row>
    <row r="2022" spans="1:25" x14ac:dyDescent="0.25">
      <c r="A2022" s="47" t="s">
        <v>27</v>
      </c>
      <c r="B2022" s="144" t="s">
        <v>1922</v>
      </c>
      <c r="C2022" s="153" t="s">
        <v>20</v>
      </c>
      <c r="D2022" s="144">
        <v>110</v>
      </c>
      <c r="E2022" s="148" t="s">
        <v>1926</v>
      </c>
      <c r="F2022" s="144">
        <v>10</v>
      </c>
      <c r="G2022" s="148" t="s">
        <v>3350</v>
      </c>
      <c r="H2022" s="144">
        <v>1</v>
      </c>
      <c r="I2022" s="148" t="s">
        <v>1927</v>
      </c>
      <c r="J2022" s="35">
        <v>-2.1764212976108923</v>
      </c>
      <c r="K2022" s="29">
        <v>-2.4E-2</v>
      </c>
      <c r="L2022" s="29">
        <v>-3.1E-2</v>
      </c>
      <c r="M2022" s="29">
        <v>3.9204591567825318E-2</v>
      </c>
      <c r="N2022" s="96">
        <v>10.4</v>
      </c>
      <c r="O2022" s="29">
        <v>-2.7826261542716955</v>
      </c>
      <c r="P2022" s="29">
        <v>-0.04</v>
      </c>
      <c r="Q2022" s="29">
        <v>-3.1E-2</v>
      </c>
      <c r="R2022" s="29">
        <v>5.0606323715519978E-2</v>
      </c>
      <c r="S2022" s="29">
        <v>10.5</v>
      </c>
      <c r="T2022" s="35">
        <v>-2.8380313191907311</v>
      </c>
      <c r="U2022" s="29">
        <v>-4.2000000000000003E-2</v>
      </c>
      <c r="V2022" s="29">
        <v>-0.03</v>
      </c>
      <c r="W2022" s="29">
        <v>5.1613951602255764E-2</v>
      </c>
      <c r="X2022" s="96">
        <v>10.5</v>
      </c>
      <c r="Y2022" s="489" t="s">
        <v>3350</v>
      </c>
    </row>
    <row r="2023" spans="1:25" ht="15.75" thickBot="1" x14ac:dyDescent="0.3">
      <c r="A2023" s="48" t="s">
        <v>27</v>
      </c>
      <c r="B2023" s="146" t="s">
        <v>1922</v>
      </c>
      <c r="C2023" s="511" t="s">
        <v>20</v>
      </c>
      <c r="D2023" s="146">
        <v>110</v>
      </c>
      <c r="E2023" s="152" t="s">
        <v>139</v>
      </c>
      <c r="F2023" s="146">
        <v>10</v>
      </c>
      <c r="G2023" s="152" t="s">
        <v>59</v>
      </c>
      <c r="H2023" s="146" t="s">
        <v>3350</v>
      </c>
      <c r="I2023" s="152" t="s">
        <v>3350</v>
      </c>
      <c r="J2023" s="36">
        <v>-7.8509286627665972E-2</v>
      </c>
      <c r="K2023" s="33">
        <v>-1E-3</v>
      </c>
      <c r="L2023" s="33">
        <v>-1E-3</v>
      </c>
      <c r="M2023" s="33">
        <v>1.414213562373095E-3</v>
      </c>
      <c r="N2023" s="99">
        <v>10.4</v>
      </c>
      <c r="O2023" s="33">
        <v>-7.7761579135973896E-2</v>
      </c>
      <c r="P2023" s="33">
        <v>-1E-3</v>
      </c>
      <c r="Q2023" s="33">
        <v>-1E-3</v>
      </c>
      <c r="R2023" s="33">
        <v>1.414213562373095E-3</v>
      </c>
      <c r="S2023" s="33">
        <v>10.5</v>
      </c>
      <c r="T2023" s="36">
        <v>-7.7761579135973896E-2</v>
      </c>
      <c r="U2023" s="33">
        <v>-1E-3</v>
      </c>
      <c r="V2023" s="33">
        <v>-1E-3</v>
      </c>
      <c r="W2023" s="33">
        <v>1.414213562373095E-3</v>
      </c>
      <c r="X2023" s="99">
        <v>10.5</v>
      </c>
      <c r="Y2023" s="492" t="s">
        <v>3350</v>
      </c>
    </row>
    <row r="2024" spans="1:25" x14ac:dyDescent="0.25">
      <c r="A2024" s="41" t="s">
        <v>27</v>
      </c>
      <c r="B2024" s="142" t="s">
        <v>1928</v>
      </c>
      <c r="C2024" s="147" t="s">
        <v>22</v>
      </c>
      <c r="D2024" s="142">
        <v>35</v>
      </c>
      <c r="E2024" s="147" t="s">
        <v>759</v>
      </c>
      <c r="F2024" s="142">
        <v>10</v>
      </c>
      <c r="G2024" s="147" t="s">
        <v>37</v>
      </c>
      <c r="H2024" s="142">
        <v>1</v>
      </c>
      <c r="I2024" s="147" t="s">
        <v>3350</v>
      </c>
      <c r="J2024" s="92">
        <v>9.2433575199365201</v>
      </c>
      <c r="K2024" s="25">
        <v>0.12</v>
      </c>
      <c r="L2024" s="25">
        <v>0.12</v>
      </c>
      <c r="M2024" s="25">
        <v>0.16970562748477142</v>
      </c>
      <c r="N2024" s="93">
        <v>10.6</v>
      </c>
      <c r="O2024" s="25">
        <v>14.42786419766011</v>
      </c>
      <c r="P2024" s="25">
        <v>0.22500000000000001</v>
      </c>
      <c r="Q2024" s="25">
        <v>0.13500000000000001</v>
      </c>
      <c r="R2024" s="25">
        <v>0.26239283526803853</v>
      </c>
      <c r="S2024" s="25">
        <v>10.5</v>
      </c>
      <c r="T2024" s="92">
        <v>14.021363680319483</v>
      </c>
      <c r="U2024" s="25">
        <v>0.22500000000000001</v>
      </c>
      <c r="V2024" s="25">
        <v>0.12</v>
      </c>
      <c r="W2024" s="25">
        <v>0.255</v>
      </c>
      <c r="X2024" s="93">
        <v>10.5</v>
      </c>
      <c r="Y2024" s="485" t="s">
        <v>3350</v>
      </c>
    </row>
    <row r="2025" spans="1:25" x14ac:dyDescent="0.25">
      <c r="A2025" s="47" t="s">
        <v>27</v>
      </c>
      <c r="B2025" s="144" t="s">
        <v>1928</v>
      </c>
      <c r="C2025" s="153" t="s">
        <v>22</v>
      </c>
      <c r="D2025" s="144">
        <v>35</v>
      </c>
      <c r="E2025" s="148" t="s">
        <v>1929</v>
      </c>
      <c r="F2025" s="144">
        <v>10</v>
      </c>
      <c r="G2025" s="148" t="s">
        <v>3350</v>
      </c>
      <c r="H2025" s="144">
        <v>1</v>
      </c>
      <c r="I2025" s="148" t="s">
        <v>1930</v>
      </c>
      <c r="J2025" s="35">
        <v>-2.7233503263661594</v>
      </c>
      <c r="K2025" s="29">
        <v>-0.03</v>
      </c>
      <c r="L2025" s="29">
        <v>-0.04</v>
      </c>
      <c r="M2025" s="29">
        <v>0.05</v>
      </c>
      <c r="N2025" s="96">
        <v>10.6</v>
      </c>
      <c r="O2025" s="29">
        <v>-3.5208052401299734</v>
      </c>
      <c r="P2025" s="29">
        <v>-0.05</v>
      </c>
      <c r="Q2025" s="29">
        <v>-0.04</v>
      </c>
      <c r="R2025" s="29">
        <v>6.4031242374328487E-2</v>
      </c>
      <c r="S2025" s="29">
        <v>10.5</v>
      </c>
      <c r="T2025" s="35">
        <v>-3.2061920439244691</v>
      </c>
      <c r="U2025" s="29">
        <v>-0.05</v>
      </c>
      <c r="V2025" s="29">
        <v>-0.03</v>
      </c>
      <c r="W2025" s="29">
        <v>5.8309518948453008E-2</v>
      </c>
      <c r="X2025" s="96">
        <v>10.5</v>
      </c>
      <c r="Y2025" s="489" t="s">
        <v>3350</v>
      </c>
    </row>
    <row r="2026" spans="1:25" x14ac:dyDescent="0.25">
      <c r="A2026" s="47" t="s">
        <v>27</v>
      </c>
      <c r="B2026" s="144" t="s">
        <v>1928</v>
      </c>
      <c r="C2026" s="153" t="s">
        <v>22</v>
      </c>
      <c r="D2026" s="144">
        <v>35</v>
      </c>
      <c r="E2026" s="148" t="s">
        <v>1931</v>
      </c>
      <c r="F2026" s="144">
        <v>10</v>
      </c>
      <c r="G2026" s="148" t="s">
        <v>3350</v>
      </c>
      <c r="H2026" s="144">
        <v>1</v>
      </c>
      <c r="I2026" s="148" t="s">
        <v>1932</v>
      </c>
      <c r="J2026" s="35">
        <v>-1.5405595866560866</v>
      </c>
      <c r="K2026" s="29">
        <v>-0.02</v>
      </c>
      <c r="L2026" s="29">
        <v>-0.02</v>
      </c>
      <c r="M2026" s="29">
        <v>2.8284271247461901E-2</v>
      </c>
      <c r="N2026" s="96">
        <v>10.6</v>
      </c>
      <c r="O2026" s="29">
        <v>-2.7492869961410751</v>
      </c>
      <c r="P2026" s="29">
        <v>-0.04</v>
      </c>
      <c r="Q2026" s="29">
        <v>-0.03</v>
      </c>
      <c r="R2026" s="29">
        <v>0.05</v>
      </c>
      <c r="S2026" s="29">
        <v>10.5</v>
      </c>
      <c r="T2026" s="35">
        <v>-2.7492869961410751</v>
      </c>
      <c r="U2026" s="29">
        <v>-0.04</v>
      </c>
      <c r="V2026" s="29">
        <v>-0.03</v>
      </c>
      <c r="W2026" s="29">
        <v>0.05</v>
      </c>
      <c r="X2026" s="96">
        <v>10.5</v>
      </c>
      <c r="Y2026" s="489" t="s">
        <v>3350</v>
      </c>
    </row>
    <row r="2027" spans="1:25" x14ac:dyDescent="0.25">
      <c r="A2027" s="47" t="s">
        <v>27</v>
      </c>
      <c r="B2027" s="144" t="s">
        <v>1928</v>
      </c>
      <c r="C2027" s="153" t="s">
        <v>22</v>
      </c>
      <c r="D2027" s="144">
        <v>35</v>
      </c>
      <c r="E2027" s="148" t="s">
        <v>139</v>
      </c>
      <c r="F2027" s="144">
        <v>10</v>
      </c>
      <c r="G2027" s="148" t="s">
        <v>59</v>
      </c>
      <c r="H2027" s="144" t="s">
        <v>3350</v>
      </c>
      <c r="I2027" s="148" t="s">
        <v>3350</v>
      </c>
      <c r="J2027" s="35">
        <v>-4.2441823268044038E-3</v>
      </c>
      <c r="K2027" s="29">
        <v>-5.9999999999999995E-5</v>
      </c>
      <c r="L2027" s="29">
        <v>0</v>
      </c>
      <c r="M2027" s="29">
        <v>5.9999999999999995E-5</v>
      </c>
      <c r="N2027" s="96">
        <v>10.6</v>
      </c>
      <c r="O2027" s="29">
        <v>-3.7921199946773449E-3</v>
      </c>
      <c r="P2027" s="29">
        <v>-5.9999999999999995E-5</v>
      </c>
      <c r="Q2027" s="29">
        <v>0</v>
      </c>
      <c r="R2027" s="29">
        <v>5.9999999999999995E-5</v>
      </c>
      <c r="S2027" s="29">
        <v>10.5</v>
      </c>
      <c r="T2027" s="35">
        <v>-4.0233468236210851E-3</v>
      </c>
      <c r="U2027" s="29">
        <v>-5.9999999999999995E-5</v>
      </c>
      <c r="V2027" s="29">
        <v>0</v>
      </c>
      <c r="W2027" s="29">
        <v>5.9999999999999995E-5</v>
      </c>
      <c r="X2027" s="96">
        <v>10.5</v>
      </c>
      <c r="Y2027" s="489" t="s">
        <v>3350</v>
      </c>
    </row>
    <row r="2028" spans="1:25" x14ac:dyDescent="0.25">
      <c r="A2028" s="46" t="s">
        <v>27</v>
      </c>
      <c r="B2028" s="145" t="s">
        <v>1928</v>
      </c>
      <c r="C2028" s="149" t="s">
        <v>22</v>
      </c>
      <c r="D2028" s="145">
        <v>35</v>
      </c>
      <c r="E2028" s="149" t="s">
        <v>847</v>
      </c>
      <c r="F2028" s="145">
        <v>10</v>
      </c>
      <c r="G2028" s="149" t="s">
        <v>37</v>
      </c>
      <c r="H2028" s="145">
        <v>2</v>
      </c>
      <c r="I2028" s="149" t="s">
        <v>3350</v>
      </c>
      <c r="J2028" s="97">
        <v>0</v>
      </c>
      <c r="K2028" s="31">
        <v>0</v>
      </c>
      <c r="L2028" s="31">
        <v>0</v>
      </c>
      <c r="M2028" s="31">
        <v>0</v>
      </c>
      <c r="N2028" s="98">
        <v>10.6</v>
      </c>
      <c r="O2028" s="31">
        <v>0</v>
      </c>
      <c r="P2028" s="31">
        <v>0</v>
      </c>
      <c r="Q2028" s="31">
        <v>0</v>
      </c>
      <c r="R2028" s="31">
        <v>0</v>
      </c>
      <c r="S2028" s="31">
        <v>10.5</v>
      </c>
      <c r="T2028" s="97">
        <v>0</v>
      </c>
      <c r="U2028" s="31">
        <v>0</v>
      </c>
      <c r="V2028" s="31">
        <v>0</v>
      </c>
      <c r="W2028" s="31">
        <v>0</v>
      </c>
      <c r="X2028" s="98">
        <v>10.5</v>
      </c>
      <c r="Y2028" s="490" t="s">
        <v>3350</v>
      </c>
    </row>
    <row r="2029" spans="1:25" x14ac:dyDescent="0.25">
      <c r="A2029" s="47" t="s">
        <v>27</v>
      </c>
      <c r="B2029" s="144" t="s">
        <v>1928</v>
      </c>
      <c r="C2029" s="153" t="s">
        <v>22</v>
      </c>
      <c r="D2029" s="144">
        <v>35</v>
      </c>
      <c r="E2029" s="148" t="s">
        <v>1933</v>
      </c>
      <c r="F2029" s="144">
        <v>10</v>
      </c>
      <c r="G2029" s="148" t="s">
        <v>3350</v>
      </c>
      <c r="H2029" s="144">
        <v>2</v>
      </c>
      <c r="I2029" s="148" t="s">
        <v>1934</v>
      </c>
      <c r="J2029" s="35">
        <v>-1.6340101958196958</v>
      </c>
      <c r="K2029" s="29">
        <v>-2.4E-2</v>
      </c>
      <c r="L2029" s="29">
        <v>-1.7999999999999999E-2</v>
      </c>
      <c r="M2029" s="29">
        <v>0.03</v>
      </c>
      <c r="N2029" s="96">
        <v>10.6</v>
      </c>
      <c r="O2029" s="29">
        <v>-3.2991443953692898</v>
      </c>
      <c r="P2029" s="29">
        <v>-4.8000000000000001E-2</v>
      </c>
      <c r="Q2029" s="29">
        <v>-3.5999999999999997E-2</v>
      </c>
      <c r="R2029" s="29">
        <v>0.06</v>
      </c>
      <c r="S2029" s="29">
        <v>10.5</v>
      </c>
      <c r="T2029" s="35">
        <v>-2.6598552464321794</v>
      </c>
      <c r="U2029" s="29">
        <v>-4.200000000000001E-2</v>
      </c>
      <c r="V2029" s="29">
        <v>-2.4E-2</v>
      </c>
      <c r="W2029" s="29">
        <v>4.8373546489791308E-2</v>
      </c>
      <c r="X2029" s="96">
        <v>10.5</v>
      </c>
      <c r="Y2029" s="489" t="s">
        <v>3350</v>
      </c>
    </row>
    <row r="2030" spans="1:25" x14ac:dyDescent="0.25">
      <c r="A2030" s="47" t="s">
        <v>27</v>
      </c>
      <c r="B2030" s="144" t="s">
        <v>1928</v>
      </c>
      <c r="C2030" s="153" t="s">
        <v>22</v>
      </c>
      <c r="D2030" s="144">
        <v>35</v>
      </c>
      <c r="E2030" s="148" t="s">
        <v>1935</v>
      </c>
      <c r="F2030" s="144">
        <v>10</v>
      </c>
      <c r="G2030" s="148" t="s">
        <v>3350</v>
      </c>
      <c r="H2030" s="144">
        <v>2</v>
      </c>
      <c r="I2030" s="148" t="s">
        <v>1936</v>
      </c>
      <c r="J2030" s="35">
        <v>-1.9638358485529555</v>
      </c>
      <c r="K2030" s="29">
        <v>-0.02</v>
      </c>
      <c r="L2030" s="29">
        <v>-0.03</v>
      </c>
      <c r="M2030" s="29">
        <v>3.605551275463989E-2</v>
      </c>
      <c r="N2030" s="96">
        <v>10.6</v>
      </c>
      <c r="O2030" s="29">
        <v>-3.9650780942212061</v>
      </c>
      <c r="P2030" s="29">
        <v>-0.06</v>
      </c>
      <c r="Q2030" s="29">
        <v>-0.04</v>
      </c>
      <c r="R2030" s="29">
        <v>7.211102550927978E-2</v>
      </c>
      <c r="S2030" s="29">
        <v>10.5</v>
      </c>
      <c r="T2030" s="35">
        <v>-3.2061920439244691</v>
      </c>
      <c r="U2030" s="29">
        <v>-0.05</v>
      </c>
      <c r="V2030" s="29">
        <v>-0.03</v>
      </c>
      <c r="W2030" s="29">
        <v>5.8309518948453008E-2</v>
      </c>
      <c r="X2030" s="96">
        <v>10.5</v>
      </c>
      <c r="Y2030" s="489" t="s">
        <v>3350</v>
      </c>
    </row>
    <row r="2031" spans="1:25" ht="15.75" thickBot="1" x14ac:dyDescent="0.3">
      <c r="A2031" s="48" t="s">
        <v>27</v>
      </c>
      <c r="B2031" s="146" t="s">
        <v>1928</v>
      </c>
      <c r="C2031" s="511" t="s">
        <v>22</v>
      </c>
      <c r="D2031" s="146">
        <v>35</v>
      </c>
      <c r="E2031" s="152" t="s">
        <v>148</v>
      </c>
      <c r="F2031" s="146">
        <v>10</v>
      </c>
      <c r="G2031" s="152" t="s">
        <v>59</v>
      </c>
      <c r="H2031" s="146" t="s">
        <v>3350</v>
      </c>
      <c r="I2031" s="152" t="s">
        <v>3350</v>
      </c>
      <c r="J2031" s="36">
        <v>0</v>
      </c>
      <c r="K2031" s="33">
        <v>0</v>
      </c>
      <c r="L2031" s="33">
        <v>0</v>
      </c>
      <c r="M2031" s="33">
        <v>0</v>
      </c>
      <c r="N2031" s="99">
        <v>10.6</v>
      </c>
      <c r="O2031" s="33">
        <v>0</v>
      </c>
      <c r="P2031" s="33">
        <v>0</v>
      </c>
      <c r="Q2031" s="33">
        <v>0</v>
      </c>
      <c r="R2031" s="33">
        <v>0</v>
      </c>
      <c r="S2031" s="33">
        <v>10.5</v>
      </c>
      <c r="T2031" s="36">
        <v>0</v>
      </c>
      <c r="U2031" s="33">
        <v>0</v>
      </c>
      <c r="V2031" s="33">
        <v>0</v>
      </c>
      <c r="W2031" s="33">
        <v>0</v>
      </c>
      <c r="X2031" s="99">
        <v>10.5</v>
      </c>
      <c r="Y2031" s="492" t="s">
        <v>3350</v>
      </c>
    </row>
    <row r="2032" spans="1:25" x14ac:dyDescent="0.25">
      <c r="A2032" s="41" t="s">
        <v>27</v>
      </c>
      <c r="B2032" s="142" t="s">
        <v>1937</v>
      </c>
      <c r="C2032" s="147" t="s">
        <v>22</v>
      </c>
      <c r="D2032" s="142">
        <v>35</v>
      </c>
      <c r="E2032" s="147" t="s">
        <v>759</v>
      </c>
      <c r="F2032" s="142">
        <v>10</v>
      </c>
      <c r="G2032" s="147" t="s">
        <v>37</v>
      </c>
      <c r="H2032" s="142">
        <v>1</v>
      </c>
      <c r="I2032" s="147" t="s">
        <v>3350</v>
      </c>
      <c r="J2032" s="92">
        <v>9.3708581294033593</v>
      </c>
      <c r="K2032" s="25">
        <v>0.1</v>
      </c>
      <c r="L2032" s="25">
        <v>0.14000000000000001</v>
      </c>
      <c r="M2032" s="25">
        <v>0.17204650534085256</v>
      </c>
      <c r="N2032" s="93">
        <v>10.6</v>
      </c>
      <c r="O2032" s="25">
        <v>11.783015091317733</v>
      </c>
      <c r="P2032" s="25">
        <v>0.18</v>
      </c>
      <c r="Q2032" s="25">
        <v>0.12</v>
      </c>
      <c r="R2032" s="25">
        <v>0.21633307652783934</v>
      </c>
      <c r="S2032" s="25">
        <v>10.6</v>
      </c>
      <c r="T2032" s="92">
        <v>12.42038846423365</v>
      </c>
      <c r="U2032" s="25">
        <v>0.18</v>
      </c>
      <c r="V2032" s="25">
        <v>0.14000000000000001</v>
      </c>
      <c r="W2032" s="25">
        <v>0.22803508501982761</v>
      </c>
      <c r="X2032" s="93">
        <v>10.6</v>
      </c>
      <c r="Y2032" s="485" t="s">
        <v>3350</v>
      </c>
    </row>
    <row r="2033" spans="1:25" x14ac:dyDescent="0.25">
      <c r="A2033" s="47" t="s">
        <v>27</v>
      </c>
      <c r="B2033" s="144" t="s">
        <v>1937</v>
      </c>
      <c r="C2033" s="153" t="s">
        <v>22</v>
      </c>
      <c r="D2033" s="144">
        <v>35</v>
      </c>
      <c r="E2033" s="148" t="s">
        <v>1938</v>
      </c>
      <c r="F2033" s="144">
        <v>10</v>
      </c>
      <c r="G2033" s="148" t="s">
        <v>3350</v>
      </c>
      <c r="H2033" s="144">
        <v>1</v>
      </c>
      <c r="I2033" s="148" t="s">
        <v>1939</v>
      </c>
      <c r="J2033" s="35">
        <v>-1.5405595866560866</v>
      </c>
      <c r="K2033" s="29">
        <v>-0.02</v>
      </c>
      <c r="L2033" s="29">
        <v>-0.02</v>
      </c>
      <c r="M2033" s="29">
        <v>2.8284271247461901E-2</v>
      </c>
      <c r="N2033" s="96">
        <v>10.6</v>
      </c>
      <c r="O2033" s="29">
        <v>-2.4358385825203879</v>
      </c>
      <c r="P2033" s="29">
        <v>-0.04</v>
      </c>
      <c r="Q2033" s="29">
        <v>-0.02</v>
      </c>
      <c r="R2033" s="29">
        <v>4.4721359549995794E-2</v>
      </c>
      <c r="S2033" s="29">
        <v>10.6</v>
      </c>
      <c r="T2033" s="35">
        <v>-2.4358385825203879</v>
      </c>
      <c r="U2033" s="29">
        <v>-0.04</v>
      </c>
      <c r="V2033" s="29">
        <v>-0.02</v>
      </c>
      <c r="W2033" s="29">
        <v>4.4721359549995794E-2</v>
      </c>
      <c r="X2033" s="96">
        <v>10.6</v>
      </c>
      <c r="Y2033" s="489" t="s">
        <v>3350</v>
      </c>
    </row>
    <row r="2034" spans="1:25" x14ac:dyDescent="0.25">
      <c r="A2034" s="47" t="s">
        <v>27</v>
      </c>
      <c r="B2034" s="144" t="s">
        <v>1937</v>
      </c>
      <c r="C2034" s="153" t="s">
        <v>22</v>
      </c>
      <c r="D2034" s="144">
        <v>35</v>
      </c>
      <c r="E2034" s="148" t="s">
        <v>1940</v>
      </c>
      <c r="F2034" s="144">
        <v>10</v>
      </c>
      <c r="G2034" s="148" t="s">
        <v>3350</v>
      </c>
      <c r="H2034" s="144">
        <v>1</v>
      </c>
      <c r="I2034" s="148" t="s">
        <v>1941</v>
      </c>
      <c r="J2034" s="35">
        <v>-1.5405595866560866</v>
      </c>
      <c r="K2034" s="29">
        <v>-0.02</v>
      </c>
      <c r="L2034" s="29">
        <v>-0.02</v>
      </c>
      <c r="M2034" s="29">
        <v>2.8284271247461901E-2</v>
      </c>
      <c r="N2034" s="96">
        <v>10.6</v>
      </c>
      <c r="O2034" s="29">
        <v>-2.7233503263661594</v>
      </c>
      <c r="P2034" s="29">
        <v>-0.04</v>
      </c>
      <c r="Q2034" s="29">
        <v>-0.03</v>
      </c>
      <c r="R2034" s="29">
        <v>0.05</v>
      </c>
      <c r="S2034" s="29">
        <v>10.6</v>
      </c>
      <c r="T2034" s="35">
        <v>-3.0811191733121732</v>
      </c>
      <c r="U2034" s="29">
        <v>-0.04</v>
      </c>
      <c r="V2034" s="29">
        <v>-0.04</v>
      </c>
      <c r="W2034" s="29">
        <v>5.6568542494923803E-2</v>
      </c>
      <c r="X2034" s="96">
        <v>10.6</v>
      </c>
      <c r="Y2034" s="489" t="s">
        <v>3350</v>
      </c>
    </row>
    <row r="2035" spans="1:25" x14ac:dyDescent="0.25">
      <c r="A2035" s="47" t="s">
        <v>27</v>
      </c>
      <c r="B2035" s="144" t="s">
        <v>1937</v>
      </c>
      <c r="C2035" s="153" t="s">
        <v>22</v>
      </c>
      <c r="D2035" s="144">
        <v>35</v>
      </c>
      <c r="E2035" s="148" t="s">
        <v>139</v>
      </c>
      <c r="F2035" s="144">
        <v>10</v>
      </c>
      <c r="G2035" s="148" t="s">
        <v>59</v>
      </c>
      <c r="H2035" s="144" t="s">
        <v>3350</v>
      </c>
      <c r="I2035" s="148" t="s">
        <v>3350</v>
      </c>
      <c r="J2035" s="35">
        <v>-4.2441823268044038E-3</v>
      </c>
      <c r="K2035" s="29">
        <v>-5.9999999999999995E-5</v>
      </c>
      <c r="L2035" s="29">
        <v>0</v>
      </c>
      <c r="M2035" s="29">
        <v>5.9999999999999995E-5</v>
      </c>
      <c r="N2035" s="96">
        <v>10.6</v>
      </c>
      <c r="O2035" s="29">
        <v>-3.7563452777464265E-3</v>
      </c>
      <c r="P2035" s="29">
        <v>-5.9999999999999995E-5</v>
      </c>
      <c r="Q2035" s="29">
        <v>0</v>
      </c>
      <c r="R2035" s="29">
        <v>5.9999999999999995E-5</v>
      </c>
      <c r="S2035" s="29">
        <v>10.6</v>
      </c>
      <c r="T2035" s="35">
        <v>-3.9853907215114523E-3</v>
      </c>
      <c r="U2035" s="29">
        <v>-5.9999999999999995E-5</v>
      </c>
      <c r="V2035" s="29">
        <v>0</v>
      </c>
      <c r="W2035" s="29">
        <v>5.9999999999999995E-5</v>
      </c>
      <c r="X2035" s="96">
        <v>10.6</v>
      </c>
      <c r="Y2035" s="489" t="s">
        <v>3350</v>
      </c>
    </row>
    <row r="2036" spans="1:25" x14ac:dyDescent="0.25">
      <c r="A2036" s="46" t="s">
        <v>27</v>
      </c>
      <c r="B2036" s="145" t="s">
        <v>1937</v>
      </c>
      <c r="C2036" s="149" t="s">
        <v>22</v>
      </c>
      <c r="D2036" s="145">
        <v>35</v>
      </c>
      <c r="E2036" s="149" t="s">
        <v>847</v>
      </c>
      <c r="F2036" s="145">
        <v>10</v>
      </c>
      <c r="G2036" s="149" t="s">
        <v>37</v>
      </c>
      <c r="H2036" s="145">
        <v>2</v>
      </c>
      <c r="I2036" s="149" t="s">
        <v>3350</v>
      </c>
      <c r="J2036" s="97">
        <v>0</v>
      </c>
      <c r="K2036" s="31">
        <v>0</v>
      </c>
      <c r="L2036" s="31">
        <v>0</v>
      </c>
      <c r="M2036" s="31">
        <v>0</v>
      </c>
      <c r="N2036" s="98">
        <v>10.6</v>
      </c>
      <c r="O2036" s="31">
        <v>0</v>
      </c>
      <c r="P2036" s="31">
        <v>0</v>
      </c>
      <c r="Q2036" s="31">
        <v>0</v>
      </c>
      <c r="R2036" s="31">
        <v>0</v>
      </c>
      <c r="S2036" s="31">
        <v>10.6</v>
      </c>
      <c r="T2036" s="97">
        <v>0</v>
      </c>
      <c r="U2036" s="31">
        <v>0</v>
      </c>
      <c r="V2036" s="31">
        <v>0</v>
      </c>
      <c r="W2036" s="31">
        <v>0</v>
      </c>
      <c r="X2036" s="98">
        <v>10.6</v>
      </c>
      <c r="Y2036" s="490" t="s">
        <v>3350</v>
      </c>
    </row>
    <row r="2037" spans="1:25" x14ac:dyDescent="0.25">
      <c r="A2037" s="47" t="s">
        <v>27</v>
      </c>
      <c r="B2037" s="144" t="s">
        <v>1937</v>
      </c>
      <c r="C2037" s="153" t="s">
        <v>22</v>
      </c>
      <c r="D2037" s="144">
        <v>35</v>
      </c>
      <c r="E2037" s="148" t="s">
        <v>1942</v>
      </c>
      <c r="F2037" s="144">
        <v>10</v>
      </c>
      <c r="G2037" s="148" t="s">
        <v>3350</v>
      </c>
      <c r="H2037" s="144">
        <v>1</v>
      </c>
      <c r="I2037" s="148" t="s">
        <v>1943</v>
      </c>
      <c r="J2037" s="35">
        <v>-5.6077215409204433</v>
      </c>
      <c r="K2037" s="29">
        <v>-0.05</v>
      </c>
      <c r="L2037" s="29">
        <v>-0.09</v>
      </c>
      <c r="M2037" s="29">
        <v>0.10295630140987</v>
      </c>
      <c r="N2037" s="96">
        <v>10.6</v>
      </c>
      <c r="O2037" s="29">
        <v>-6.975180192710325</v>
      </c>
      <c r="P2037" s="29">
        <v>-0.1</v>
      </c>
      <c r="Q2037" s="29">
        <v>-0.08</v>
      </c>
      <c r="R2037" s="29">
        <v>0.12806248474865697</v>
      </c>
      <c r="S2037" s="29">
        <v>10.6</v>
      </c>
      <c r="T2037" s="35">
        <v>-7.4083138298048716</v>
      </c>
      <c r="U2037" s="29">
        <v>-0.11</v>
      </c>
      <c r="V2037" s="29">
        <v>-0.08</v>
      </c>
      <c r="W2037" s="29">
        <v>0.13601470508735444</v>
      </c>
      <c r="X2037" s="96">
        <v>10.6</v>
      </c>
      <c r="Y2037" s="489" t="s">
        <v>3350</v>
      </c>
    </row>
    <row r="2038" spans="1:25" ht="15.75" thickBot="1" x14ac:dyDescent="0.3">
      <c r="A2038" s="48" t="s">
        <v>27</v>
      </c>
      <c r="B2038" s="146" t="s">
        <v>1937</v>
      </c>
      <c r="C2038" s="511" t="s">
        <v>22</v>
      </c>
      <c r="D2038" s="146">
        <v>35</v>
      </c>
      <c r="E2038" s="152" t="s">
        <v>148</v>
      </c>
      <c r="F2038" s="146">
        <v>10</v>
      </c>
      <c r="G2038" s="152" t="s">
        <v>59</v>
      </c>
      <c r="H2038" s="146" t="s">
        <v>3350</v>
      </c>
      <c r="I2038" s="152" t="s">
        <v>3350</v>
      </c>
      <c r="J2038" s="36">
        <v>0</v>
      </c>
      <c r="K2038" s="33">
        <v>0</v>
      </c>
      <c r="L2038" s="33">
        <v>0</v>
      </c>
      <c r="M2038" s="33">
        <v>0</v>
      </c>
      <c r="N2038" s="99">
        <v>10.6</v>
      </c>
      <c r="O2038" s="33">
        <v>0</v>
      </c>
      <c r="P2038" s="33">
        <v>0</v>
      </c>
      <c r="Q2038" s="33">
        <v>0</v>
      </c>
      <c r="R2038" s="33">
        <v>0</v>
      </c>
      <c r="S2038" s="33">
        <v>10.6</v>
      </c>
      <c r="T2038" s="36">
        <v>0</v>
      </c>
      <c r="U2038" s="33">
        <v>0</v>
      </c>
      <c r="V2038" s="33">
        <v>0</v>
      </c>
      <c r="W2038" s="33">
        <v>0</v>
      </c>
      <c r="X2038" s="99">
        <v>10.6</v>
      </c>
      <c r="Y2038" s="492" t="s">
        <v>3350</v>
      </c>
    </row>
    <row r="2039" spans="1:25" x14ac:dyDescent="0.25">
      <c r="A2039" s="41" t="s">
        <v>27</v>
      </c>
      <c r="B2039" s="142" t="s">
        <v>1944</v>
      </c>
      <c r="C2039" s="147" t="s">
        <v>22</v>
      </c>
      <c r="D2039" s="142">
        <v>35</v>
      </c>
      <c r="E2039" s="147" t="s">
        <v>759</v>
      </c>
      <c r="F2039" s="142">
        <v>10</v>
      </c>
      <c r="G2039" s="147" t="s">
        <v>37</v>
      </c>
      <c r="H2039" s="142">
        <v>1</v>
      </c>
      <c r="I2039" s="147" t="s">
        <v>3350</v>
      </c>
      <c r="J2039" s="92">
        <v>3.5451298220399097</v>
      </c>
      <c r="K2039" s="25">
        <v>0.06</v>
      </c>
      <c r="L2039" s="25">
        <v>0.02</v>
      </c>
      <c r="M2039" s="25">
        <v>6.3245553203367583E-2</v>
      </c>
      <c r="N2039" s="93">
        <v>10.3</v>
      </c>
      <c r="O2039" s="25">
        <v>6.954226899572765</v>
      </c>
      <c r="P2039" s="25">
        <v>0.12</v>
      </c>
      <c r="Q2039" s="25">
        <v>0.02</v>
      </c>
      <c r="R2039" s="25">
        <v>0.1216552506059644</v>
      </c>
      <c r="S2039" s="25">
        <v>10.1</v>
      </c>
      <c r="T2039" s="92">
        <v>6.954226899572765</v>
      </c>
      <c r="U2039" s="25">
        <v>0.12</v>
      </c>
      <c r="V2039" s="25">
        <v>0.02</v>
      </c>
      <c r="W2039" s="25">
        <v>0.1216552506059644</v>
      </c>
      <c r="X2039" s="93">
        <v>10.1</v>
      </c>
      <c r="Y2039" s="485" t="s">
        <v>3350</v>
      </c>
    </row>
    <row r="2040" spans="1:25" x14ac:dyDescent="0.25">
      <c r="A2040" s="47" t="s">
        <v>27</v>
      </c>
      <c r="B2040" s="144" t="s">
        <v>1944</v>
      </c>
      <c r="C2040" s="153" t="s">
        <v>22</v>
      </c>
      <c r="D2040" s="144">
        <v>35</v>
      </c>
      <c r="E2040" s="148" t="s">
        <v>1945</v>
      </c>
      <c r="F2040" s="144">
        <v>10</v>
      </c>
      <c r="G2040" s="148" t="s">
        <v>3350</v>
      </c>
      <c r="H2040" s="144">
        <v>1</v>
      </c>
      <c r="I2040" s="148" t="s">
        <v>1946</v>
      </c>
      <c r="J2040" s="35">
        <v>-1.5854302542285943</v>
      </c>
      <c r="K2040" s="29">
        <v>-0.02</v>
      </c>
      <c r="L2040" s="29">
        <v>-0.02</v>
      </c>
      <c r="M2040" s="29">
        <v>2.8284271247461901E-2</v>
      </c>
      <c r="N2040" s="96">
        <v>10.3</v>
      </c>
      <c r="O2040" s="29">
        <v>-2.8581696494535933</v>
      </c>
      <c r="P2040" s="29">
        <v>-0.04</v>
      </c>
      <c r="Q2040" s="29">
        <v>-0.03</v>
      </c>
      <c r="R2040" s="29">
        <v>0.05</v>
      </c>
      <c r="S2040" s="29">
        <v>10.1</v>
      </c>
      <c r="T2040" s="35">
        <v>-2.5564246509619921</v>
      </c>
      <c r="U2040" s="29">
        <v>-0.04</v>
      </c>
      <c r="V2040" s="29">
        <v>-0.02</v>
      </c>
      <c r="W2040" s="29">
        <v>4.4721359549995794E-2</v>
      </c>
      <c r="X2040" s="96">
        <v>10.1</v>
      </c>
      <c r="Y2040" s="489" t="s">
        <v>3350</v>
      </c>
    </row>
    <row r="2041" spans="1:25" x14ac:dyDescent="0.25">
      <c r="A2041" s="47" t="s">
        <v>27</v>
      </c>
      <c r="B2041" s="144" t="s">
        <v>1944</v>
      </c>
      <c r="C2041" s="153" t="s">
        <v>22</v>
      </c>
      <c r="D2041" s="144">
        <v>35</v>
      </c>
      <c r="E2041" s="148" t="s">
        <v>1947</v>
      </c>
      <c r="F2041" s="144">
        <v>10</v>
      </c>
      <c r="G2041" s="148" t="s">
        <v>3350</v>
      </c>
      <c r="H2041" s="144">
        <v>1</v>
      </c>
      <c r="I2041" s="148" t="s">
        <v>1948</v>
      </c>
      <c r="J2041" s="35">
        <v>-2.8026712096583775</v>
      </c>
      <c r="K2041" s="29">
        <v>-0.04</v>
      </c>
      <c r="L2041" s="29">
        <v>-0.03</v>
      </c>
      <c r="M2041" s="29">
        <v>0.05</v>
      </c>
      <c r="N2041" s="96">
        <v>10.3</v>
      </c>
      <c r="O2041" s="29">
        <v>-5.1128493019239842</v>
      </c>
      <c r="P2041" s="29">
        <v>-0.08</v>
      </c>
      <c r="Q2041" s="29">
        <v>-0.04</v>
      </c>
      <c r="R2041" s="29">
        <v>8.9442719099991588E-2</v>
      </c>
      <c r="S2041" s="29">
        <v>10.1</v>
      </c>
      <c r="T2041" s="35">
        <v>-4.8840424379368796</v>
      </c>
      <c r="U2041" s="29">
        <v>-0.08</v>
      </c>
      <c r="V2041" s="29">
        <v>-0.03</v>
      </c>
      <c r="W2041" s="29">
        <v>8.5440037453175313E-2</v>
      </c>
      <c r="X2041" s="96">
        <v>10.1</v>
      </c>
      <c r="Y2041" s="489" t="s">
        <v>3350</v>
      </c>
    </row>
    <row r="2042" spans="1:25" ht="15.75" thickBot="1" x14ac:dyDescent="0.3">
      <c r="A2042" s="48" t="s">
        <v>27</v>
      </c>
      <c r="B2042" s="146" t="s">
        <v>1944</v>
      </c>
      <c r="C2042" s="511" t="s">
        <v>22</v>
      </c>
      <c r="D2042" s="146">
        <v>35</v>
      </c>
      <c r="E2042" s="152" t="s">
        <v>139</v>
      </c>
      <c r="F2042" s="146">
        <v>10</v>
      </c>
      <c r="G2042" s="152" t="s">
        <v>59</v>
      </c>
      <c r="H2042" s="146" t="s">
        <v>3350</v>
      </c>
      <c r="I2042" s="152" t="s">
        <v>3350</v>
      </c>
      <c r="J2042" s="36">
        <v>-0.54160711168463194</v>
      </c>
      <c r="K2042" s="33">
        <v>-7.4399999999999996E-3</v>
      </c>
      <c r="L2042" s="33">
        <v>0</v>
      </c>
      <c r="M2042" s="33">
        <v>7.4399999999999996E-3</v>
      </c>
      <c r="N2042" s="99">
        <v>10.3</v>
      </c>
      <c r="O2042" s="33">
        <v>-0.12615369487243447</v>
      </c>
      <c r="P2042" s="33">
        <v>-1.9199999999999998E-3</v>
      </c>
      <c r="Q2042" s="33">
        <v>0</v>
      </c>
      <c r="R2042" s="33">
        <v>1.9199999999999998E-3</v>
      </c>
      <c r="S2042" s="33">
        <v>10.1</v>
      </c>
      <c r="T2042" s="36">
        <v>-0.11711524417273261</v>
      </c>
      <c r="U2042" s="33">
        <v>-1.6800000000000001E-3</v>
      </c>
      <c r="V2042" s="33">
        <v>0</v>
      </c>
      <c r="W2042" s="33">
        <v>1.6800000000000001E-3</v>
      </c>
      <c r="X2042" s="99">
        <v>10.1</v>
      </c>
      <c r="Y2042" s="492" t="s">
        <v>3350</v>
      </c>
    </row>
    <row r="2043" spans="1:25" x14ac:dyDescent="0.25">
      <c r="A2043" s="44" t="s">
        <v>27</v>
      </c>
      <c r="B2043" s="512" t="s">
        <v>1949</v>
      </c>
      <c r="C2043" s="154" t="s">
        <v>20</v>
      </c>
      <c r="D2043" s="512">
        <v>110</v>
      </c>
      <c r="E2043" s="154" t="s">
        <v>1950</v>
      </c>
      <c r="F2043" s="512">
        <v>110</v>
      </c>
      <c r="G2043" s="154" t="s">
        <v>223</v>
      </c>
      <c r="H2043" s="512">
        <v>1</v>
      </c>
      <c r="I2043" s="154" t="s">
        <v>1951</v>
      </c>
      <c r="J2043" s="103">
        <v>68.893442098716463</v>
      </c>
      <c r="K2043" s="38">
        <v>12.423999999999999</v>
      </c>
      <c r="L2043" s="38">
        <v>-5.827</v>
      </c>
      <c r="M2043" s="38">
        <v>13.72259833267738</v>
      </c>
      <c r="N2043" s="104">
        <v>115</v>
      </c>
      <c r="O2043" s="38">
        <v>52.113106432729239</v>
      </c>
      <c r="P2043" s="38">
        <v>9.4740000000000002</v>
      </c>
      <c r="Q2043" s="38">
        <v>-4.4580000000000002</v>
      </c>
      <c r="R2043" s="38">
        <v>10.470455577480857</v>
      </c>
      <c r="S2043" s="38">
        <v>116</v>
      </c>
      <c r="T2043" s="103">
        <v>49.003823865609476</v>
      </c>
      <c r="U2043" s="38">
        <v>9.2159999999999993</v>
      </c>
      <c r="V2043" s="38">
        <v>-3.6989999999999998</v>
      </c>
      <c r="W2043" s="38">
        <v>9.9306221859458539</v>
      </c>
      <c r="X2043" s="104">
        <v>117</v>
      </c>
      <c r="Y2043" s="526" t="s">
        <v>3350</v>
      </c>
    </row>
    <row r="2044" spans="1:25" x14ac:dyDescent="0.25">
      <c r="A2044" s="45" t="s">
        <v>27</v>
      </c>
      <c r="B2044" s="143" t="s">
        <v>1949</v>
      </c>
      <c r="C2044" s="150" t="s">
        <v>20</v>
      </c>
      <c r="D2044" s="143">
        <v>110</v>
      </c>
      <c r="E2044" s="150" t="s">
        <v>1952</v>
      </c>
      <c r="F2044" s="143">
        <v>110</v>
      </c>
      <c r="G2044" s="150" t="s">
        <v>223</v>
      </c>
      <c r="H2044" s="143">
        <v>1</v>
      </c>
      <c r="I2044" s="150" t="s">
        <v>1953</v>
      </c>
      <c r="J2044" s="94">
        <v>-17.158464524890388</v>
      </c>
      <c r="K2044" s="27">
        <v>-3.2959999999999998</v>
      </c>
      <c r="L2044" s="27">
        <v>-0.90400000000000003</v>
      </c>
      <c r="M2044" s="27">
        <v>3.4177232187525073</v>
      </c>
      <c r="N2044" s="95">
        <v>115</v>
      </c>
      <c r="O2044" s="27">
        <v>-29.746533369836399</v>
      </c>
      <c r="P2044" s="27">
        <v>-5.4740000000000002</v>
      </c>
      <c r="Q2044" s="27">
        <v>-2.399</v>
      </c>
      <c r="R2044" s="27">
        <v>5.9766108288895641</v>
      </c>
      <c r="S2044" s="27">
        <v>116</v>
      </c>
      <c r="T2044" s="94">
        <v>-23.799225233774063</v>
      </c>
      <c r="U2044" s="27">
        <v>-4.6859999999999999</v>
      </c>
      <c r="V2044" s="27">
        <v>-1.141</v>
      </c>
      <c r="W2044" s="27">
        <v>4.8229116724236203</v>
      </c>
      <c r="X2044" s="95">
        <v>117</v>
      </c>
      <c r="Y2044" s="486" t="s">
        <v>3350</v>
      </c>
    </row>
    <row r="2045" spans="1:25" x14ac:dyDescent="0.25">
      <c r="A2045" s="45" t="s">
        <v>27</v>
      </c>
      <c r="B2045" s="143" t="s">
        <v>1949</v>
      </c>
      <c r="C2045" s="150" t="s">
        <v>20</v>
      </c>
      <c r="D2045" s="143">
        <v>110</v>
      </c>
      <c r="E2045" s="150" t="s">
        <v>1954</v>
      </c>
      <c r="F2045" s="143">
        <v>110</v>
      </c>
      <c r="G2045" s="150" t="s">
        <v>223</v>
      </c>
      <c r="H2045" s="143">
        <v>2</v>
      </c>
      <c r="I2045" s="150" t="s">
        <v>1955</v>
      </c>
      <c r="J2045" s="94">
        <v>-33.772314847483131</v>
      </c>
      <c r="K2045" s="27">
        <v>-1.8380000000000001</v>
      </c>
      <c r="L2045" s="27">
        <v>6.4710000000000001</v>
      </c>
      <c r="M2045" s="27">
        <v>6.7269669985811582</v>
      </c>
      <c r="N2045" s="95">
        <v>115</v>
      </c>
      <c r="O2045" s="27">
        <v>32.89039926864271</v>
      </c>
      <c r="P2045" s="27">
        <v>2.7650000000000001</v>
      </c>
      <c r="Q2045" s="27">
        <v>6.0019999999999998</v>
      </c>
      <c r="R2045" s="27">
        <v>6.6082697432837891</v>
      </c>
      <c r="S2045" s="27">
        <v>116</v>
      </c>
      <c r="T2045" s="94">
        <v>25.842735570397956</v>
      </c>
      <c r="U2045" s="27">
        <v>1.966</v>
      </c>
      <c r="V2045" s="27">
        <v>4.8540000000000001</v>
      </c>
      <c r="W2045" s="27">
        <v>5.2370289286961169</v>
      </c>
      <c r="X2045" s="95">
        <v>117</v>
      </c>
      <c r="Y2045" s="486" t="s">
        <v>3350</v>
      </c>
    </row>
    <row r="2046" spans="1:25" x14ac:dyDescent="0.25">
      <c r="A2046" s="45" t="s">
        <v>27</v>
      </c>
      <c r="B2046" s="143" t="s">
        <v>1949</v>
      </c>
      <c r="C2046" s="150" t="s">
        <v>20</v>
      </c>
      <c r="D2046" s="143">
        <v>110</v>
      </c>
      <c r="E2046" s="150" t="s">
        <v>1956</v>
      </c>
      <c r="F2046" s="143">
        <v>110</v>
      </c>
      <c r="G2046" s="150" t="s">
        <v>223</v>
      </c>
      <c r="H2046" s="143">
        <v>2</v>
      </c>
      <c r="I2046" s="150" t="s">
        <v>1957</v>
      </c>
      <c r="J2046" s="94">
        <v>-34.853060895884369</v>
      </c>
      <c r="K2046" s="27">
        <v>-6.8869999999999996</v>
      </c>
      <c r="L2046" s="27">
        <v>0.874</v>
      </c>
      <c r="M2046" s="27">
        <v>6.9422363111608352</v>
      </c>
      <c r="N2046" s="95">
        <v>115</v>
      </c>
      <c r="O2046" s="27">
        <v>-31.629865237627175</v>
      </c>
      <c r="P2046" s="27">
        <v>-6.2460000000000004</v>
      </c>
      <c r="Q2046" s="27">
        <v>1.1719999999999999</v>
      </c>
      <c r="R2046" s="27">
        <v>6.3550059008627215</v>
      </c>
      <c r="S2046" s="27">
        <v>116</v>
      </c>
      <c r="T2046" s="94">
        <v>-29.404757428306354</v>
      </c>
      <c r="U2046" s="27">
        <v>-5.9560000000000004</v>
      </c>
      <c r="V2046" s="27">
        <v>0.185</v>
      </c>
      <c r="W2046" s="27">
        <v>5.9588724604575996</v>
      </c>
      <c r="X2046" s="95">
        <v>117</v>
      </c>
      <c r="Y2046" s="486" t="s">
        <v>3350</v>
      </c>
    </row>
    <row r="2047" spans="1:25" x14ac:dyDescent="0.25">
      <c r="A2047" s="46" t="s">
        <v>27</v>
      </c>
      <c r="B2047" s="145" t="s">
        <v>1949</v>
      </c>
      <c r="C2047" s="149" t="s">
        <v>20</v>
      </c>
      <c r="D2047" s="145">
        <v>110</v>
      </c>
      <c r="E2047" s="149" t="s">
        <v>759</v>
      </c>
      <c r="F2047" s="145">
        <v>10</v>
      </c>
      <c r="G2047" s="149" t="s">
        <v>37</v>
      </c>
      <c r="H2047" s="145">
        <v>1</v>
      </c>
      <c r="I2047" s="149" t="s">
        <v>3350</v>
      </c>
      <c r="J2047" s="97">
        <v>8.8786221888753154</v>
      </c>
      <c r="K2047" s="31">
        <v>0.13200000000000001</v>
      </c>
      <c r="L2047" s="31">
        <v>9.2999999999999999E-2</v>
      </c>
      <c r="M2047" s="31">
        <v>0.16147135968957468</v>
      </c>
      <c r="N2047" s="98">
        <v>10.5</v>
      </c>
      <c r="O2047" s="31">
        <v>11.127544115589082</v>
      </c>
      <c r="P2047" s="31">
        <v>0.193</v>
      </c>
      <c r="Q2047" s="31">
        <v>6.7000000000000004E-2</v>
      </c>
      <c r="R2047" s="31">
        <v>0.20429880077964238</v>
      </c>
      <c r="S2047" s="31">
        <v>10.6</v>
      </c>
      <c r="T2047" s="97">
        <v>13.272526587911534</v>
      </c>
      <c r="U2047" s="31">
        <v>0.23400000000000001</v>
      </c>
      <c r="V2047" s="31">
        <v>6.8000000000000005E-2</v>
      </c>
      <c r="W2047" s="31">
        <v>0.24368011818775862</v>
      </c>
      <c r="X2047" s="98">
        <v>10.6</v>
      </c>
      <c r="Y2047" s="490" t="s">
        <v>3350</v>
      </c>
    </row>
    <row r="2048" spans="1:25" x14ac:dyDescent="0.25">
      <c r="A2048" s="47" t="s">
        <v>27</v>
      </c>
      <c r="B2048" s="144" t="s">
        <v>1949</v>
      </c>
      <c r="C2048" s="153" t="s">
        <v>20</v>
      </c>
      <c r="D2048" s="144">
        <v>110</v>
      </c>
      <c r="E2048" s="148" t="s">
        <v>1958</v>
      </c>
      <c r="F2048" s="144">
        <v>10</v>
      </c>
      <c r="G2048" s="148" t="s">
        <v>3350</v>
      </c>
      <c r="H2048" s="144">
        <v>1</v>
      </c>
      <c r="I2048" s="148" t="s">
        <v>1959</v>
      </c>
      <c r="J2048" s="35">
        <v>-8.5551874350229689</v>
      </c>
      <c r="K2048" s="29">
        <v>-0.112</v>
      </c>
      <c r="L2048" s="29">
        <v>-0.108</v>
      </c>
      <c r="M2048" s="29">
        <v>0.15558920271021379</v>
      </c>
      <c r="N2048" s="96">
        <v>10.5</v>
      </c>
      <c r="O2048" s="29">
        <v>-11.060155696243937</v>
      </c>
      <c r="P2048" s="29">
        <v>-0.17499999999999999</v>
      </c>
      <c r="Q2048" s="29">
        <v>-0.10299999999999999</v>
      </c>
      <c r="R2048" s="29">
        <v>0.20306156701847838</v>
      </c>
      <c r="S2048" s="29">
        <v>10.6</v>
      </c>
      <c r="T2048" s="35">
        <v>-13.227410938743811</v>
      </c>
      <c r="U2048" s="29">
        <v>-0.216</v>
      </c>
      <c r="V2048" s="29">
        <v>-0.111</v>
      </c>
      <c r="W2048" s="29">
        <v>0.24285180666406414</v>
      </c>
      <c r="X2048" s="96">
        <v>10.6</v>
      </c>
      <c r="Y2048" s="489" t="s">
        <v>3350</v>
      </c>
    </row>
    <row r="2049" spans="1:25" x14ac:dyDescent="0.25">
      <c r="A2049" s="47" t="s">
        <v>27</v>
      </c>
      <c r="B2049" s="144" t="s">
        <v>1949</v>
      </c>
      <c r="C2049" s="153" t="s">
        <v>20</v>
      </c>
      <c r="D2049" s="144">
        <v>110</v>
      </c>
      <c r="E2049" s="148" t="s">
        <v>1026</v>
      </c>
      <c r="F2049" s="144">
        <v>10</v>
      </c>
      <c r="G2049" s="148" t="s">
        <v>59</v>
      </c>
      <c r="H2049" s="144" t="s">
        <v>3350</v>
      </c>
      <c r="I2049" s="148" t="s">
        <v>3350</v>
      </c>
      <c r="J2049" s="35">
        <v>-0.35705025923910066</v>
      </c>
      <c r="K2049" s="29">
        <v>-5.0000000000000001E-3</v>
      </c>
      <c r="L2049" s="29">
        <v>0</v>
      </c>
      <c r="M2049" s="29">
        <v>5.0000000000000001E-3</v>
      </c>
      <c r="N2049" s="96">
        <v>10.5</v>
      </c>
      <c r="O2049" s="29">
        <v>-0.31302877314553557</v>
      </c>
      <c r="P2049" s="29">
        <v>-5.0000000000000001E-3</v>
      </c>
      <c r="Q2049" s="29">
        <v>0</v>
      </c>
      <c r="R2049" s="29">
        <v>5.0000000000000001E-3</v>
      </c>
      <c r="S2049" s="29">
        <v>10.6</v>
      </c>
      <c r="T2049" s="35">
        <v>-0.33211589345928777</v>
      </c>
      <c r="U2049" s="29">
        <v>-5.0000000000000001E-3</v>
      </c>
      <c r="V2049" s="29">
        <v>0</v>
      </c>
      <c r="W2049" s="29">
        <v>5.0000000000000001E-3</v>
      </c>
      <c r="X2049" s="96">
        <v>10.6</v>
      </c>
      <c r="Y2049" s="489" t="s">
        <v>3350</v>
      </c>
    </row>
    <row r="2050" spans="1:25" x14ac:dyDescent="0.25">
      <c r="A2050" s="46" t="s">
        <v>27</v>
      </c>
      <c r="B2050" s="145" t="s">
        <v>1949</v>
      </c>
      <c r="C2050" s="149" t="s">
        <v>20</v>
      </c>
      <c r="D2050" s="145">
        <v>110</v>
      </c>
      <c r="E2050" s="149" t="s">
        <v>847</v>
      </c>
      <c r="F2050" s="145">
        <v>10</v>
      </c>
      <c r="G2050" s="149" t="s">
        <v>37</v>
      </c>
      <c r="H2050" s="145">
        <v>2</v>
      </c>
      <c r="I2050" s="149" t="s">
        <v>3350</v>
      </c>
      <c r="J2050" s="97">
        <v>9.4754326888521305</v>
      </c>
      <c r="K2050" s="31">
        <v>0.16</v>
      </c>
      <c r="L2050" s="31">
        <v>6.4000000000000001E-2</v>
      </c>
      <c r="M2050" s="31">
        <v>0.17232527382830412</v>
      </c>
      <c r="N2050" s="98">
        <v>10.5</v>
      </c>
      <c r="O2050" s="31">
        <v>13.042658965468728</v>
      </c>
      <c r="P2050" s="31">
        <v>0.22900000000000001</v>
      </c>
      <c r="Q2050" s="31">
        <v>7.0000000000000007E-2</v>
      </c>
      <c r="R2050" s="31">
        <v>0.239459808736247</v>
      </c>
      <c r="S2050" s="31">
        <v>10.6</v>
      </c>
      <c r="T2050" s="97">
        <v>12.906841867283623</v>
      </c>
      <c r="U2050" s="31">
        <v>0.22700000000000001</v>
      </c>
      <c r="V2050" s="31">
        <v>6.8000000000000005E-2</v>
      </c>
      <c r="W2050" s="31">
        <v>0.23696624232155941</v>
      </c>
      <c r="X2050" s="98">
        <v>10.6</v>
      </c>
      <c r="Y2050" s="490" t="s">
        <v>3350</v>
      </c>
    </row>
    <row r="2051" spans="1:25" x14ac:dyDescent="0.25">
      <c r="A2051" s="47" t="s">
        <v>27</v>
      </c>
      <c r="B2051" s="144" t="s">
        <v>1949</v>
      </c>
      <c r="C2051" s="153" t="s">
        <v>20</v>
      </c>
      <c r="D2051" s="144">
        <v>110</v>
      </c>
      <c r="E2051" s="148" t="s">
        <v>1960</v>
      </c>
      <c r="F2051" s="144">
        <v>10</v>
      </c>
      <c r="G2051" s="148" t="s">
        <v>3350</v>
      </c>
      <c r="H2051" s="144">
        <v>2</v>
      </c>
      <c r="I2051" s="148" t="s">
        <v>1961</v>
      </c>
      <c r="J2051" s="35">
        <v>-9.1984092745518637</v>
      </c>
      <c r="K2051" s="29">
        <v>-0.151</v>
      </c>
      <c r="L2051" s="29">
        <v>-7.1999999999999995E-2</v>
      </c>
      <c r="M2051" s="29">
        <v>0.16728717822953437</v>
      </c>
      <c r="N2051" s="96">
        <v>10.5</v>
      </c>
      <c r="O2051" s="29">
        <v>-12.676895933885838</v>
      </c>
      <c r="P2051" s="29">
        <v>-0.221</v>
      </c>
      <c r="Q2051" s="29">
        <v>-7.2999999999999995E-2</v>
      </c>
      <c r="R2051" s="29">
        <v>0.23274449510138795</v>
      </c>
      <c r="S2051" s="29">
        <v>10.6</v>
      </c>
      <c r="T2051" s="35">
        <v>-12.50631737835333</v>
      </c>
      <c r="U2051" s="29">
        <v>-0.219</v>
      </c>
      <c r="V2051" s="29">
        <v>-6.9000000000000006E-2</v>
      </c>
      <c r="W2051" s="29">
        <v>0.22961271741782946</v>
      </c>
      <c r="X2051" s="96">
        <v>10.6</v>
      </c>
      <c r="Y2051" s="489" t="s">
        <v>3350</v>
      </c>
    </row>
    <row r="2052" spans="1:25" ht="15.75" thickBot="1" x14ac:dyDescent="0.3">
      <c r="A2052" s="48" t="s">
        <v>27</v>
      </c>
      <c r="B2052" s="146" t="s">
        <v>1949</v>
      </c>
      <c r="C2052" s="511" t="s">
        <v>20</v>
      </c>
      <c r="D2052" s="146">
        <v>110</v>
      </c>
      <c r="E2052" s="152" t="s">
        <v>1043</v>
      </c>
      <c r="F2052" s="146">
        <v>10</v>
      </c>
      <c r="G2052" s="152" t="s">
        <v>59</v>
      </c>
      <c r="H2052" s="146" t="s">
        <v>3350</v>
      </c>
      <c r="I2052" s="152" t="s">
        <v>3350</v>
      </c>
      <c r="J2052" s="36">
        <v>-0.35705025923910066</v>
      </c>
      <c r="K2052" s="33">
        <v>-5.0000000000000001E-3</v>
      </c>
      <c r="L2052" s="33">
        <v>0</v>
      </c>
      <c r="M2052" s="33">
        <v>5.0000000000000001E-3</v>
      </c>
      <c r="N2052" s="99">
        <v>10.5</v>
      </c>
      <c r="O2052" s="33">
        <v>-0.31302877314553557</v>
      </c>
      <c r="P2052" s="33">
        <v>-5.0000000000000001E-3</v>
      </c>
      <c r="Q2052" s="33">
        <v>0</v>
      </c>
      <c r="R2052" s="33">
        <v>5.0000000000000001E-3</v>
      </c>
      <c r="S2052" s="33">
        <v>10.6</v>
      </c>
      <c r="T2052" s="36">
        <v>-0.33211589345928777</v>
      </c>
      <c r="U2052" s="33">
        <v>-5.0000000000000001E-3</v>
      </c>
      <c r="V2052" s="33">
        <v>0</v>
      </c>
      <c r="W2052" s="33">
        <v>5.0000000000000001E-3</v>
      </c>
      <c r="X2052" s="99">
        <v>10.6</v>
      </c>
      <c r="Y2052" s="492" t="s">
        <v>3350</v>
      </c>
    </row>
    <row r="2053" spans="1:25" x14ac:dyDescent="0.25">
      <c r="A2053" s="41" t="s">
        <v>27</v>
      </c>
      <c r="B2053" s="142" t="s">
        <v>1962</v>
      </c>
      <c r="C2053" s="147" t="s">
        <v>20</v>
      </c>
      <c r="D2053" s="142">
        <v>110</v>
      </c>
      <c r="E2053" s="147" t="s">
        <v>759</v>
      </c>
      <c r="F2053" s="142">
        <v>10</v>
      </c>
      <c r="G2053" s="147" t="s">
        <v>37</v>
      </c>
      <c r="H2053" s="142">
        <v>1</v>
      </c>
      <c r="I2053" s="147" t="s">
        <v>3350</v>
      </c>
      <c r="J2053" s="92">
        <v>98.271932096321706</v>
      </c>
      <c r="K2053" s="25">
        <v>1.4239999999999999</v>
      </c>
      <c r="L2053" s="25">
        <v>1.08</v>
      </c>
      <c r="M2053" s="25">
        <v>1.7872257831622729</v>
      </c>
      <c r="N2053" s="93">
        <v>10.5</v>
      </c>
      <c r="O2053" s="25">
        <v>143.23785456317009</v>
      </c>
      <c r="P2053" s="25">
        <v>2.2839999999999998</v>
      </c>
      <c r="Q2053" s="25">
        <v>1.1459999999999999</v>
      </c>
      <c r="R2053" s="25">
        <v>2.5553809892068928</v>
      </c>
      <c r="S2053" s="25">
        <v>10.3</v>
      </c>
      <c r="T2053" s="92">
        <v>135.88866546872947</v>
      </c>
      <c r="U2053" s="25">
        <v>2.2040000000000002</v>
      </c>
      <c r="V2053" s="25">
        <v>1.1180000000000001</v>
      </c>
      <c r="W2053" s="25">
        <v>2.4713437640279836</v>
      </c>
      <c r="X2053" s="93">
        <v>10.5</v>
      </c>
      <c r="Y2053" s="485" t="s">
        <v>3350</v>
      </c>
    </row>
    <row r="2054" spans="1:25" x14ac:dyDescent="0.25">
      <c r="A2054" s="47" t="s">
        <v>27</v>
      </c>
      <c r="B2054" s="144" t="s">
        <v>1962</v>
      </c>
      <c r="C2054" s="153" t="s">
        <v>20</v>
      </c>
      <c r="D2054" s="144">
        <v>110</v>
      </c>
      <c r="E2054" s="148" t="s">
        <v>1963</v>
      </c>
      <c r="F2054" s="144">
        <v>10</v>
      </c>
      <c r="G2054" s="148" t="s">
        <v>3350</v>
      </c>
      <c r="H2054" s="144">
        <v>1</v>
      </c>
      <c r="I2054" s="148" t="s">
        <v>1556</v>
      </c>
      <c r="J2054" s="35">
        <v>-5.3678024459752045</v>
      </c>
      <c r="K2054" s="29">
        <v>-6.7000000000000004E-2</v>
      </c>
      <c r="L2054" s="29">
        <v>-7.0999999999999994E-2</v>
      </c>
      <c r="M2054" s="29">
        <v>9.762171889492624E-2</v>
      </c>
      <c r="N2054" s="96">
        <v>10.5</v>
      </c>
      <c r="O2054" s="29">
        <v>-5.9882794164778081</v>
      </c>
      <c r="P2054" s="29">
        <v>-7.8E-2</v>
      </c>
      <c r="Q2054" s="29">
        <v>-7.2999999999999995E-2</v>
      </c>
      <c r="R2054" s="29">
        <v>0.10683164325236226</v>
      </c>
      <c r="S2054" s="29">
        <v>10.3</v>
      </c>
      <c r="T2054" s="35">
        <v>-5.4889430533374597</v>
      </c>
      <c r="U2054" s="29">
        <v>-7.3999999999999996E-2</v>
      </c>
      <c r="V2054" s="29">
        <v>-6.7000000000000004E-2</v>
      </c>
      <c r="W2054" s="29">
        <v>9.9824846606443626E-2</v>
      </c>
      <c r="X2054" s="96">
        <v>10.5</v>
      </c>
      <c r="Y2054" s="489" t="s">
        <v>3350</v>
      </c>
    </row>
    <row r="2055" spans="1:25" x14ac:dyDescent="0.25">
      <c r="A2055" s="47" t="s">
        <v>27</v>
      </c>
      <c r="B2055" s="144" t="s">
        <v>1962</v>
      </c>
      <c r="C2055" s="153" t="s">
        <v>20</v>
      </c>
      <c r="D2055" s="144">
        <v>110</v>
      </c>
      <c r="E2055" s="148" t="s">
        <v>1964</v>
      </c>
      <c r="F2055" s="144">
        <v>10</v>
      </c>
      <c r="G2055" s="148" t="s">
        <v>3350</v>
      </c>
      <c r="H2055" s="144">
        <v>1</v>
      </c>
      <c r="I2055" s="148" t="s">
        <v>1556</v>
      </c>
      <c r="J2055" s="35">
        <v>-13.848658287240861</v>
      </c>
      <c r="K2055" s="29">
        <v>-0.107</v>
      </c>
      <c r="L2055" s="29">
        <v>-0.22800000000000001</v>
      </c>
      <c r="M2055" s="29">
        <v>0.25185908758669001</v>
      </c>
      <c r="N2055" s="96">
        <v>10.5</v>
      </c>
      <c r="O2055" s="29">
        <v>-13.689894178798484</v>
      </c>
      <c r="P2055" s="29">
        <v>-0.128</v>
      </c>
      <c r="Q2055" s="29">
        <v>-0.20799999999999999</v>
      </c>
      <c r="R2055" s="29">
        <v>0.24422940035957996</v>
      </c>
      <c r="S2055" s="29">
        <v>10.3</v>
      </c>
      <c r="T2055" s="35">
        <v>-12.222304679169392</v>
      </c>
      <c r="U2055" s="29">
        <v>-9.7000000000000003E-2</v>
      </c>
      <c r="V2055" s="29">
        <v>-0.2</v>
      </c>
      <c r="W2055" s="29">
        <v>0.22228135324403622</v>
      </c>
      <c r="X2055" s="96">
        <v>10.5</v>
      </c>
      <c r="Y2055" s="489" t="s">
        <v>3350</v>
      </c>
    </row>
    <row r="2056" spans="1:25" x14ac:dyDescent="0.25">
      <c r="A2056" s="47" t="s">
        <v>27</v>
      </c>
      <c r="B2056" s="144" t="s">
        <v>1962</v>
      </c>
      <c r="C2056" s="153" t="s">
        <v>20</v>
      </c>
      <c r="D2056" s="144">
        <v>110</v>
      </c>
      <c r="E2056" s="148" t="s">
        <v>1965</v>
      </c>
      <c r="F2056" s="144">
        <v>10</v>
      </c>
      <c r="G2056" s="148" t="s">
        <v>3350</v>
      </c>
      <c r="H2056" s="144">
        <v>1</v>
      </c>
      <c r="I2056" s="148" t="s">
        <v>1966</v>
      </c>
      <c r="J2056" s="35">
        <v>-7.7761579135973896E-2</v>
      </c>
      <c r="K2056" s="29">
        <v>-1E-3</v>
      </c>
      <c r="L2056" s="29">
        <v>-1E-3</v>
      </c>
      <c r="M2056" s="29">
        <v>1.414213562373095E-3</v>
      </c>
      <c r="N2056" s="96">
        <v>10.5</v>
      </c>
      <c r="O2056" s="29">
        <v>-7.9271512711429709E-2</v>
      </c>
      <c r="P2056" s="29">
        <v>-1E-3</v>
      </c>
      <c r="Q2056" s="29">
        <v>-1E-3</v>
      </c>
      <c r="R2056" s="29">
        <v>1.414213562373095E-3</v>
      </c>
      <c r="S2056" s="29">
        <v>10.3</v>
      </c>
      <c r="T2056" s="35">
        <v>-7.7761579135973896E-2</v>
      </c>
      <c r="U2056" s="29">
        <v>-1E-3</v>
      </c>
      <c r="V2056" s="29">
        <v>-1E-3</v>
      </c>
      <c r="W2056" s="29">
        <v>1.414213562373095E-3</v>
      </c>
      <c r="X2056" s="96">
        <v>10.5</v>
      </c>
      <c r="Y2056" s="489" t="s">
        <v>3350</v>
      </c>
    </row>
    <row r="2057" spans="1:25" x14ac:dyDescent="0.25">
      <c r="A2057" s="47" t="s">
        <v>27</v>
      </c>
      <c r="B2057" s="144" t="s">
        <v>1962</v>
      </c>
      <c r="C2057" s="153" t="s">
        <v>20</v>
      </c>
      <c r="D2057" s="144">
        <v>110</v>
      </c>
      <c r="E2057" s="148" t="s">
        <v>1967</v>
      </c>
      <c r="F2057" s="144">
        <v>10</v>
      </c>
      <c r="G2057" s="148" t="s">
        <v>3350</v>
      </c>
      <c r="H2057" s="144">
        <v>1</v>
      </c>
      <c r="I2057" s="148" t="s">
        <v>1968</v>
      </c>
      <c r="J2057" s="35">
        <v>-16.791460234603768</v>
      </c>
      <c r="K2057" s="29">
        <v>-0.26600000000000001</v>
      </c>
      <c r="L2057" s="29">
        <v>-0.15</v>
      </c>
      <c r="M2057" s="29">
        <v>0.30537845372586458</v>
      </c>
      <c r="N2057" s="96">
        <v>10.5</v>
      </c>
      <c r="O2057" s="29">
        <v>-22.883256922637528</v>
      </c>
      <c r="P2057" s="29">
        <v>-0.38200000000000001</v>
      </c>
      <c r="Q2057" s="29">
        <v>-0.14399999999999999</v>
      </c>
      <c r="R2057" s="29">
        <v>0.40824012541640248</v>
      </c>
      <c r="S2057" s="29">
        <v>10.3</v>
      </c>
      <c r="T2057" s="35">
        <v>-24.314206753208971</v>
      </c>
      <c r="U2057" s="29">
        <v>-0.41299999999999998</v>
      </c>
      <c r="V2057" s="29">
        <v>-0.158</v>
      </c>
      <c r="W2057" s="29">
        <v>0.4421911351440686</v>
      </c>
      <c r="X2057" s="96">
        <v>10.5</v>
      </c>
      <c r="Y2057" s="489" t="s">
        <v>3350</v>
      </c>
    </row>
    <row r="2058" spans="1:25" x14ac:dyDescent="0.25">
      <c r="A2058" s="47" t="s">
        <v>27</v>
      </c>
      <c r="B2058" s="144" t="s">
        <v>1962</v>
      </c>
      <c r="C2058" s="153" t="s">
        <v>20</v>
      </c>
      <c r="D2058" s="144">
        <v>110</v>
      </c>
      <c r="E2058" s="148" t="s">
        <v>1969</v>
      </c>
      <c r="F2058" s="144">
        <v>10</v>
      </c>
      <c r="G2058" s="148" t="s">
        <v>3350</v>
      </c>
      <c r="H2058" s="144">
        <v>1</v>
      </c>
      <c r="I2058" s="148" t="s">
        <v>1970</v>
      </c>
      <c r="J2058" s="35">
        <v>-24.586681619859593</v>
      </c>
      <c r="K2058" s="29">
        <v>-0.36799999999999999</v>
      </c>
      <c r="L2058" s="29">
        <v>-0.254</v>
      </c>
      <c r="M2058" s="29">
        <v>0.44714650842872516</v>
      </c>
      <c r="N2058" s="96">
        <v>10.5</v>
      </c>
      <c r="O2058" s="29">
        <v>-37.131659970715731</v>
      </c>
      <c r="P2058" s="29">
        <v>-0.58699999999999997</v>
      </c>
      <c r="Q2058" s="29">
        <v>-0.307</v>
      </c>
      <c r="R2058" s="29">
        <v>0.66243339287810665</v>
      </c>
      <c r="S2058" s="29">
        <v>10.3</v>
      </c>
      <c r="T2058" s="35">
        <v>-39.705986723770494</v>
      </c>
      <c r="U2058" s="29">
        <v>-0.66</v>
      </c>
      <c r="V2058" s="29">
        <v>-0.29299999999999998</v>
      </c>
      <c r="W2058" s="29">
        <v>0.72211425688737096</v>
      </c>
      <c r="X2058" s="96">
        <v>10.5</v>
      </c>
      <c r="Y2058" s="489" t="s">
        <v>3350</v>
      </c>
    </row>
    <row r="2059" spans="1:25" x14ac:dyDescent="0.25">
      <c r="A2059" s="47" t="s">
        <v>27</v>
      </c>
      <c r="B2059" s="144" t="s">
        <v>1962</v>
      </c>
      <c r="C2059" s="153" t="s">
        <v>20</v>
      </c>
      <c r="D2059" s="144">
        <v>110</v>
      </c>
      <c r="E2059" s="148" t="s">
        <v>1971</v>
      </c>
      <c r="F2059" s="144">
        <v>10</v>
      </c>
      <c r="G2059" s="148" t="s">
        <v>3350</v>
      </c>
      <c r="H2059" s="144">
        <v>1</v>
      </c>
      <c r="I2059" s="148" t="s">
        <v>1966</v>
      </c>
      <c r="J2059" s="35">
        <v>-36.656358064403086</v>
      </c>
      <c r="K2059" s="29">
        <v>-0.56799999999999995</v>
      </c>
      <c r="L2059" s="29">
        <v>-0.34899999999999998</v>
      </c>
      <c r="M2059" s="29">
        <v>0.66665208317382463</v>
      </c>
      <c r="N2059" s="96">
        <v>10.5</v>
      </c>
      <c r="O2059" s="29">
        <v>-63.38995472972983</v>
      </c>
      <c r="P2059" s="29">
        <v>-1.05</v>
      </c>
      <c r="Q2059" s="29">
        <v>-0.42</v>
      </c>
      <c r="R2059" s="29">
        <v>1.1308846094982459</v>
      </c>
      <c r="S2059" s="29">
        <v>10.3</v>
      </c>
      <c r="T2059" s="35">
        <v>-53.365778113136884</v>
      </c>
      <c r="U2059" s="29">
        <v>-0.89600000000000002</v>
      </c>
      <c r="V2059" s="29">
        <v>-0.373</v>
      </c>
      <c r="W2059" s="29">
        <v>0.97053851031270266</v>
      </c>
      <c r="X2059" s="96">
        <v>10.5</v>
      </c>
      <c r="Y2059" s="489" t="s">
        <v>3350</v>
      </c>
    </row>
    <row r="2060" spans="1:25" x14ac:dyDescent="0.25">
      <c r="A2060" s="47" t="s">
        <v>27</v>
      </c>
      <c r="B2060" s="144" t="s">
        <v>1962</v>
      </c>
      <c r="C2060" s="153" t="s">
        <v>20</v>
      </c>
      <c r="D2060" s="144">
        <v>110</v>
      </c>
      <c r="E2060" s="148" t="s">
        <v>1972</v>
      </c>
      <c r="F2060" s="144">
        <v>10</v>
      </c>
      <c r="G2060" s="148" t="s">
        <v>3350</v>
      </c>
      <c r="H2060" s="144">
        <v>1</v>
      </c>
      <c r="I2060" s="148" t="s">
        <v>1973</v>
      </c>
      <c r="J2060" s="35">
        <v>-3.0061665018819292</v>
      </c>
      <c r="K2060" s="29">
        <v>-4.2000000000000003E-2</v>
      </c>
      <c r="L2060" s="29">
        <v>-3.5000000000000003E-2</v>
      </c>
      <c r="M2060" s="29">
        <v>5.4671747731346587E-2</v>
      </c>
      <c r="N2060" s="96">
        <v>10.5</v>
      </c>
      <c r="O2060" s="29">
        <v>-3.7622664138555115</v>
      </c>
      <c r="P2060" s="29">
        <v>-5.6000000000000001E-2</v>
      </c>
      <c r="Q2060" s="29">
        <v>-3.6999999999999998E-2</v>
      </c>
      <c r="R2060" s="29">
        <v>6.7119296778199333E-2</v>
      </c>
      <c r="S2060" s="29">
        <v>10.3</v>
      </c>
      <c r="T2060" s="35">
        <v>-3.7442826155842712</v>
      </c>
      <c r="U2060" s="29">
        <v>-5.8999999999999997E-2</v>
      </c>
      <c r="V2060" s="29">
        <v>-3.4000000000000002E-2</v>
      </c>
      <c r="W2060" s="29">
        <v>6.8095521144932863E-2</v>
      </c>
      <c r="X2060" s="96">
        <v>10.5</v>
      </c>
      <c r="Y2060" s="489" t="s">
        <v>3350</v>
      </c>
    </row>
    <row r="2061" spans="1:25" x14ac:dyDescent="0.25">
      <c r="A2061" s="47" t="s">
        <v>27</v>
      </c>
      <c r="B2061" s="144" t="s">
        <v>1962</v>
      </c>
      <c r="C2061" s="153" t="s">
        <v>20</v>
      </c>
      <c r="D2061" s="144">
        <v>110</v>
      </c>
      <c r="E2061" s="148" t="s">
        <v>1974</v>
      </c>
      <c r="F2061" s="144">
        <v>10</v>
      </c>
      <c r="G2061" s="148" t="s">
        <v>59</v>
      </c>
      <c r="H2061" s="144" t="s">
        <v>3350</v>
      </c>
      <c r="I2061" s="148" t="s">
        <v>3350</v>
      </c>
      <c r="J2061" s="35">
        <v>0</v>
      </c>
      <c r="K2061" s="29">
        <v>0</v>
      </c>
      <c r="L2061" s="29">
        <v>0</v>
      </c>
      <c r="M2061" s="29">
        <v>0</v>
      </c>
      <c r="N2061" s="96">
        <v>10.5</v>
      </c>
      <c r="O2061" s="29">
        <v>0</v>
      </c>
      <c r="P2061" s="29">
        <v>0</v>
      </c>
      <c r="Q2061" s="29">
        <v>0</v>
      </c>
      <c r="R2061" s="29">
        <v>0</v>
      </c>
      <c r="S2061" s="29">
        <v>10.3</v>
      </c>
      <c r="T2061" s="35">
        <v>0</v>
      </c>
      <c r="U2061" s="29">
        <v>0</v>
      </c>
      <c r="V2061" s="29">
        <v>0</v>
      </c>
      <c r="W2061" s="29">
        <v>0</v>
      </c>
      <c r="X2061" s="96">
        <v>10.5</v>
      </c>
      <c r="Y2061" s="489" t="s">
        <v>3350</v>
      </c>
    </row>
    <row r="2062" spans="1:25" x14ac:dyDescent="0.25">
      <c r="A2062" s="46" t="s">
        <v>27</v>
      </c>
      <c r="B2062" s="145" t="s">
        <v>1962</v>
      </c>
      <c r="C2062" s="149" t="s">
        <v>20</v>
      </c>
      <c r="D2062" s="145">
        <v>110</v>
      </c>
      <c r="E2062" s="149" t="s">
        <v>847</v>
      </c>
      <c r="F2062" s="145">
        <v>10</v>
      </c>
      <c r="G2062" s="149" t="s">
        <v>37</v>
      </c>
      <c r="H2062" s="145">
        <v>2</v>
      </c>
      <c r="I2062" s="149" t="s">
        <v>3350</v>
      </c>
      <c r="J2062" s="97">
        <v>154.87381133005491</v>
      </c>
      <c r="K2062" s="31">
        <v>2.42</v>
      </c>
      <c r="L2062" s="31">
        <v>1.3879999999999999</v>
      </c>
      <c r="M2062" s="31">
        <v>2.7897928238491114</v>
      </c>
      <c r="N2062" s="98">
        <v>10.4</v>
      </c>
      <c r="O2062" s="31">
        <v>302.69783273630441</v>
      </c>
      <c r="P2062" s="31">
        <v>4.6379999999999999</v>
      </c>
      <c r="Q2062" s="31">
        <v>2.766</v>
      </c>
      <c r="R2062" s="31">
        <v>5.4001666640947299</v>
      </c>
      <c r="S2062" s="31">
        <v>10.3</v>
      </c>
      <c r="T2062" s="97">
        <v>231.28610083455015</v>
      </c>
      <c r="U2062" s="31">
        <v>3.774</v>
      </c>
      <c r="V2062" s="31">
        <v>1.6679999999999999</v>
      </c>
      <c r="W2062" s="31">
        <v>4.1261725606183752</v>
      </c>
      <c r="X2062" s="98">
        <v>10.3</v>
      </c>
      <c r="Y2062" s="490" t="s">
        <v>3350</v>
      </c>
    </row>
    <row r="2063" spans="1:25" x14ac:dyDescent="0.25">
      <c r="A2063" s="47" t="s">
        <v>27</v>
      </c>
      <c r="B2063" s="144" t="s">
        <v>1962</v>
      </c>
      <c r="C2063" s="153" t="s">
        <v>20</v>
      </c>
      <c r="D2063" s="144">
        <v>110</v>
      </c>
      <c r="E2063" s="148" t="s">
        <v>1975</v>
      </c>
      <c r="F2063" s="144">
        <v>10</v>
      </c>
      <c r="G2063" s="148" t="s">
        <v>3350</v>
      </c>
      <c r="H2063" s="144">
        <v>2</v>
      </c>
      <c r="I2063" s="148" t="s">
        <v>1976</v>
      </c>
      <c r="J2063" s="35">
        <v>-1.5464536002326692</v>
      </c>
      <c r="K2063" s="29">
        <v>-2.5999999999999999E-2</v>
      </c>
      <c r="L2063" s="29">
        <v>-0.01</v>
      </c>
      <c r="M2063" s="29">
        <v>2.7856776554368239E-2</v>
      </c>
      <c r="N2063" s="96">
        <v>10.4</v>
      </c>
      <c r="O2063" s="29">
        <v>-1.7556447883519539</v>
      </c>
      <c r="P2063" s="29">
        <v>-0.03</v>
      </c>
      <c r="Q2063" s="29">
        <v>-8.9999999999999993E-3</v>
      </c>
      <c r="R2063" s="29">
        <v>3.1320919526731647E-2</v>
      </c>
      <c r="S2063" s="29">
        <v>10.3</v>
      </c>
      <c r="T2063" s="35">
        <v>-2.5619542372834663</v>
      </c>
      <c r="U2063" s="29">
        <v>-4.4999999999999998E-2</v>
      </c>
      <c r="V2063" s="29">
        <v>-8.0000000000000002E-3</v>
      </c>
      <c r="W2063" s="29">
        <v>4.570557952810575E-2</v>
      </c>
      <c r="X2063" s="96">
        <v>10.3</v>
      </c>
      <c r="Y2063" s="489" t="s">
        <v>3350</v>
      </c>
    </row>
    <row r="2064" spans="1:25" x14ac:dyDescent="0.25">
      <c r="A2064" s="47" t="s">
        <v>27</v>
      </c>
      <c r="B2064" s="144" t="s">
        <v>1962</v>
      </c>
      <c r="C2064" s="153" t="s">
        <v>20</v>
      </c>
      <c r="D2064" s="144">
        <v>110</v>
      </c>
      <c r="E2064" s="148" t="s">
        <v>1977</v>
      </c>
      <c r="F2064" s="144">
        <v>10</v>
      </c>
      <c r="G2064" s="148" t="s">
        <v>3350</v>
      </c>
      <c r="H2064" s="144">
        <v>2</v>
      </c>
      <c r="I2064" s="148" t="s">
        <v>1556</v>
      </c>
      <c r="J2064" s="35">
        <v>-6.0701438980308211</v>
      </c>
      <c r="K2064" s="29">
        <v>-8.4000000000000005E-2</v>
      </c>
      <c r="L2064" s="29">
        <v>-7.0000000000000007E-2</v>
      </c>
      <c r="M2064" s="29">
        <v>0.10934349546269317</v>
      </c>
      <c r="N2064" s="96">
        <v>10.4</v>
      </c>
      <c r="O2064" s="29">
        <v>-8.5381712100662739</v>
      </c>
      <c r="P2064" s="29">
        <v>-0.129</v>
      </c>
      <c r="Q2064" s="29">
        <v>-8.1000000000000003E-2</v>
      </c>
      <c r="R2064" s="29">
        <v>0.15232202729743324</v>
      </c>
      <c r="S2064" s="29">
        <v>10.3</v>
      </c>
      <c r="T2064" s="35">
        <v>-6.7041863737414991</v>
      </c>
      <c r="U2064" s="29">
        <v>-8.7999999999999995E-2</v>
      </c>
      <c r="V2064" s="29">
        <v>-8.1000000000000003E-2</v>
      </c>
      <c r="W2064" s="29">
        <v>0.11960351165413162</v>
      </c>
      <c r="X2064" s="96">
        <v>10.3</v>
      </c>
      <c r="Y2064" s="489" t="s">
        <v>3350</v>
      </c>
    </row>
    <row r="2065" spans="1:25" x14ac:dyDescent="0.25">
      <c r="A2065" s="47" t="s">
        <v>27</v>
      </c>
      <c r="B2065" s="144" t="s">
        <v>1962</v>
      </c>
      <c r="C2065" s="153" t="s">
        <v>20</v>
      </c>
      <c r="D2065" s="144">
        <v>110</v>
      </c>
      <c r="E2065" s="148" t="s">
        <v>1978</v>
      </c>
      <c r="F2065" s="144">
        <v>10</v>
      </c>
      <c r="G2065" s="148" t="s">
        <v>3350</v>
      </c>
      <c r="H2065" s="144">
        <v>2</v>
      </c>
      <c r="I2065" s="148" t="s">
        <v>1556</v>
      </c>
      <c r="J2065" s="35">
        <v>-2.0187072349287614</v>
      </c>
      <c r="K2065" s="29">
        <v>-2.8000000000000001E-2</v>
      </c>
      <c r="L2065" s="29">
        <v>0</v>
      </c>
      <c r="M2065" s="29">
        <v>2.8000000000000001E-2</v>
      </c>
      <c r="N2065" s="96">
        <v>10.4</v>
      </c>
      <c r="O2065" s="29">
        <v>-1.8040182498950477</v>
      </c>
      <c r="P2065" s="29">
        <v>-2.8000000000000001E-2</v>
      </c>
      <c r="Q2065" s="29">
        <v>0</v>
      </c>
      <c r="R2065" s="29">
        <v>2.8000000000000001E-2</v>
      </c>
      <c r="S2065" s="29">
        <v>10.3</v>
      </c>
      <c r="T2065" s="35">
        <v>-4.511617069206169</v>
      </c>
      <c r="U2065" s="29">
        <v>-6.6000000000000003E-2</v>
      </c>
      <c r="V2065" s="29">
        <v>0</v>
      </c>
      <c r="W2065" s="29">
        <v>6.6000000000000003E-2</v>
      </c>
      <c r="X2065" s="96">
        <v>10.3</v>
      </c>
      <c r="Y2065" s="489" t="s">
        <v>3350</v>
      </c>
    </row>
    <row r="2066" spans="1:25" x14ac:dyDescent="0.25">
      <c r="A2066" s="47" t="s">
        <v>27</v>
      </c>
      <c r="B2066" s="144" t="s">
        <v>1962</v>
      </c>
      <c r="C2066" s="153" t="s">
        <v>20</v>
      </c>
      <c r="D2066" s="144">
        <v>110</v>
      </c>
      <c r="E2066" s="148" t="s">
        <v>1979</v>
      </c>
      <c r="F2066" s="144">
        <v>10</v>
      </c>
      <c r="G2066" s="148" t="s">
        <v>3350</v>
      </c>
      <c r="H2066" s="144">
        <v>2</v>
      </c>
      <c r="I2066" s="148" t="s">
        <v>1980</v>
      </c>
      <c r="J2066" s="35">
        <v>-86.662108958825385</v>
      </c>
      <c r="K2066" s="29">
        <v>-1.2070000000000001</v>
      </c>
      <c r="L2066" s="29">
        <v>-0.99</v>
      </c>
      <c r="M2066" s="29">
        <v>1.5610730284006575</v>
      </c>
      <c r="N2066" s="96">
        <v>10.4</v>
      </c>
      <c r="O2066" s="29">
        <v>-193.95920884155473</v>
      </c>
      <c r="P2066" s="29">
        <v>-2.5870000000000002</v>
      </c>
      <c r="Q2066" s="29">
        <v>-2.298</v>
      </c>
      <c r="R2066" s="29">
        <v>3.4602562043871838</v>
      </c>
      <c r="S2066" s="29">
        <v>10.3</v>
      </c>
      <c r="T2066" s="35">
        <v>-112.24953966131565</v>
      </c>
      <c r="U2066" s="29">
        <v>-1.645</v>
      </c>
      <c r="V2066" s="29">
        <v>-1.1419999999999999</v>
      </c>
      <c r="W2066" s="29">
        <v>2.0025456299420492</v>
      </c>
      <c r="X2066" s="96">
        <v>10.3</v>
      </c>
      <c r="Y2066" s="489" t="s">
        <v>3350</v>
      </c>
    </row>
    <row r="2067" spans="1:25" x14ac:dyDescent="0.25">
      <c r="A2067" s="47" t="s">
        <v>27</v>
      </c>
      <c r="B2067" s="144" t="s">
        <v>1962</v>
      </c>
      <c r="C2067" s="153" t="s">
        <v>20</v>
      </c>
      <c r="D2067" s="144">
        <v>110</v>
      </c>
      <c r="E2067" s="148" t="s">
        <v>1981</v>
      </c>
      <c r="F2067" s="144">
        <v>10</v>
      </c>
      <c r="G2067" s="148" t="s">
        <v>3350</v>
      </c>
      <c r="H2067" s="144">
        <v>2</v>
      </c>
      <c r="I2067" s="148" t="s">
        <v>1966</v>
      </c>
      <c r="J2067" s="35">
        <v>-62.224070389982018</v>
      </c>
      <c r="K2067" s="29">
        <v>-1.042</v>
      </c>
      <c r="L2067" s="29">
        <v>-0.41299999999999998</v>
      </c>
      <c r="M2067" s="29">
        <v>1.1208626142395866</v>
      </c>
      <c r="N2067" s="96">
        <v>10.4</v>
      </c>
      <c r="O2067" s="29">
        <v>-104.75533198950127</v>
      </c>
      <c r="P2067" s="29">
        <v>-1.8080000000000001</v>
      </c>
      <c r="Q2067" s="29">
        <v>-0.47299999999999998</v>
      </c>
      <c r="R2067" s="29">
        <v>1.8688480409064832</v>
      </c>
      <c r="S2067" s="29">
        <v>10.3</v>
      </c>
      <c r="T2067" s="35">
        <v>-110.11188350545686</v>
      </c>
      <c r="U2067" s="29">
        <v>-1.891</v>
      </c>
      <c r="V2067" s="29">
        <v>-0.53200000000000003</v>
      </c>
      <c r="W2067" s="29">
        <v>1.9644095805101338</v>
      </c>
      <c r="X2067" s="96">
        <v>10.3</v>
      </c>
      <c r="Y2067" s="489" t="s">
        <v>3350</v>
      </c>
    </row>
    <row r="2068" spans="1:25" x14ac:dyDescent="0.25">
      <c r="A2068" s="47" t="s">
        <v>27</v>
      </c>
      <c r="B2068" s="144" t="s">
        <v>1962</v>
      </c>
      <c r="C2068" s="153" t="s">
        <v>20</v>
      </c>
      <c r="D2068" s="144">
        <v>110</v>
      </c>
      <c r="E2068" s="148" t="s">
        <v>1925</v>
      </c>
      <c r="F2068" s="144">
        <v>10</v>
      </c>
      <c r="G2068" s="148" t="s">
        <v>3350</v>
      </c>
      <c r="H2068" s="144">
        <v>2</v>
      </c>
      <c r="I2068" s="148" t="s">
        <v>1556</v>
      </c>
      <c r="J2068" s="35">
        <v>-7.8509286627665972E-2</v>
      </c>
      <c r="K2068" s="29">
        <v>-1E-3</v>
      </c>
      <c r="L2068" s="29">
        <v>-1E-3</v>
      </c>
      <c r="M2068" s="29">
        <v>1.414213562373095E-3</v>
      </c>
      <c r="N2068" s="96">
        <v>10.4</v>
      </c>
      <c r="O2068" s="29">
        <v>-7.9271512711429709E-2</v>
      </c>
      <c r="P2068" s="29">
        <v>-1E-3</v>
      </c>
      <c r="Q2068" s="29">
        <v>-1E-3</v>
      </c>
      <c r="R2068" s="29">
        <v>1.414213562373095E-3</v>
      </c>
      <c r="S2068" s="29">
        <v>10.3</v>
      </c>
      <c r="T2068" s="35">
        <v>-7.9271512711429709E-2</v>
      </c>
      <c r="U2068" s="29">
        <v>-1E-3</v>
      </c>
      <c r="V2068" s="29">
        <v>-1E-3</v>
      </c>
      <c r="W2068" s="29">
        <v>1.414213562373095E-3</v>
      </c>
      <c r="X2068" s="96">
        <v>10.3</v>
      </c>
      <c r="Y2068" s="489" t="s">
        <v>3350</v>
      </c>
    </row>
    <row r="2069" spans="1:25" ht="15.75" thickBot="1" x14ac:dyDescent="0.3">
      <c r="A2069" s="48" t="s">
        <v>27</v>
      </c>
      <c r="B2069" s="146" t="s">
        <v>1962</v>
      </c>
      <c r="C2069" s="511" t="s">
        <v>20</v>
      </c>
      <c r="D2069" s="146">
        <v>110</v>
      </c>
      <c r="E2069" s="152" t="s">
        <v>1982</v>
      </c>
      <c r="F2069" s="146">
        <v>10</v>
      </c>
      <c r="G2069" s="152" t="s">
        <v>59</v>
      </c>
      <c r="H2069" s="146" t="s">
        <v>3350</v>
      </c>
      <c r="I2069" s="152" t="s">
        <v>3350</v>
      </c>
      <c r="J2069" s="36">
        <v>-7.2096686961741485E-2</v>
      </c>
      <c r="K2069" s="33">
        <v>-1E-3</v>
      </c>
      <c r="L2069" s="33">
        <v>0</v>
      </c>
      <c r="M2069" s="33">
        <v>1E-3</v>
      </c>
      <c r="N2069" s="99">
        <v>10.4</v>
      </c>
      <c r="O2069" s="33">
        <v>-6.4429223210537415E-2</v>
      </c>
      <c r="P2069" s="33">
        <v>-1E-3</v>
      </c>
      <c r="Q2069" s="33">
        <v>0</v>
      </c>
      <c r="R2069" s="33">
        <v>1E-3</v>
      </c>
      <c r="S2069" s="33">
        <v>10.3</v>
      </c>
      <c r="T2069" s="36">
        <v>-6.8357834381911647E-2</v>
      </c>
      <c r="U2069" s="33">
        <v>-1E-3</v>
      </c>
      <c r="V2069" s="33">
        <v>0</v>
      </c>
      <c r="W2069" s="33">
        <v>1E-3</v>
      </c>
      <c r="X2069" s="99">
        <v>10.3</v>
      </c>
      <c r="Y2069" s="492" t="s">
        <v>3350</v>
      </c>
    </row>
    <row r="2070" spans="1:25" x14ac:dyDescent="0.25">
      <c r="A2070" s="41" t="s">
        <v>27</v>
      </c>
      <c r="B2070" s="142" t="s">
        <v>1983</v>
      </c>
      <c r="C2070" s="147" t="s">
        <v>20</v>
      </c>
      <c r="D2070" s="142">
        <v>110</v>
      </c>
      <c r="E2070" s="147" t="s">
        <v>759</v>
      </c>
      <c r="F2070" s="142">
        <v>10</v>
      </c>
      <c r="G2070" s="147" t="s">
        <v>37</v>
      </c>
      <c r="H2070" s="142">
        <v>1</v>
      </c>
      <c r="I2070" s="147" t="s">
        <v>3350</v>
      </c>
      <c r="J2070" s="92">
        <v>117.31586991252861</v>
      </c>
      <c r="K2070" s="25">
        <v>1.6020000000000001</v>
      </c>
      <c r="L2070" s="25">
        <v>1.25</v>
      </c>
      <c r="M2070" s="25">
        <v>2.0319704722264054</v>
      </c>
      <c r="N2070" s="93">
        <v>10</v>
      </c>
      <c r="O2070" s="25">
        <v>142.49233897535223</v>
      </c>
      <c r="P2070" s="25">
        <v>1.966</v>
      </c>
      <c r="Q2070" s="25">
        <v>1.492</v>
      </c>
      <c r="R2070" s="25">
        <v>2.4680397079463692</v>
      </c>
      <c r="S2070" s="25">
        <v>10</v>
      </c>
      <c r="T2070" s="92">
        <v>109.96632481170131</v>
      </c>
      <c r="U2070" s="25">
        <v>1.536</v>
      </c>
      <c r="V2070" s="25">
        <v>0.99199999999999999</v>
      </c>
      <c r="W2070" s="25">
        <v>1.8284857122766915</v>
      </c>
      <c r="X2070" s="93">
        <v>9.6</v>
      </c>
      <c r="Y2070" s="485" t="s">
        <v>3350</v>
      </c>
    </row>
    <row r="2071" spans="1:25" x14ac:dyDescent="0.25">
      <c r="A2071" s="47" t="s">
        <v>27</v>
      </c>
      <c r="B2071" s="144" t="s">
        <v>1983</v>
      </c>
      <c r="C2071" s="153" t="s">
        <v>20</v>
      </c>
      <c r="D2071" s="144">
        <v>110</v>
      </c>
      <c r="E2071" s="148" t="s">
        <v>1984</v>
      </c>
      <c r="F2071" s="144">
        <v>10</v>
      </c>
      <c r="G2071" s="148" t="s">
        <v>3350</v>
      </c>
      <c r="H2071" s="144">
        <v>1</v>
      </c>
      <c r="I2071" s="148" t="s">
        <v>1985</v>
      </c>
      <c r="J2071" s="35">
        <v>-5.5692608725634933</v>
      </c>
      <c r="K2071" s="29">
        <v>-9.1999999999999998E-2</v>
      </c>
      <c r="L2071" s="29">
        <v>-2.9000000000000001E-2</v>
      </c>
      <c r="M2071" s="29">
        <v>9.6462427918853455E-2</v>
      </c>
      <c r="N2071" s="96">
        <v>10</v>
      </c>
      <c r="O2071" s="29">
        <v>-12.403897237024607</v>
      </c>
      <c r="P2071" s="29">
        <v>-0.20599999999999999</v>
      </c>
      <c r="Q2071" s="29">
        <v>-6.0999999999999999E-2</v>
      </c>
      <c r="R2071" s="29">
        <v>0.21484180226389835</v>
      </c>
      <c r="S2071" s="29">
        <v>10</v>
      </c>
      <c r="T2071" s="35">
        <v>-11.868297328660145</v>
      </c>
      <c r="U2071" s="29">
        <v>-0.188</v>
      </c>
      <c r="V2071" s="29">
        <v>-0.06</v>
      </c>
      <c r="W2071" s="29">
        <v>0.19734234213670415</v>
      </c>
      <c r="X2071" s="96">
        <v>9.6</v>
      </c>
      <c r="Y2071" s="489" t="s">
        <v>3350</v>
      </c>
    </row>
    <row r="2072" spans="1:25" x14ac:dyDescent="0.25">
      <c r="A2072" s="47" t="s">
        <v>27</v>
      </c>
      <c r="B2072" s="144" t="s">
        <v>1983</v>
      </c>
      <c r="C2072" s="153" t="s">
        <v>20</v>
      </c>
      <c r="D2072" s="144">
        <v>110</v>
      </c>
      <c r="E2072" s="148" t="s">
        <v>1986</v>
      </c>
      <c r="F2072" s="144">
        <v>10</v>
      </c>
      <c r="G2072" s="148" t="s">
        <v>3350</v>
      </c>
      <c r="H2072" s="144">
        <v>1</v>
      </c>
      <c r="I2072" s="148" t="s">
        <v>1985</v>
      </c>
      <c r="J2072" s="35">
        <v>-24.6693467012539</v>
      </c>
      <c r="K2072" s="29">
        <v>-0.36199999999999999</v>
      </c>
      <c r="L2072" s="29">
        <v>-0.22700000000000001</v>
      </c>
      <c r="M2072" s="29">
        <v>0.42728561876103432</v>
      </c>
      <c r="N2072" s="96">
        <v>10</v>
      </c>
      <c r="O2072" s="29">
        <v>-34.398885640865373</v>
      </c>
      <c r="P2072" s="29">
        <v>-0.54400000000000004</v>
      </c>
      <c r="Q2072" s="29">
        <v>-0.24299999999999999</v>
      </c>
      <c r="R2072" s="29">
        <v>0.59580617653730317</v>
      </c>
      <c r="S2072" s="29">
        <v>10</v>
      </c>
      <c r="T2072" s="35">
        <v>-41.369294742039102</v>
      </c>
      <c r="U2072" s="29">
        <v>-0.64200000000000002</v>
      </c>
      <c r="V2072" s="29">
        <v>-0.247</v>
      </c>
      <c r="W2072" s="29">
        <v>0.68787571551843585</v>
      </c>
      <c r="X2072" s="96">
        <v>9.6</v>
      </c>
      <c r="Y2072" s="489" t="s">
        <v>3350</v>
      </c>
    </row>
    <row r="2073" spans="1:25" x14ac:dyDescent="0.25">
      <c r="A2073" s="47" t="s">
        <v>27</v>
      </c>
      <c r="B2073" s="144" t="s">
        <v>1983</v>
      </c>
      <c r="C2073" s="153" t="s">
        <v>20</v>
      </c>
      <c r="D2073" s="144">
        <v>110</v>
      </c>
      <c r="E2073" s="148" t="s">
        <v>1987</v>
      </c>
      <c r="F2073" s="144">
        <v>10</v>
      </c>
      <c r="G2073" s="148" t="s">
        <v>3350</v>
      </c>
      <c r="H2073" s="144">
        <v>1</v>
      </c>
      <c r="I2073" s="148" t="s">
        <v>1556</v>
      </c>
      <c r="J2073" s="35">
        <v>-70.436732841134358</v>
      </c>
      <c r="K2073" s="29">
        <v>-0.82799999999999996</v>
      </c>
      <c r="L2073" s="29">
        <v>-0.89600000000000002</v>
      </c>
      <c r="M2073" s="29">
        <v>1.22</v>
      </c>
      <c r="N2073" s="96">
        <v>10</v>
      </c>
      <c r="O2073" s="29">
        <v>-114.09265240730159</v>
      </c>
      <c r="P2073" s="29">
        <v>-1.258</v>
      </c>
      <c r="Q2073" s="29">
        <v>-1.524</v>
      </c>
      <c r="R2073" s="29">
        <v>1.9761427073974187</v>
      </c>
      <c r="S2073" s="29">
        <v>10</v>
      </c>
      <c r="T2073" s="35">
        <v>-71.573163527040762</v>
      </c>
      <c r="U2073" s="29">
        <v>-0.83499999999999996</v>
      </c>
      <c r="V2073" s="29">
        <v>-0.84799999999999998</v>
      </c>
      <c r="W2073" s="29">
        <v>1.1900962145977947</v>
      </c>
      <c r="X2073" s="96">
        <v>9.6</v>
      </c>
      <c r="Y2073" s="489" t="s">
        <v>3350</v>
      </c>
    </row>
    <row r="2074" spans="1:25" x14ac:dyDescent="0.25">
      <c r="A2074" s="47" t="s">
        <v>27</v>
      </c>
      <c r="B2074" s="144" t="s">
        <v>1983</v>
      </c>
      <c r="C2074" s="153" t="s">
        <v>20</v>
      </c>
      <c r="D2074" s="144">
        <v>110</v>
      </c>
      <c r="E2074" s="148" t="s">
        <v>1988</v>
      </c>
      <c r="F2074" s="144">
        <v>10</v>
      </c>
      <c r="G2074" s="148" t="s">
        <v>3350</v>
      </c>
      <c r="H2074" s="144">
        <v>1</v>
      </c>
      <c r="I2074" s="148" t="s">
        <v>1556</v>
      </c>
      <c r="J2074" s="35">
        <v>-57.270032885154407</v>
      </c>
      <c r="K2074" s="29">
        <v>-0.84099999999999997</v>
      </c>
      <c r="L2074" s="29">
        <v>-0.52600000000000002</v>
      </c>
      <c r="M2074" s="29">
        <v>0.99194606708227839</v>
      </c>
      <c r="N2074" s="96">
        <v>10</v>
      </c>
      <c r="O2074" s="29">
        <v>-82.512160719900365</v>
      </c>
      <c r="P2074" s="29">
        <v>-1.2190000000000001</v>
      </c>
      <c r="Q2074" s="29">
        <v>-0.746</v>
      </c>
      <c r="R2074" s="29">
        <v>1.4291525460915642</v>
      </c>
      <c r="S2074" s="29">
        <v>10</v>
      </c>
      <c r="T2074" s="35">
        <v>-66.118542051449225</v>
      </c>
      <c r="U2074" s="29">
        <v>-0.96099999999999997</v>
      </c>
      <c r="V2074" s="29">
        <v>-0.53400000000000003</v>
      </c>
      <c r="W2074" s="29">
        <v>1.0993984718926983</v>
      </c>
      <c r="X2074" s="96">
        <v>9.6</v>
      </c>
      <c r="Y2074" s="489" t="s">
        <v>3350</v>
      </c>
    </row>
    <row r="2075" spans="1:25" x14ac:dyDescent="0.25">
      <c r="A2075" s="47" t="s">
        <v>27</v>
      </c>
      <c r="B2075" s="144" t="s">
        <v>1983</v>
      </c>
      <c r="C2075" s="153" t="s">
        <v>20</v>
      </c>
      <c r="D2075" s="144">
        <v>110</v>
      </c>
      <c r="E2075" s="148" t="s">
        <v>1989</v>
      </c>
      <c r="F2075" s="144">
        <v>10</v>
      </c>
      <c r="G2075" s="148" t="s">
        <v>3350</v>
      </c>
      <c r="H2075" s="144">
        <v>1</v>
      </c>
      <c r="I2075" s="148" t="s">
        <v>1556</v>
      </c>
      <c r="J2075" s="35">
        <v>0</v>
      </c>
      <c r="K2075" s="29">
        <v>0</v>
      </c>
      <c r="L2075" s="29">
        <v>0</v>
      </c>
      <c r="M2075" s="29">
        <v>0</v>
      </c>
      <c r="N2075" s="96">
        <v>10</v>
      </c>
      <c r="O2075" s="29">
        <v>0</v>
      </c>
      <c r="P2075" s="29">
        <v>0</v>
      </c>
      <c r="Q2075" s="29">
        <v>0</v>
      </c>
      <c r="R2075" s="29">
        <v>0</v>
      </c>
      <c r="S2075" s="29">
        <v>10</v>
      </c>
      <c r="T2075" s="35">
        <v>0</v>
      </c>
      <c r="U2075" s="29">
        <v>0</v>
      </c>
      <c r="V2075" s="29">
        <v>0</v>
      </c>
      <c r="W2075" s="29">
        <v>0</v>
      </c>
      <c r="X2075" s="96">
        <v>9.6</v>
      </c>
      <c r="Y2075" s="489" t="s">
        <v>3350</v>
      </c>
    </row>
    <row r="2076" spans="1:25" x14ac:dyDescent="0.25">
      <c r="A2076" s="47" t="s">
        <v>27</v>
      </c>
      <c r="B2076" s="144" t="s">
        <v>1983</v>
      </c>
      <c r="C2076" s="153" t="s">
        <v>20</v>
      </c>
      <c r="D2076" s="144">
        <v>110</v>
      </c>
      <c r="E2076" s="148" t="s">
        <v>1990</v>
      </c>
      <c r="F2076" s="144">
        <v>10</v>
      </c>
      <c r="G2076" s="148" t="s">
        <v>3350</v>
      </c>
      <c r="H2076" s="144">
        <v>1</v>
      </c>
      <c r="I2076" s="148" t="s">
        <v>1556</v>
      </c>
      <c r="J2076" s="35">
        <v>-25.031446888530706</v>
      </c>
      <c r="K2076" s="29">
        <v>-0.33600000000000002</v>
      </c>
      <c r="L2076" s="29">
        <v>-0.27400000000000002</v>
      </c>
      <c r="M2076" s="29">
        <v>0.43355737797897065</v>
      </c>
      <c r="N2076" s="96">
        <v>10</v>
      </c>
      <c r="O2076" s="29">
        <v>-26.697315720249232</v>
      </c>
      <c r="P2076" s="29">
        <v>-0.36799999999999999</v>
      </c>
      <c r="Q2076" s="29">
        <v>-0.28000000000000003</v>
      </c>
      <c r="R2076" s="29">
        <v>0.46241107253178965</v>
      </c>
      <c r="S2076" s="29">
        <v>10</v>
      </c>
      <c r="T2076" s="35">
        <v>-25.007883594941585</v>
      </c>
      <c r="U2076" s="29">
        <v>-0.33</v>
      </c>
      <c r="V2076" s="29">
        <v>-0.253</v>
      </c>
      <c r="W2076" s="29">
        <v>0.41582327977158762</v>
      </c>
      <c r="X2076" s="96">
        <v>9.6</v>
      </c>
      <c r="Y2076" s="489" t="s">
        <v>3350</v>
      </c>
    </row>
    <row r="2077" spans="1:25" ht="15.75" thickBot="1" x14ac:dyDescent="0.3">
      <c r="A2077" s="48" t="s">
        <v>27</v>
      </c>
      <c r="B2077" s="146" t="s">
        <v>1983</v>
      </c>
      <c r="C2077" s="511" t="s">
        <v>20</v>
      </c>
      <c r="D2077" s="146">
        <v>110</v>
      </c>
      <c r="E2077" s="152" t="s">
        <v>1991</v>
      </c>
      <c r="F2077" s="146">
        <v>10</v>
      </c>
      <c r="G2077" s="152" t="s">
        <v>3350</v>
      </c>
      <c r="H2077" s="146">
        <v>1</v>
      </c>
      <c r="I2077" s="152" t="s">
        <v>1556</v>
      </c>
      <c r="J2077" s="36">
        <v>-34.607561794112762</v>
      </c>
      <c r="K2077" s="33">
        <v>-0.57299999999999995</v>
      </c>
      <c r="L2077" s="33">
        <v>-0.17599999999999999</v>
      </c>
      <c r="M2077" s="33">
        <v>0.59942055353482826</v>
      </c>
      <c r="N2077" s="99">
        <v>10</v>
      </c>
      <c r="O2077" s="33">
        <v>-39.601725551630537</v>
      </c>
      <c r="P2077" s="33">
        <v>-0.66700000000000004</v>
      </c>
      <c r="Q2077" s="33">
        <v>-0.16</v>
      </c>
      <c r="R2077" s="33">
        <v>0.68592200722822716</v>
      </c>
      <c r="S2077" s="33">
        <v>10</v>
      </c>
      <c r="T2077" s="36">
        <v>-56.900972142723873</v>
      </c>
      <c r="U2077" s="33">
        <v>-0.91800000000000004</v>
      </c>
      <c r="V2077" s="33">
        <v>-0.22900000000000001</v>
      </c>
      <c r="W2077" s="33">
        <v>0.94613159761208698</v>
      </c>
      <c r="X2077" s="99">
        <v>9.6</v>
      </c>
      <c r="Y2077" s="492" t="s">
        <v>3350</v>
      </c>
    </row>
    <row r="2078" spans="1:25" x14ac:dyDescent="0.25">
      <c r="A2078" s="41" t="s">
        <v>27</v>
      </c>
      <c r="B2078" s="142" t="s">
        <v>1992</v>
      </c>
      <c r="C2078" s="147" t="s">
        <v>20</v>
      </c>
      <c r="D2078" s="142">
        <v>110</v>
      </c>
      <c r="E2078" s="147" t="s">
        <v>759</v>
      </c>
      <c r="F2078" s="142">
        <v>10</v>
      </c>
      <c r="G2078" s="147" t="s">
        <v>37</v>
      </c>
      <c r="H2078" s="142">
        <v>1</v>
      </c>
      <c r="I2078" s="147" t="s">
        <v>3350</v>
      </c>
      <c r="J2078" s="92">
        <v>6.2209263308779121</v>
      </c>
      <c r="K2078" s="25">
        <v>0.08</v>
      </c>
      <c r="L2078" s="25">
        <v>0.08</v>
      </c>
      <c r="M2078" s="25">
        <v>0.11313708498984761</v>
      </c>
      <c r="N2078" s="93">
        <v>10.5</v>
      </c>
      <c r="O2078" s="25">
        <v>9.8361481808442335</v>
      </c>
      <c r="P2078" s="25">
        <v>0.16</v>
      </c>
      <c r="Q2078" s="25">
        <v>0.08</v>
      </c>
      <c r="R2078" s="25">
        <v>0.17888543819998318</v>
      </c>
      <c r="S2078" s="25">
        <v>10.5</v>
      </c>
      <c r="T2078" s="92">
        <v>13.777631481923901</v>
      </c>
      <c r="U2078" s="25">
        <v>0.24</v>
      </c>
      <c r="V2078" s="25">
        <v>7.1999999999999995E-2</v>
      </c>
      <c r="W2078" s="25">
        <v>0.25056735621385318</v>
      </c>
      <c r="X2078" s="93">
        <v>10.5</v>
      </c>
      <c r="Y2078" s="485" t="s">
        <v>3350</v>
      </c>
    </row>
    <row r="2079" spans="1:25" x14ac:dyDescent="0.25">
      <c r="A2079" s="47" t="s">
        <v>27</v>
      </c>
      <c r="B2079" s="144" t="s">
        <v>1992</v>
      </c>
      <c r="C2079" s="153" t="s">
        <v>20</v>
      </c>
      <c r="D2079" s="144">
        <v>110</v>
      </c>
      <c r="E2079" s="148" t="s">
        <v>1993</v>
      </c>
      <c r="F2079" s="144">
        <v>10</v>
      </c>
      <c r="G2079" s="148" t="s">
        <v>3350</v>
      </c>
      <c r="H2079" s="144">
        <v>1</v>
      </c>
      <c r="I2079" s="148" t="s">
        <v>1994</v>
      </c>
      <c r="J2079" s="35">
        <v>-2.4590370452110584</v>
      </c>
      <c r="K2079" s="29">
        <v>-0.04</v>
      </c>
      <c r="L2079" s="29">
        <v>-0.02</v>
      </c>
      <c r="M2079" s="29">
        <v>4.4721359549995794E-2</v>
      </c>
      <c r="N2079" s="96">
        <v>10.5</v>
      </c>
      <c r="O2079" s="29">
        <v>-2.4590370452110584</v>
      </c>
      <c r="P2079" s="29">
        <v>-0.04</v>
      </c>
      <c r="Q2079" s="29">
        <v>-0.02</v>
      </c>
      <c r="R2079" s="29">
        <v>4.4721359549995794E-2</v>
      </c>
      <c r="S2079" s="29">
        <v>10.5</v>
      </c>
      <c r="T2079" s="35">
        <v>-2.4590370452110584</v>
      </c>
      <c r="U2079" s="29">
        <v>-0.04</v>
      </c>
      <c r="V2079" s="29">
        <v>-0.02</v>
      </c>
      <c r="W2079" s="29">
        <v>4.4721359549995794E-2</v>
      </c>
      <c r="X2079" s="96">
        <v>10.5</v>
      </c>
      <c r="Y2079" s="489" t="s">
        <v>3350</v>
      </c>
    </row>
    <row r="2080" spans="1:25" x14ac:dyDescent="0.25">
      <c r="A2080" s="47" t="s">
        <v>27</v>
      </c>
      <c r="B2080" s="144" t="s">
        <v>1992</v>
      </c>
      <c r="C2080" s="153" t="s">
        <v>20</v>
      </c>
      <c r="D2080" s="144">
        <v>110</v>
      </c>
      <c r="E2080" s="148" t="s">
        <v>1995</v>
      </c>
      <c r="F2080" s="144">
        <v>10</v>
      </c>
      <c r="G2080" s="148" t="s">
        <v>3350</v>
      </c>
      <c r="H2080" s="144">
        <v>1</v>
      </c>
      <c r="I2080" s="148" t="s">
        <v>1996</v>
      </c>
      <c r="J2080" s="35">
        <v>-1.555231582719478</v>
      </c>
      <c r="K2080" s="29">
        <v>-0.02</v>
      </c>
      <c r="L2080" s="29">
        <v>-0.02</v>
      </c>
      <c r="M2080" s="29">
        <v>2.8284271247461901E-2</v>
      </c>
      <c r="N2080" s="96">
        <v>10.5</v>
      </c>
      <c r="O2080" s="29">
        <v>-1.555231582719478</v>
      </c>
      <c r="P2080" s="29">
        <v>-0.02</v>
      </c>
      <c r="Q2080" s="29">
        <v>-0.02</v>
      </c>
      <c r="R2080" s="29">
        <v>2.8284271247461901E-2</v>
      </c>
      <c r="S2080" s="29">
        <v>10.5</v>
      </c>
      <c r="T2080" s="35">
        <v>-1.555231582719478</v>
      </c>
      <c r="U2080" s="29">
        <v>-0.02</v>
      </c>
      <c r="V2080" s="29">
        <v>-0.02</v>
      </c>
      <c r="W2080" s="29">
        <v>2.8284271247461901E-2</v>
      </c>
      <c r="X2080" s="96">
        <v>10.5</v>
      </c>
      <c r="Y2080" s="489" t="s">
        <v>3350</v>
      </c>
    </row>
    <row r="2081" spans="1:25" x14ac:dyDescent="0.25">
      <c r="A2081" s="47" t="s">
        <v>27</v>
      </c>
      <c r="B2081" s="144" t="s">
        <v>1992</v>
      </c>
      <c r="C2081" s="153" t="s">
        <v>20</v>
      </c>
      <c r="D2081" s="144">
        <v>110</v>
      </c>
      <c r="E2081" s="148" t="s">
        <v>139</v>
      </c>
      <c r="F2081" s="144">
        <v>10</v>
      </c>
      <c r="G2081" s="148" t="s">
        <v>59</v>
      </c>
      <c r="H2081" s="144" t="s">
        <v>3350</v>
      </c>
      <c r="I2081" s="148" t="s">
        <v>3350</v>
      </c>
      <c r="J2081" s="35">
        <v>-2.8564020739128053E-2</v>
      </c>
      <c r="K2081" s="29">
        <v>-4.0000000000000002E-4</v>
      </c>
      <c r="L2081" s="29">
        <v>0</v>
      </c>
      <c r="M2081" s="29">
        <v>4.0000000000000002E-4</v>
      </c>
      <c r="N2081" s="96">
        <v>10.5</v>
      </c>
      <c r="O2081" s="29">
        <v>-2.5280799964515634E-2</v>
      </c>
      <c r="P2081" s="29">
        <v>-4.0000000000000002E-4</v>
      </c>
      <c r="Q2081" s="29">
        <v>0</v>
      </c>
      <c r="R2081" s="29">
        <v>4.0000000000000002E-4</v>
      </c>
      <c r="S2081" s="29">
        <v>10.5</v>
      </c>
      <c r="T2081" s="35">
        <v>-2.6822312157473906E-2</v>
      </c>
      <c r="U2081" s="29">
        <v>-4.0000000000000002E-4</v>
      </c>
      <c r="V2081" s="29">
        <v>0</v>
      </c>
      <c r="W2081" s="29">
        <v>4.0000000000000002E-4</v>
      </c>
      <c r="X2081" s="96">
        <v>10.5</v>
      </c>
      <c r="Y2081" s="489" t="s">
        <v>3350</v>
      </c>
    </row>
    <row r="2082" spans="1:25" x14ac:dyDescent="0.25">
      <c r="A2082" s="46" t="s">
        <v>27</v>
      </c>
      <c r="B2082" s="145" t="s">
        <v>1992</v>
      </c>
      <c r="C2082" s="149" t="s">
        <v>20</v>
      </c>
      <c r="D2082" s="145">
        <v>110</v>
      </c>
      <c r="E2082" s="149" t="s">
        <v>847</v>
      </c>
      <c r="F2082" s="145">
        <v>10</v>
      </c>
      <c r="G2082" s="149" t="s">
        <v>37</v>
      </c>
      <c r="H2082" s="145">
        <v>2</v>
      </c>
      <c r="I2082" s="149" t="s">
        <v>3350</v>
      </c>
      <c r="J2082" s="97">
        <v>0</v>
      </c>
      <c r="K2082" s="31">
        <v>0</v>
      </c>
      <c r="L2082" s="31">
        <v>0</v>
      </c>
      <c r="M2082" s="31">
        <v>0</v>
      </c>
      <c r="N2082" s="98">
        <v>10.5</v>
      </c>
      <c r="O2082" s="31">
        <v>0</v>
      </c>
      <c r="P2082" s="31">
        <v>0</v>
      </c>
      <c r="Q2082" s="31">
        <v>0</v>
      </c>
      <c r="R2082" s="31">
        <v>0</v>
      </c>
      <c r="S2082" s="31">
        <v>10.5</v>
      </c>
      <c r="T2082" s="97">
        <v>0</v>
      </c>
      <c r="U2082" s="31">
        <v>0</v>
      </c>
      <c r="V2082" s="31">
        <v>0</v>
      </c>
      <c r="W2082" s="31">
        <v>0</v>
      </c>
      <c r="X2082" s="98">
        <v>10.5</v>
      </c>
      <c r="Y2082" s="489" t="s">
        <v>3350</v>
      </c>
    </row>
    <row r="2083" spans="1:25" x14ac:dyDescent="0.25">
      <c r="A2083" s="47" t="s">
        <v>27</v>
      </c>
      <c r="B2083" s="144" t="s">
        <v>1992</v>
      </c>
      <c r="C2083" s="153" t="s">
        <v>20</v>
      </c>
      <c r="D2083" s="144">
        <v>110</v>
      </c>
      <c r="E2083" s="148" t="s">
        <v>1997</v>
      </c>
      <c r="F2083" s="144">
        <v>10</v>
      </c>
      <c r="G2083" s="148" t="s">
        <v>3350</v>
      </c>
      <c r="H2083" s="144">
        <v>2</v>
      </c>
      <c r="I2083" s="148" t="s">
        <v>1994</v>
      </c>
      <c r="J2083" s="35">
        <v>0</v>
      </c>
      <c r="K2083" s="29">
        <v>0</v>
      </c>
      <c r="L2083" s="29">
        <v>0</v>
      </c>
      <c r="M2083" s="29">
        <v>0</v>
      </c>
      <c r="N2083" s="96">
        <v>10.5</v>
      </c>
      <c r="O2083" s="29">
        <v>0</v>
      </c>
      <c r="P2083" s="29">
        <v>0</v>
      </c>
      <c r="Q2083" s="29">
        <v>0</v>
      </c>
      <c r="R2083" s="29">
        <v>0</v>
      </c>
      <c r="S2083" s="29">
        <v>10.5</v>
      </c>
      <c r="T2083" s="35">
        <v>0</v>
      </c>
      <c r="U2083" s="29">
        <v>0</v>
      </c>
      <c r="V2083" s="29">
        <v>0</v>
      </c>
      <c r="W2083" s="29">
        <v>0</v>
      </c>
      <c r="X2083" s="96">
        <v>10.5</v>
      </c>
      <c r="Y2083" s="489" t="s">
        <v>3350</v>
      </c>
    </row>
    <row r="2084" spans="1:25" x14ac:dyDescent="0.25">
      <c r="A2084" s="47" t="s">
        <v>27</v>
      </c>
      <c r="B2084" s="144" t="s">
        <v>1992</v>
      </c>
      <c r="C2084" s="153" t="s">
        <v>20</v>
      </c>
      <c r="D2084" s="144">
        <v>110</v>
      </c>
      <c r="E2084" s="148" t="s">
        <v>1998</v>
      </c>
      <c r="F2084" s="144">
        <v>10</v>
      </c>
      <c r="G2084" s="148" t="s">
        <v>3350</v>
      </c>
      <c r="H2084" s="144">
        <v>2</v>
      </c>
      <c r="I2084" s="148" t="s">
        <v>1999</v>
      </c>
      <c r="J2084" s="35">
        <v>-4.9180740904221167</v>
      </c>
      <c r="K2084" s="29">
        <v>-0.08</v>
      </c>
      <c r="L2084" s="29">
        <v>-0.04</v>
      </c>
      <c r="M2084" s="29">
        <v>8.9442719099991588E-2</v>
      </c>
      <c r="N2084" s="96">
        <v>10.5</v>
      </c>
      <c r="O2084" s="29">
        <v>-8.8661841547739328</v>
      </c>
      <c r="P2084" s="29">
        <v>-0.14000000000000001</v>
      </c>
      <c r="Q2084" s="29">
        <v>-0.08</v>
      </c>
      <c r="R2084" s="29">
        <v>0.161245154965971</v>
      </c>
      <c r="S2084" s="29">
        <v>10.5</v>
      </c>
      <c r="T2084" s="35">
        <v>-6.4123840878489382</v>
      </c>
      <c r="U2084" s="29">
        <v>-0.1</v>
      </c>
      <c r="V2084" s="29">
        <v>-0.06</v>
      </c>
      <c r="W2084" s="29">
        <v>0.11661903789690602</v>
      </c>
      <c r="X2084" s="96">
        <v>10.5</v>
      </c>
      <c r="Y2084" s="489" t="s">
        <v>3350</v>
      </c>
    </row>
    <row r="2085" spans="1:25" ht="15.75" thickBot="1" x14ac:dyDescent="0.3">
      <c r="A2085" s="48" t="s">
        <v>27</v>
      </c>
      <c r="B2085" s="146" t="s">
        <v>1992</v>
      </c>
      <c r="C2085" s="511" t="s">
        <v>20</v>
      </c>
      <c r="D2085" s="146">
        <v>110</v>
      </c>
      <c r="E2085" s="152" t="s">
        <v>148</v>
      </c>
      <c r="F2085" s="146">
        <v>10</v>
      </c>
      <c r="G2085" s="152" t="s">
        <v>59</v>
      </c>
      <c r="H2085" s="146" t="s">
        <v>3350</v>
      </c>
      <c r="I2085" s="152" t="s">
        <v>3350</v>
      </c>
      <c r="J2085" s="35">
        <v>0</v>
      </c>
      <c r="K2085" s="33">
        <v>0</v>
      </c>
      <c r="L2085" s="33">
        <v>0</v>
      </c>
      <c r="M2085" s="33">
        <v>0</v>
      </c>
      <c r="N2085" s="99">
        <v>10.5</v>
      </c>
      <c r="O2085" s="33">
        <v>0</v>
      </c>
      <c r="P2085" s="33">
        <v>0</v>
      </c>
      <c r="Q2085" s="33">
        <v>0</v>
      </c>
      <c r="R2085" s="33">
        <v>0</v>
      </c>
      <c r="S2085" s="33">
        <v>10.5</v>
      </c>
      <c r="T2085" s="36">
        <v>0</v>
      </c>
      <c r="U2085" s="33">
        <v>0</v>
      </c>
      <c r="V2085" s="33">
        <v>0</v>
      </c>
      <c r="W2085" s="33">
        <v>0</v>
      </c>
      <c r="X2085" s="99">
        <v>10.5</v>
      </c>
      <c r="Y2085" s="492" t="s">
        <v>3350</v>
      </c>
    </row>
    <row r="2086" spans="1:25" x14ac:dyDescent="0.25">
      <c r="A2086" s="41" t="s">
        <v>27</v>
      </c>
      <c r="B2086" s="142" t="s">
        <v>2000</v>
      </c>
      <c r="C2086" s="147" t="s">
        <v>21</v>
      </c>
      <c r="D2086" s="142">
        <v>110</v>
      </c>
      <c r="E2086" s="147" t="s">
        <v>759</v>
      </c>
      <c r="F2086" s="142">
        <v>10</v>
      </c>
      <c r="G2086" s="147" t="s">
        <v>37</v>
      </c>
      <c r="H2086" s="142">
        <v>1</v>
      </c>
      <c r="I2086" s="147" t="s">
        <v>3350</v>
      </c>
      <c r="J2086" s="92">
        <v>29.417053598317963</v>
      </c>
      <c r="K2086" s="25">
        <v>0.44800000000000001</v>
      </c>
      <c r="L2086" s="25">
        <v>0.28299999999999997</v>
      </c>
      <c r="M2086" s="25">
        <v>0.52989904698914114</v>
      </c>
      <c r="N2086" s="93">
        <v>10.4</v>
      </c>
      <c r="O2086" s="25">
        <v>39.063953223157185</v>
      </c>
      <c r="P2086" s="25">
        <v>0.64900000000000002</v>
      </c>
      <c r="Q2086" s="25">
        <v>0.28899999999999998</v>
      </c>
      <c r="R2086" s="25">
        <v>0.71043789313352368</v>
      </c>
      <c r="S2086" s="25">
        <v>10.5</v>
      </c>
      <c r="T2086" s="92">
        <v>44.508570518320155</v>
      </c>
      <c r="U2086" s="25">
        <v>0.75800000000000001</v>
      </c>
      <c r="V2086" s="25">
        <v>0.28399999999999997</v>
      </c>
      <c r="W2086" s="25">
        <v>0.80945660785492379</v>
      </c>
      <c r="X2086" s="93">
        <v>10.5</v>
      </c>
      <c r="Y2086" s="485" t="s">
        <v>3350</v>
      </c>
    </row>
    <row r="2087" spans="1:25" x14ac:dyDescent="0.25">
      <c r="A2087" s="47" t="s">
        <v>27</v>
      </c>
      <c r="B2087" s="144" t="s">
        <v>2000</v>
      </c>
      <c r="C2087" s="153" t="s">
        <v>21</v>
      </c>
      <c r="D2087" s="144">
        <v>110</v>
      </c>
      <c r="E2087" s="148" t="s">
        <v>1572</v>
      </c>
      <c r="F2087" s="144">
        <v>10</v>
      </c>
      <c r="G2087" s="148" t="s">
        <v>3350</v>
      </c>
      <c r="H2087" s="144">
        <v>1</v>
      </c>
      <c r="I2087" s="148" t="s">
        <v>1556</v>
      </c>
      <c r="J2087" s="35">
        <v>-1.2948083254310359</v>
      </c>
      <c r="K2087" s="29">
        <v>-0.02</v>
      </c>
      <c r="L2087" s="29">
        <v>-1.2E-2</v>
      </c>
      <c r="M2087" s="29">
        <v>2.3323807579381201E-2</v>
      </c>
      <c r="N2087" s="96">
        <v>10.4</v>
      </c>
      <c r="O2087" s="29">
        <v>-1.2295185226055292</v>
      </c>
      <c r="P2087" s="29">
        <v>-0.02</v>
      </c>
      <c r="Q2087" s="29">
        <v>-0.01</v>
      </c>
      <c r="R2087" s="29">
        <v>2.2360679774997897E-2</v>
      </c>
      <c r="S2087" s="29">
        <v>10.5</v>
      </c>
      <c r="T2087" s="35">
        <v>-2.3669429112836431</v>
      </c>
      <c r="U2087" s="29">
        <v>-3.6999999999999998E-2</v>
      </c>
      <c r="V2087" s="29">
        <v>-2.1999999999999999E-2</v>
      </c>
      <c r="W2087" s="29">
        <v>4.3046486500061765E-2</v>
      </c>
      <c r="X2087" s="96">
        <v>10.5</v>
      </c>
      <c r="Y2087" s="489" t="s">
        <v>3350</v>
      </c>
    </row>
    <row r="2088" spans="1:25" x14ac:dyDescent="0.25">
      <c r="A2088" s="47" t="s">
        <v>27</v>
      </c>
      <c r="B2088" s="144" t="s">
        <v>2000</v>
      </c>
      <c r="C2088" s="153" t="s">
        <v>21</v>
      </c>
      <c r="D2088" s="144">
        <v>110</v>
      </c>
      <c r="E2088" s="148" t="s">
        <v>2001</v>
      </c>
      <c r="F2088" s="144">
        <v>10</v>
      </c>
      <c r="G2088" s="148" t="s">
        <v>3350</v>
      </c>
      <c r="H2088" s="144">
        <v>1</v>
      </c>
      <c r="I2088" s="148" t="s">
        <v>2002</v>
      </c>
      <c r="J2088" s="35">
        <v>-3.065885652196954</v>
      </c>
      <c r="K2088" s="29">
        <v>-4.7E-2</v>
      </c>
      <c r="L2088" s="29">
        <v>-2.9000000000000001E-2</v>
      </c>
      <c r="M2088" s="29">
        <v>5.5226805085936304E-2</v>
      </c>
      <c r="N2088" s="96">
        <v>10.4</v>
      </c>
      <c r="O2088" s="29">
        <v>-4.0229876121219244</v>
      </c>
      <c r="P2088" s="29">
        <v>-6.8000000000000005E-2</v>
      </c>
      <c r="Q2088" s="29">
        <v>-2.7E-2</v>
      </c>
      <c r="R2088" s="29">
        <v>7.3164198895361382E-2</v>
      </c>
      <c r="S2088" s="29">
        <v>10.5</v>
      </c>
      <c r="T2088" s="35">
        <v>-5.1642705291513842</v>
      </c>
      <c r="U2088" s="29">
        <v>-8.8999999999999996E-2</v>
      </c>
      <c r="V2088" s="29">
        <v>-0.03</v>
      </c>
      <c r="W2088" s="29">
        <v>9.3920178875468496E-2</v>
      </c>
      <c r="X2088" s="96">
        <v>10.5</v>
      </c>
      <c r="Y2088" s="489" t="s">
        <v>3350</v>
      </c>
    </row>
    <row r="2089" spans="1:25" x14ac:dyDescent="0.25">
      <c r="A2089" s="47" t="s">
        <v>27</v>
      </c>
      <c r="B2089" s="144" t="s">
        <v>2000</v>
      </c>
      <c r="C2089" s="153" t="s">
        <v>21</v>
      </c>
      <c r="D2089" s="144">
        <v>110</v>
      </c>
      <c r="E2089" s="148" t="s">
        <v>139</v>
      </c>
      <c r="F2089" s="144">
        <v>10</v>
      </c>
      <c r="G2089" s="148" t="s">
        <v>59</v>
      </c>
      <c r="H2089" s="144" t="s">
        <v>3350</v>
      </c>
      <c r="I2089" s="148" t="s">
        <v>3350</v>
      </c>
      <c r="J2089" s="35">
        <v>-0.12948083254310358</v>
      </c>
      <c r="K2089" s="29">
        <v>-2E-3</v>
      </c>
      <c r="L2089" s="29">
        <v>-1.1999999999999999E-3</v>
      </c>
      <c r="M2089" s="29">
        <v>2.33238075793812E-3</v>
      </c>
      <c r="N2089" s="96">
        <v>10.4</v>
      </c>
      <c r="O2089" s="29">
        <v>-0.11481359568269918</v>
      </c>
      <c r="P2089" s="29">
        <v>-2E-3</v>
      </c>
      <c r="Q2089" s="29">
        <v>-5.9999999999999995E-4</v>
      </c>
      <c r="R2089" s="29">
        <v>2.0880613017821101E-3</v>
      </c>
      <c r="S2089" s="29">
        <v>10.5</v>
      </c>
      <c r="T2089" s="35">
        <v>-0.1682240165014828</v>
      </c>
      <c r="U2089" s="29">
        <v>-3.0000000000000001E-3</v>
      </c>
      <c r="V2089" s="29">
        <v>-5.9999999999999995E-4</v>
      </c>
      <c r="W2089" s="29">
        <v>3.059411708155671E-3</v>
      </c>
      <c r="X2089" s="96">
        <v>10.5</v>
      </c>
      <c r="Y2089" s="489" t="s">
        <v>3350</v>
      </c>
    </row>
    <row r="2090" spans="1:25" x14ac:dyDescent="0.25">
      <c r="A2090" s="46" t="s">
        <v>27</v>
      </c>
      <c r="B2090" s="145" t="s">
        <v>2000</v>
      </c>
      <c r="C2090" s="149" t="s">
        <v>21</v>
      </c>
      <c r="D2090" s="145">
        <v>110</v>
      </c>
      <c r="E2090" s="149" t="s">
        <v>847</v>
      </c>
      <c r="F2090" s="145">
        <v>10</v>
      </c>
      <c r="G2090" s="149" t="s">
        <v>37</v>
      </c>
      <c r="H2090" s="145">
        <v>2</v>
      </c>
      <c r="I2090" s="149" t="s">
        <v>3350</v>
      </c>
      <c r="J2090" s="97">
        <v>0</v>
      </c>
      <c r="K2090" s="31">
        <v>0</v>
      </c>
      <c r="L2090" s="31">
        <v>0</v>
      </c>
      <c r="M2090" s="31">
        <v>0</v>
      </c>
      <c r="N2090" s="98">
        <v>10.4</v>
      </c>
      <c r="O2090" s="31">
        <v>0</v>
      </c>
      <c r="P2090" s="31">
        <v>0</v>
      </c>
      <c r="Q2090" s="31">
        <v>0</v>
      </c>
      <c r="R2090" s="31">
        <v>0</v>
      </c>
      <c r="S2090" s="31">
        <v>10.5</v>
      </c>
      <c r="T2090" s="97">
        <v>0</v>
      </c>
      <c r="U2090" s="31">
        <v>0</v>
      </c>
      <c r="V2090" s="31">
        <v>0</v>
      </c>
      <c r="W2090" s="31">
        <v>0</v>
      </c>
      <c r="X2090" s="98">
        <v>10.5</v>
      </c>
      <c r="Y2090" s="490" t="s">
        <v>3350</v>
      </c>
    </row>
    <row r="2091" spans="1:25" x14ac:dyDescent="0.25">
      <c r="A2091" s="47" t="s">
        <v>27</v>
      </c>
      <c r="B2091" s="144" t="s">
        <v>2000</v>
      </c>
      <c r="C2091" s="153" t="s">
        <v>21</v>
      </c>
      <c r="D2091" s="144">
        <v>110</v>
      </c>
      <c r="E2091" s="148" t="s">
        <v>1571</v>
      </c>
      <c r="F2091" s="144">
        <v>10</v>
      </c>
      <c r="G2091" s="148" t="s">
        <v>3350</v>
      </c>
      <c r="H2091" s="144">
        <v>2</v>
      </c>
      <c r="I2091" s="148" t="s">
        <v>1556</v>
      </c>
      <c r="J2091" s="35">
        <v>-25.358924937080772</v>
      </c>
      <c r="K2091" s="29">
        <v>-0.38100000000000001</v>
      </c>
      <c r="L2091" s="29">
        <v>-0.252</v>
      </c>
      <c r="M2091" s="29">
        <v>0.45679864273003268</v>
      </c>
      <c r="N2091" s="96">
        <v>10.4</v>
      </c>
      <c r="O2091" s="29">
        <v>-34.045232461588036</v>
      </c>
      <c r="P2091" s="29">
        <v>-0.56100000000000005</v>
      </c>
      <c r="Q2091" s="29">
        <v>-0.26200000000000001</v>
      </c>
      <c r="R2091" s="29">
        <v>0.61916475997911902</v>
      </c>
      <c r="S2091" s="29">
        <v>10.5</v>
      </c>
      <c r="T2091" s="35">
        <v>-37.381002931924165</v>
      </c>
      <c r="U2091" s="29">
        <v>-0.63100000000000001</v>
      </c>
      <c r="V2091" s="29">
        <v>-0.253</v>
      </c>
      <c r="W2091" s="29">
        <v>0.67983086131772508</v>
      </c>
      <c r="X2091" s="96">
        <v>10.5</v>
      </c>
      <c r="Y2091" s="489" t="s">
        <v>3350</v>
      </c>
    </row>
    <row r="2092" spans="1:25" ht="15.75" thickBot="1" x14ac:dyDescent="0.3">
      <c r="A2092" s="48" t="s">
        <v>27</v>
      </c>
      <c r="B2092" s="146" t="s">
        <v>2000</v>
      </c>
      <c r="C2092" s="511" t="s">
        <v>21</v>
      </c>
      <c r="D2092" s="146">
        <v>110</v>
      </c>
      <c r="E2092" s="152" t="s">
        <v>2003</v>
      </c>
      <c r="F2092" s="146">
        <v>10</v>
      </c>
      <c r="G2092" s="152" t="s">
        <v>3350</v>
      </c>
      <c r="H2092" s="146">
        <v>2</v>
      </c>
      <c r="I2092" s="152" t="s">
        <v>1556</v>
      </c>
      <c r="J2092" s="36">
        <v>0</v>
      </c>
      <c r="K2092" s="33">
        <v>0</v>
      </c>
      <c r="L2092" s="33">
        <v>0</v>
      </c>
      <c r="M2092" s="33">
        <v>0</v>
      </c>
      <c r="N2092" s="99">
        <v>10.4</v>
      </c>
      <c r="O2092" s="33">
        <v>0</v>
      </c>
      <c r="P2092" s="33">
        <v>0</v>
      </c>
      <c r="Q2092" s="33">
        <v>0</v>
      </c>
      <c r="R2092" s="33">
        <v>0</v>
      </c>
      <c r="S2092" s="33">
        <v>10.5</v>
      </c>
      <c r="T2092" s="36">
        <v>0</v>
      </c>
      <c r="U2092" s="33">
        <v>0</v>
      </c>
      <c r="V2092" s="33">
        <v>0</v>
      </c>
      <c r="W2092" s="33">
        <v>0</v>
      </c>
      <c r="X2092" s="99">
        <v>10.5</v>
      </c>
      <c r="Y2092" s="492" t="s">
        <v>3350</v>
      </c>
    </row>
    <row r="2093" spans="1:25" x14ac:dyDescent="0.25">
      <c r="A2093" s="55" t="s">
        <v>27</v>
      </c>
      <c r="B2093" s="529" t="s">
        <v>2004</v>
      </c>
      <c r="C2093" s="530">
        <v>10</v>
      </c>
      <c r="D2093" s="529">
        <v>10</v>
      </c>
      <c r="E2093" s="160" t="s">
        <v>2005</v>
      </c>
      <c r="F2093" s="529">
        <v>10</v>
      </c>
      <c r="G2093" s="160" t="s">
        <v>3350</v>
      </c>
      <c r="H2093" s="529">
        <v>1</v>
      </c>
      <c r="I2093" s="160" t="s">
        <v>3350</v>
      </c>
      <c r="J2093" s="124">
        <v>64.713033205581297</v>
      </c>
      <c r="K2093" s="56">
        <v>1.042</v>
      </c>
      <c r="L2093" s="56">
        <v>0.41299999999999998</v>
      </c>
      <c r="M2093" s="56">
        <v>1.1208626142395866</v>
      </c>
      <c r="N2093" s="125">
        <v>10</v>
      </c>
      <c r="O2093" s="56">
        <v>199.77798510680137</v>
      </c>
      <c r="P2093" s="56">
        <v>2.5870000000000002</v>
      </c>
      <c r="Q2093" s="56">
        <v>2.298</v>
      </c>
      <c r="R2093" s="56">
        <v>3.4602562043871838</v>
      </c>
      <c r="S2093" s="56">
        <v>10</v>
      </c>
      <c r="T2093" s="124">
        <v>115.61702585115512</v>
      </c>
      <c r="U2093" s="56">
        <v>1.645</v>
      </c>
      <c r="V2093" s="56">
        <v>1.1419999999999999</v>
      </c>
      <c r="W2093" s="56">
        <v>2.0025456299420492</v>
      </c>
      <c r="X2093" s="125">
        <v>10</v>
      </c>
      <c r="Y2093" s="531" t="s">
        <v>3350</v>
      </c>
    </row>
    <row r="2094" spans="1:25" x14ac:dyDescent="0.25">
      <c r="A2094" s="47" t="s">
        <v>27</v>
      </c>
      <c r="B2094" s="144" t="s">
        <v>2004</v>
      </c>
      <c r="C2094" s="532">
        <v>10</v>
      </c>
      <c r="D2094" s="144">
        <v>10</v>
      </c>
      <c r="E2094" s="148" t="s">
        <v>2006</v>
      </c>
      <c r="F2094" s="144">
        <v>10</v>
      </c>
      <c r="G2094" s="148" t="s">
        <v>3350</v>
      </c>
      <c r="H2094" s="144">
        <v>1</v>
      </c>
      <c r="I2094" s="148" t="s">
        <v>3350</v>
      </c>
      <c r="J2094" s="35">
        <v>-62.449979983983994</v>
      </c>
      <c r="K2094" s="29">
        <v>-1.02</v>
      </c>
      <c r="L2094" s="29">
        <v>-0.36</v>
      </c>
      <c r="M2094" s="29">
        <v>1.0816653826391966</v>
      </c>
      <c r="N2094" s="96">
        <v>10</v>
      </c>
      <c r="O2094" s="29">
        <v>-196.20397549489152</v>
      </c>
      <c r="P2094" s="29">
        <v>-2.52</v>
      </c>
      <c r="Q2094" s="29">
        <v>-2.2799999999999998</v>
      </c>
      <c r="R2094" s="29">
        <v>3.3983525420415108</v>
      </c>
      <c r="S2094" s="29">
        <v>10</v>
      </c>
      <c r="T2094" s="35">
        <v>-106.7145725756328</v>
      </c>
      <c r="U2094" s="29">
        <v>-1.5</v>
      </c>
      <c r="V2094" s="29">
        <v>-1.08</v>
      </c>
      <c r="W2094" s="29">
        <v>1.8483506160899237</v>
      </c>
      <c r="X2094" s="96">
        <v>10</v>
      </c>
      <c r="Y2094" s="489" t="s">
        <v>3350</v>
      </c>
    </row>
    <row r="2095" spans="1:25" x14ac:dyDescent="0.25">
      <c r="A2095" s="47" t="s">
        <v>27</v>
      </c>
      <c r="B2095" s="144" t="s">
        <v>2004</v>
      </c>
      <c r="C2095" s="532">
        <v>10</v>
      </c>
      <c r="D2095" s="144">
        <v>10</v>
      </c>
      <c r="E2095" s="148" t="s">
        <v>2007</v>
      </c>
      <c r="F2095" s="144">
        <v>10</v>
      </c>
      <c r="G2095" s="148" t="s">
        <v>3350</v>
      </c>
      <c r="H2095" s="144">
        <v>1</v>
      </c>
      <c r="I2095" s="148" t="s">
        <v>3350</v>
      </c>
      <c r="J2095" s="35">
        <v>0</v>
      </c>
      <c r="K2095" s="29">
        <v>0</v>
      </c>
      <c r="L2095" s="29">
        <v>0</v>
      </c>
      <c r="M2095" s="29">
        <v>0</v>
      </c>
      <c r="N2095" s="96">
        <v>10</v>
      </c>
      <c r="O2095" s="29">
        <v>0</v>
      </c>
      <c r="P2095" s="29">
        <v>0</v>
      </c>
      <c r="Q2095" s="29">
        <v>0</v>
      </c>
      <c r="R2095" s="29">
        <v>0</v>
      </c>
      <c r="S2095" s="29">
        <v>10</v>
      </c>
      <c r="T2095" s="35">
        <v>0</v>
      </c>
      <c r="U2095" s="29">
        <v>0</v>
      </c>
      <c r="V2095" s="29">
        <v>0</v>
      </c>
      <c r="W2095" s="29">
        <v>0</v>
      </c>
      <c r="X2095" s="96">
        <v>10</v>
      </c>
      <c r="Y2095" s="489" t="s">
        <v>3350</v>
      </c>
    </row>
    <row r="2096" spans="1:25" x14ac:dyDescent="0.25">
      <c r="A2096" s="47" t="s">
        <v>27</v>
      </c>
      <c r="B2096" s="144" t="s">
        <v>2004</v>
      </c>
      <c r="C2096" s="532">
        <v>10</v>
      </c>
      <c r="D2096" s="144">
        <v>10</v>
      </c>
      <c r="E2096" s="148" t="s">
        <v>2008</v>
      </c>
      <c r="F2096" s="144">
        <v>10</v>
      </c>
      <c r="G2096" s="148" t="s">
        <v>3350</v>
      </c>
      <c r="H2096" s="144">
        <v>1</v>
      </c>
      <c r="I2096" s="148" t="s">
        <v>3350</v>
      </c>
      <c r="J2096" s="35">
        <v>-4.4988332664126682</v>
      </c>
      <c r="K2096" s="29">
        <v>-0.06</v>
      </c>
      <c r="L2096" s="29">
        <v>0</v>
      </c>
      <c r="M2096" s="29">
        <v>0.06</v>
      </c>
      <c r="N2096" s="96">
        <v>10</v>
      </c>
      <c r="O2096" s="29">
        <v>-3.9817259944112124</v>
      </c>
      <c r="P2096" s="29">
        <v>-0.06</v>
      </c>
      <c r="Q2096" s="29">
        <v>0</v>
      </c>
      <c r="R2096" s="29">
        <v>0.06</v>
      </c>
      <c r="S2096" s="29">
        <v>10</v>
      </c>
      <c r="T2096" s="35">
        <v>-4.22451416480214</v>
      </c>
      <c r="U2096" s="29">
        <v>-0.06</v>
      </c>
      <c r="V2096" s="29">
        <v>0</v>
      </c>
      <c r="W2096" s="29">
        <v>0.06</v>
      </c>
      <c r="X2096" s="96">
        <v>10</v>
      </c>
      <c r="Y2096" s="489" t="s">
        <v>3350</v>
      </c>
    </row>
    <row r="2097" spans="1:25" x14ac:dyDescent="0.25">
      <c r="A2097" s="47" t="s">
        <v>27</v>
      </c>
      <c r="B2097" s="144" t="s">
        <v>2004</v>
      </c>
      <c r="C2097" s="532">
        <v>10</v>
      </c>
      <c r="D2097" s="144">
        <v>10</v>
      </c>
      <c r="E2097" s="148" t="s">
        <v>2009</v>
      </c>
      <c r="F2097" s="144">
        <v>10</v>
      </c>
      <c r="G2097" s="148" t="s">
        <v>3350</v>
      </c>
      <c r="H2097" s="144">
        <v>2</v>
      </c>
      <c r="I2097" s="148" t="s">
        <v>3350</v>
      </c>
      <c r="J2097" s="35">
        <v>38.489175967623247</v>
      </c>
      <c r="K2097" s="29">
        <v>0.56799999999999995</v>
      </c>
      <c r="L2097" s="29">
        <v>0.34899999999999998</v>
      </c>
      <c r="M2097" s="29">
        <v>0.66665208317382463</v>
      </c>
      <c r="N2097" s="96">
        <v>10</v>
      </c>
      <c r="O2097" s="29">
        <v>65.951165021840126</v>
      </c>
      <c r="P2097" s="29">
        <v>1.05</v>
      </c>
      <c r="Q2097" s="29">
        <v>0.42</v>
      </c>
      <c r="R2097" s="29">
        <v>1.1308846094982459</v>
      </c>
      <c r="S2097" s="29">
        <v>9.9</v>
      </c>
      <c r="T2097" s="35">
        <v>56.600067695751235</v>
      </c>
      <c r="U2097" s="29">
        <v>0.89600000000000002</v>
      </c>
      <c r="V2097" s="29">
        <v>0.373</v>
      </c>
      <c r="W2097" s="29">
        <v>0.97053851031270266</v>
      </c>
      <c r="X2097" s="96">
        <v>9.9</v>
      </c>
      <c r="Y2097" s="489" t="s">
        <v>3350</v>
      </c>
    </row>
    <row r="2098" spans="1:25" x14ac:dyDescent="0.25">
      <c r="A2098" s="47" t="s">
        <v>27</v>
      </c>
      <c r="B2098" s="144" t="s">
        <v>2004</v>
      </c>
      <c r="C2098" s="532">
        <v>10</v>
      </c>
      <c r="D2098" s="144">
        <v>10</v>
      </c>
      <c r="E2098" s="148" t="s">
        <v>2010</v>
      </c>
      <c r="F2098" s="144">
        <v>10</v>
      </c>
      <c r="G2098" s="148" t="s">
        <v>3350</v>
      </c>
      <c r="H2098" s="144">
        <v>2</v>
      </c>
      <c r="I2098" s="148" t="s">
        <v>3350</v>
      </c>
      <c r="J2098" s="35">
        <v>0</v>
      </c>
      <c r="K2098" s="29">
        <v>0</v>
      </c>
      <c r="L2098" s="29">
        <v>0</v>
      </c>
      <c r="M2098" s="29">
        <v>0</v>
      </c>
      <c r="N2098" s="96">
        <v>10</v>
      </c>
      <c r="O2098" s="29">
        <v>0</v>
      </c>
      <c r="P2098" s="29">
        <v>0</v>
      </c>
      <c r="Q2098" s="29">
        <v>0</v>
      </c>
      <c r="R2098" s="29">
        <v>0</v>
      </c>
      <c r="S2098" s="29">
        <v>9.9</v>
      </c>
      <c r="T2098" s="35">
        <v>0</v>
      </c>
      <c r="U2098" s="29">
        <v>0</v>
      </c>
      <c r="V2098" s="29">
        <v>0</v>
      </c>
      <c r="W2098" s="29">
        <v>0</v>
      </c>
      <c r="X2098" s="96">
        <v>9.9</v>
      </c>
      <c r="Y2098" s="489" t="s">
        <v>3350</v>
      </c>
    </row>
    <row r="2099" spans="1:25" x14ac:dyDescent="0.25">
      <c r="A2099" s="47" t="s">
        <v>27</v>
      </c>
      <c r="B2099" s="144" t="s">
        <v>2004</v>
      </c>
      <c r="C2099" s="532">
        <v>10</v>
      </c>
      <c r="D2099" s="144">
        <v>10</v>
      </c>
      <c r="E2099" s="148" t="s">
        <v>2011</v>
      </c>
      <c r="F2099" s="144">
        <v>10</v>
      </c>
      <c r="G2099" s="148" t="s">
        <v>3350</v>
      </c>
      <c r="H2099" s="144">
        <v>2</v>
      </c>
      <c r="I2099" s="148" t="s">
        <v>3350</v>
      </c>
      <c r="J2099" s="35">
        <v>-38.729833462074168</v>
      </c>
      <c r="K2099" s="29">
        <v>-0.6</v>
      </c>
      <c r="L2099" s="29">
        <v>-0.3</v>
      </c>
      <c r="M2099" s="29">
        <v>0.67082039324993692</v>
      </c>
      <c r="N2099" s="96">
        <v>10</v>
      </c>
      <c r="O2099" s="29">
        <v>-64.330033648851142</v>
      </c>
      <c r="P2099" s="29">
        <v>-1.02</v>
      </c>
      <c r="Q2099" s="29">
        <v>-0.42000000000000004</v>
      </c>
      <c r="R2099" s="29">
        <v>1.1030865786510142</v>
      </c>
      <c r="S2099" s="29">
        <v>9.9</v>
      </c>
      <c r="T2099" s="35">
        <v>-56.529570018720094</v>
      </c>
      <c r="U2099" s="29">
        <v>-0.9</v>
      </c>
      <c r="V2099" s="29">
        <v>-0.36</v>
      </c>
      <c r="W2099" s="29">
        <v>0.96932966528421072</v>
      </c>
      <c r="X2099" s="96">
        <v>9.9</v>
      </c>
      <c r="Y2099" s="489" t="s">
        <v>3350</v>
      </c>
    </row>
    <row r="2100" spans="1:25" x14ac:dyDescent="0.25">
      <c r="A2100" s="47" t="s">
        <v>27</v>
      </c>
      <c r="B2100" s="144" t="s">
        <v>2004</v>
      </c>
      <c r="C2100" s="532">
        <v>10</v>
      </c>
      <c r="D2100" s="144">
        <v>10</v>
      </c>
      <c r="E2100" s="148" t="s">
        <v>2012</v>
      </c>
      <c r="F2100" s="144">
        <v>10</v>
      </c>
      <c r="G2100" s="148" t="s">
        <v>3350</v>
      </c>
      <c r="H2100" s="144">
        <v>2</v>
      </c>
      <c r="I2100" s="148" t="s">
        <v>3350</v>
      </c>
      <c r="J2100" s="35">
        <v>0</v>
      </c>
      <c r="K2100" s="29">
        <v>0</v>
      </c>
      <c r="L2100" s="29">
        <v>0</v>
      </c>
      <c r="M2100" s="29">
        <v>0</v>
      </c>
      <c r="N2100" s="96">
        <v>10</v>
      </c>
      <c r="O2100" s="29">
        <v>0</v>
      </c>
      <c r="P2100" s="29">
        <v>0</v>
      </c>
      <c r="Q2100" s="29">
        <v>0</v>
      </c>
      <c r="R2100" s="29">
        <v>0</v>
      </c>
      <c r="S2100" s="29">
        <v>9.9</v>
      </c>
      <c r="T2100" s="35">
        <v>0</v>
      </c>
      <c r="U2100" s="29">
        <v>0</v>
      </c>
      <c r="V2100" s="29">
        <v>0</v>
      </c>
      <c r="W2100" s="29">
        <v>0</v>
      </c>
      <c r="X2100" s="96">
        <v>9.9</v>
      </c>
      <c r="Y2100" s="489" t="s">
        <v>3350</v>
      </c>
    </row>
    <row r="2101" spans="1:25" ht="15.75" thickBot="1" x14ac:dyDescent="0.3">
      <c r="A2101" s="48" t="s">
        <v>27</v>
      </c>
      <c r="B2101" s="146" t="s">
        <v>1962</v>
      </c>
      <c r="C2101" s="533" t="s">
        <v>20</v>
      </c>
      <c r="D2101" s="146">
        <v>110</v>
      </c>
      <c r="E2101" s="152" t="s">
        <v>1969</v>
      </c>
      <c r="F2101" s="146">
        <v>10</v>
      </c>
      <c r="G2101" s="152" t="s">
        <v>3350</v>
      </c>
      <c r="H2101" s="146">
        <v>1</v>
      </c>
      <c r="I2101" s="152" t="s">
        <v>1970</v>
      </c>
      <c r="J2101" s="35">
        <v>-24.586681619859593</v>
      </c>
      <c r="K2101" s="33">
        <v>-0.36799999999999999</v>
      </c>
      <c r="L2101" s="33">
        <v>-0.254</v>
      </c>
      <c r="M2101" s="33">
        <v>0.44714650842872516</v>
      </c>
      <c r="N2101" s="99">
        <v>10.5</v>
      </c>
      <c r="O2101" s="33">
        <v>-37.131659970715731</v>
      </c>
      <c r="P2101" s="33">
        <v>-0.58699999999999997</v>
      </c>
      <c r="Q2101" s="33">
        <v>-0.307</v>
      </c>
      <c r="R2101" s="33">
        <v>0.66243339287810665</v>
      </c>
      <c r="S2101" s="33">
        <v>10.3</v>
      </c>
      <c r="T2101" s="36">
        <v>-39.705986723770494</v>
      </c>
      <c r="U2101" s="33">
        <v>-0.66</v>
      </c>
      <c r="V2101" s="33">
        <v>-0.29299999999999998</v>
      </c>
      <c r="W2101" s="33">
        <v>0.72211425688737096</v>
      </c>
      <c r="X2101" s="99">
        <v>10.5</v>
      </c>
      <c r="Y2101" s="492" t="s">
        <v>3350</v>
      </c>
    </row>
    <row r="2102" spans="1:25" x14ac:dyDescent="0.25">
      <c r="A2102" s="41" t="s">
        <v>27</v>
      </c>
      <c r="B2102" s="142" t="s">
        <v>2013</v>
      </c>
      <c r="C2102" s="147" t="s">
        <v>21</v>
      </c>
      <c r="D2102" s="142">
        <v>110</v>
      </c>
      <c r="E2102" s="147" t="s">
        <v>960</v>
      </c>
      <c r="F2102" s="142">
        <v>35</v>
      </c>
      <c r="G2102" s="147" t="s">
        <v>34</v>
      </c>
      <c r="H2102" s="142">
        <v>1</v>
      </c>
      <c r="I2102" s="147" t="s">
        <v>3350</v>
      </c>
      <c r="J2102" s="92">
        <v>6.8068771709252491</v>
      </c>
      <c r="K2102" s="25">
        <v>0.436</v>
      </c>
      <c r="L2102" s="25">
        <v>1.4E-2</v>
      </c>
      <c r="M2102" s="25">
        <v>0.43622471273415953</v>
      </c>
      <c r="N2102" s="93">
        <v>37</v>
      </c>
      <c r="O2102" s="25">
        <v>16.936739292440041</v>
      </c>
      <c r="P2102" s="25">
        <v>1.018</v>
      </c>
      <c r="Q2102" s="25">
        <v>0.28100000000000003</v>
      </c>
      <c r="R2102" s="25">
        <v>1.056070546885955</v>
      </c>
      <c r="S2102" s="25">
        <v>36</v>
      </c>
      <c r="T2102" s="92">
        <v>13.625967440478007</v>
      </c>
      <c r="U2102" s="25">
        <v>0.85199999999999998</v>
      </c>
      <c r="V2102" s="25">
        <v>0.11</v>
      </c>
      <c r="W2102" s="25">
        <v>0.85907159189441251</v>
      </c>
      <c r="X2102" s="93">
        <v>36.4</v>
      </c>
      <c r="Y2102" s="485" t="s">
        <v>3350</v>
      </c>
    </row>
    <row r="2103" spans="1:25" x14ac:dyDescent="0.25">
      <c r="A2103" s="45" t="s">
        <v>27</v>
      </c>
      <c r="B2103" s="143" t="s">
        <v>2013</v>
      </c>
      <c r="C2103" s="150" t="s">
        <v>21</v>
      </c>
      <c r="D2103" s="143">
        <v>110</v>
      </c>
      <c r="E2103" s="150" t="s">
        <v>2014</v>
      </c>
      <c r="F2103" s="143">
        <v>35</v>
      </c>
      <c r="G2103" s="150" t="s">
        <v>182</v>
      </c>
      <c r="H2103" s="143">
        <v>1</v>
      </c>
      <c r="I2103" s="150" t="s">
        <v>2015</v>
      </c>
      <c r="J2103" s="94">
        <v>-2.1683565743520519</v>
      </c>
      <c r="K2103" s="27">
        <v>-0.107</v>
      </c>
      <c r="L2103" s="27">
        <v>0</v>
      </c>
      <c r="M2103" s="27">
        <v>0.107</v>
      </c>
      <c r="N2103" s="95">
        <v>37</v>
      </c>
      <c r="O2103" s="27">
        <v>-4.3688382438678577</v>
      </c>
      <c r="P2103" s="27">
        <v>-0.23699999999999999</v>
      </c>
      <c r="Q2103" s="27">
        <v>0</v>
      </c>
      <c r="R2103" s="27">
        <v>0.23699999999999999</v>
      </c>
      <c r="S2103" s="27">
        <v>36</v>
      </c>
      <c r="T2103" s="94">
        <v>-3.8105736742949712</v>
      </c>
      <c r="U2103" s="27">
        <v>-0.19700000000000001</v>
      </c>
      <c r="V2103" s="27">
        <v>0</v>
      </c>
      <c r="W2103" s="27">
        <v>0.19700000000000001</v>
      </c>
      <c r="X2103" s="95">
        <v>36.4</v>
      </c>
      <c r="Y2103" s="486" t="s">
        <v>3350</v>
      </c>
    </row>
    <row r="2104" spans="1:25" x14ac:dyDescent="0.25">
      <c r="A2104" s="45" t="s">
        <v>27</v>
      </c>
      <c r="B2104" s="143" t="s">
        <v>2013</v>
      </c>
      <c r="C2104" s="150" t="s">
        <v>21</v>
      </c>
      <c r="D2104" s="143">
        <v>110</v>
      </c>
      <c r="E2104" s="150" t="s">
        <v>2016</v>
      </c>
      <c r="F2104" s="143">
        <v>35</v>
      </c>
      <c r="G2104" s="150" t="s">
        <v>182</v>
      </c>
      <c r="H2104" s="143">
        <v>1</v>
      </c>
      <c r="I2104" s="150" t="s">
        <v>2017</v>
      </c>
      <c r="J2104" s="94">
        <v>-5.9173842963626084</v>
      </c>
      <c r="K2104" s="27">
        <v>-0.29199999999999998</v>
      </c>
      <c r="L2104" s="27">
        <v>0</v>
      </c>
      <c r="M2104" s="27">
        <v>0.29199999999999998</v>
      </c>
      <c r="N2104" s="95">
        <v>37</v>
      </c>
      <c r="O2104" s="27">
        <v>-11.954582261084536</v>
      </c>
      <c r="P2104" s="27">
        <v>-0.74099999999999999</v>
      </c>
      <c r="Q2104" s="27">
        <v>-8.1000000000000003E-2</v>
      </c>
      <c r="R2104" s="27">
        <v>0.74541397894056161</v>
      </c>
      <c r="S2104" s="27">
        <v>36</v>
      </c>
      <c r="T2104" s="94">
        <v>-9.6152799575675338</v>
      </c>
      <c r="U2104" s="27">
        <v>-0.60599999999999998</v>
      </c>
      <c r="V2104" s="27">
        <v>-1.6E-2</v>
      </c>
      <c r="W2104" s="27">
        <v>0.6062111843244069</v>
      </c>
      <c r="X2104" s="95">
        <v>36.4</v>
      </c>
      <c r="Y2104" s="486" t="s">
        <v>3350</v>
      </c>
    </row>
    <row r="2105" spans="1:25" x14ac:dyDescent="0.25">
      <c r="A2105" s="46" t="s">
        <v>27</v>
      </c>
      <c r="B2105" s="145" t="s">
        <v>2013</v>
      </c>
      <c r="C2105" s="149" t="s">
        <v>21</v>
      </c>
      <c r="D2105" s="145">
        <v>110</v>
      </c>
      <c r="E2105" s="149" t="s">
        <v>2018</v>
      </c>
      <c r="F2105" s="145">
        <v>35</v>
      </c>
      <c r="G2105" s="149" t="s">
        <v>34</v>
      </c>
      <c r="H2105" s="145">
        <v>2</v>
      </c>
      <c r="I2105" s="149" t="s">
        <v>3350</v>
      </c>
      <c r="J2105" s="97">
        <v>0</v>
      </c>
      <c r="K2105" s="31">
        <v>0</v>
      </c>
      <c r="L2105" s="31">
        <v>0</v>
      </c>
      <c r="M2105" s="31">
        <v>0</v>
      </c>
      <c r="N2105" s="98">
        <v>37</v>
      </c>
      <c r="O2105" s="31">
        <v>0</v>
      </c>
      <c r="P2105" s="31">
        <v>0</v>
      </c>
      <c r="Q2105" s="31">
        <v>0</v>
      </c>
      <c r="R2105" s="31">
        <v>0</v>
      </c>
      <c r="S2105" s="31">
        <v>36.5</v>
      </c>
      <c r="T2105" s="97">
        <v>0</v>
      </c>
      <c r="U2105" s="31">
        <v>0</v>
      </c>
      <c r="V2105" s="31">
        <v>0</v>
      </c>
      <c r="W2105" s="31">
        <v>0</v>
      </c>
      <c r="X2105" s="98">
        <v>36</v>
      </c>
      <c r="Y2105" s="490" t="s">
        <v>3350</v>
      </c>
    </row>
    <row r="2106" spans="1:25" x14ac:dyDescent="0.25">
      <c r="A2106" s="49" t="s">
        <v>27</v>
      </c>
      <c r="B2106" s="522" t="s">
        <v>2013</v>
      </c>
      <c r="C2106" s="157" t="s">
        <v>21</v>
      </c>
      <c r="D2106" s="522">
        <v>110</v>
      </c>
      <c r="E2106" s="157" t="s">
        <v>759</v>
      </c>
      <c r="F2106" s="522">
        <v>10</v>
      </c>
      <c r="G2106" s="157" t="s">
        <v>37</v>
      </c>
      <c r="H2106" s="522">
        <v>1</v>
      </c>
      <c r="I2106" s="157" t="s">
        <v>3350</v>
      </c>
      <c r="J2106" s="118">
        <v>57.296829596268459</v>
      </c>
      <c r="K2106" s="50">
        <v>0.80800000000000005</v>
      </c>
      <c r="L2106" s="50">
        <v>0.65800000000000003</v>
      </c>
      <c r="M2106" s="50">
        <v>1.0420307097202079</v>
      </c>
      <c r="N2106" s="119">
        <v>10.5</v>
      </c>
      <c r="O2106" s="50">
        <v>136.49054830732112</v>
      </c>
      <c r="P2106" s="50">
        <v>2.0409999999999999</v>
      </c>
      <c r="Q2106" s="50">
        <v>1.3280000000000001</v>
      </c>
      <c r="R2106" s="50">
        <v>2.4350082135385085</v>
      </c>
      <c r="S2106" s="50">
        <v>10.3</v>
      </c>
      <c r="T2106" s="118">
        <v>107.20914355296857</v>
      </c>
      <c r="U2106" s="50">
        <v>1.6379999999999999</v>
      </c>
      <c r="V2106" s="50">
        <v>0.95099999999999996</v>
      </c>
      <c r="W2106" s="50">
        <v>1.8940551734308058</v>
      </c>
      <c r="X2106" s="119">
        <v>10.199999999999999</v>
      </c>
      <c r="Y2106" s="523" t="s">
        <v>3350</v>
      </c>
    </row>
    <row r="2107" spans="1:25" x14ac:dyDescent="0.25">
      <c r="A2107" s="47" t="s">
        <v>27</v>
      </c>
      <c r="B2107" s="144" t="s">
        <v>2013</v>
      </c>
      <c r="C2107" s="153" t="s">
        <v>21</v>
      </c>
      <c r="D2107" s="144">
        <v>110</v>
      </c>
      <c r="E2107" s="148" t="s">
        <v>2019</v>
      </c>
      <c r="F2107" s="144">
        <v>10</v>
      </c>
      <c r="G2107" s="148" t="s">
        <v>3350</v>
      </c>
      <c r="H2107" s="144">
        <v>1</v>
      </c>
      <c r="I2107" s="148" t="s">
        <v>1556</v>
      </c>
      <c r="J2107" s="35">
        <v>-30.355166446711479</v>
      </c>
      <c r="K2107" s="29">
        <v>-0.47399999999999998</v>
      </c>
      <c r="L2107" s="29">
        <v>-0.28299999999999997</v>
      </c>
      <c r="M2107" s="29">
        <v>0.55205525085810025</v>
      </c>
      <c r="N2107" s="96">
        <v>10.5</v>
      </c>
      <c r="O2107" s="29">
        <v>-72.787589028187185</v>
      </c>
      <c r="P2107" s="29">
        <v>-1.1890000000000001</v>
      </c>
      <c r="Q2107" s="29">
        <v>-0.52200000000000002</v>
      </c>
      <c r="R2107" s="29">
        <v>1.2985395642798105</v>
      </c>
      <c r="S2107" s="29">
        <v>10.3</v>
      </c>
      <c r="T2107" s="35">
        <v>-52.640059904055491</v>
      </c>
      <c r="U2107" s="29">
        <v>-0.86599999999999999</v>
      </c>
      <c r="V2107" s="29">
        <v>-0.33900000000000002</v>
      </c>
      <c r="W2107" s="29">
        <v>0.92998763432639253</v>
      </c>
      <c r="X2107" s="96">
        <v>10.199999999999999</v>
      </c>
      <c r="Y2107" s="489" t="s">
        <v>3350</v>
      </c>
    </row>
    <row r="2108" spans="1:25" x14ac:dyDescent="0.25">
      <c r="A2108" s="47" t="s">
        <v>27</v>
      </c>
      <c r="B2108" s="144" t="s">
        <v>2013</v>
      </c>
      <c r="C2108" s="153" t="s">
        <v>21</v>
      </c>
      <c r="D2108" s="144">
        <v>110</v>
      </c>
      <c r="E2108" s="148" t="s">
        <v>2020</v>
      </c>
      <c r="F2108" s="144">
        <v>10</v>
      </c>
      <c r="G2108" s="148" t="s">
        <v>3350</v>
      </c>
      <c r="H2108" s="144">
        <v>1</v>
      </c>
      <c r="I2108" s="148" t="s">
        <v>2021</v>
      </c>
      <c r="J2108" s="35">
        <v>-7.0007018328652801</v>
      </c>
      <c r="K2108" s="29">
        <v>-6.9000000000000006E-2</v>
      </c>
      <c r="L2108" s="29">
        <v>-0.107</v>
      </c>
      <c r="M2108" s="29">
        <v>0.1273184982632139</v>
      </c>
      <c r="N2108" s="96">
        <v>10.5</v>
      </c>
      <c r="O2108" s="29">
        <v>-19.036142290226355</v>
      </c>
      <c r="P2108" s="29">
        <v>-0.222</v>
      </c>
      <c r="Q2108" s="29">
        <v>-0.25700000000000001</v>
      </c>
      <c r="R2108" s="29">
        <v>0.33960712595586096</v>
      </c>
      <c r="S2108" s="29">
        <v>10.3</v>
      </c>
      <c r="T2108" s="35">
        <v>-17.267245288000073</v>
      </c>
      <c r="U2108" s="29">
        <v>-0.20599999999999999</v>
      </c>
      <c r="V2108" s="29">
        <v>-0.22500000000000001</v>
      </c>
      <c r="W2108" s="29">
        <v>0.30505901068481817</v>
      </c>
      <c r="X2108" s="96">
        <v>10.199999999999999</v>
      </c>
      <c r="Y2108" s="489" t="s">
        <v>3350</v>
      </c>
    </row>
    <row r="2109" spans="1:25" x14ac:dyDescent="0.25">
      <c r="A2109" s="47" t="s">
        <v>27</v>
      </c>
      <c r="B2109" s="144" t="s">
        <v>2013</v>
      </c>
      <c r="C2109" s="153" t="s">
        <v>21</v>
      </c>
      <c r="D2109" s="144">
        <v>110</v>
      </c>
      <c r="E2109" s="148" t="s">
        <v>2022</v>
      </c>
      <c r="F2109" s="144">
        <v>10</v>
      </c>
      <c r="G2109" s="148" t="s">
        <v>3350</v>
      </c>
      <c r="H2109" s="144">
        <v>1</v>
      </c>
      <c r="I2109" s="148" t="s">
        <v>2023</v>
      </c>
      <c r="J2109" s="35">
        <v>-4.8835262280709593</v>
      </c>
      <c r="K2109" s="29">
        <v>-5.1999999999999998E-2</v>
      </c>
      <c r="L2109" s="29">
        <v>-7.1999999999999995E-2</v>
      </c>
      <c r="M2109" s="29">
        <v>8.8814413244698062E-2</v>
      </c>
      <c r="N2109" s="96">
        <v>10.5</v>
      </c>
      <c r="O2109" s="29">
        <v>-5.6000148122018407</v>
      </c>
      <c r="P2109" s="29">
        <v>-6.6000000000000003E-2</v>
      </c>
      <c r="Q2109" s="29">
        <v>-7.4999999999999997E-2</v>
      </c>
      <c r="R2109" s="29">
        <v>9.9904954832080284E-2</v>
      </c>
      <c r="S2109" s="29">
        <v>10.3</v>
      </c>
      <c r="T2109" s="35">
        <v>-5.89024525013635</v>
      </c>
      <c r="U2109" s="29">
        <v>-7.6999999999999999E-2</v>
      </c>
      <c r="V2109" s="29">
        <v>-7.0000000000000007E-2</v>
      </c>
      <c r="W2109" s="29">
        <v>0.10406248123122955</v>
      </c>
      <c r="X2109" s="96">
        <v>10.199999999999999</v>
      </c>
      <c r="Y2109" s="489" t="s">
        <v>3350</v>
      </c>
    </row>
    <row r="2110" spans="1:25" x14ac:dyDescent="0.25">
      <c r="A2110" s="47" t="s">
        <v>27</v>
      </c>
      <c r="B2110" s="144" t="s">
        <v>2013</v>
      </c>
      <c r="C2110" s="153" t="s">
        <v>21</v>
      </c>
      <c r="D2110" s="144">
        <v>110</v>
      </c>
      <c r="E2110" s="148" t="s">
        <v>2024</v>
      </c>
      <c r="F2110" s="144">
        <v>10</v>
      </c>
      <c r="G2110" s="148" t="s">
        <v>3350</v>
      </c>
      <c r="H2110" s="144">
        <v>1</v>
      </c>
      <c r="I2110" s="148" t="s">
        <v>2025</v>
      </c>
      <c r="J2110" s="35">
        <v>-1.81369610883628</v>
      </c>
      <c r="K2110" s="29">
        <v>-8.0000000000000002E-3</v>
      </c>
      <c r="L2110" s="29">
        <v>-3.2000000000000001E-2</v>
      </c>
      <c r="M2110" s="29">
        <v>3.2984845004941282E-2</v>
      </c>
      <c r="N2110" s="96">
        <v>10.5</v>
      </c>
      <c r="O2110" s="29">
        <v>-6.5986094769467813</v>
      </c>
      <c r="P2110" s="29">
        <v>-5.7000000000000002E-2</v>
      </c>
      <c r="Q2110" s="29">
        <v>-0.10299999999999999</v>
      </c>
      <c r="R2110" s="29">
        <v>0.11772000679578641</v>
      </c>
      <c r="S2110" s="29">
        <v>10.3</v>
      </c>
      <c r="T2110" s="35">
        <v>-3.4430241022394577</v>
      </c>
      <c r="U2110" s="29">
        <v>-2.8000000000000001E-2</v>
      </c>
      <c r="V2110" s="29">
        <v>-5.3999999999999999E-2</v>
      </c>
      <c r="W2110" s="29">
        <v>6.0827625302982198E-2</v>
      </c>
      <c r="X2110" s="96">
        <v>10.199999999999999</v>
      </c>
      <c r="Y2110" s="489" t="s">
        <v>3350</v>
      </c>
    </row>
    <row r="2111" spans="1:25" x14ac:dyDescent="0.25">
      <c r="A2111" s="47" t="s">
        <v>27</v>
      </c>
      <c r="B2111" s="144" t="s">
        <v>2013</v>
      </c>
      <c r="C2111" s="153" t="s">
        <v>21</v>
      </c>
      <c r="D2111" s="144">
        <v>110</v>
      </c>
      <c r="E2111" s="148" t="s">
        <v>2026</v>
      </c>
      <c r="F2111" s="144">
        <v>10</v>
      </c>
      <c r="G2111" s="148" t="s">
        <v>3350</v>
      </c>
      <c r="H2111" s="144">
        <v>1</v>
      </c>
      <c r="I2111" s="148" t="s">
        <v>2027</v>
      </c>
      <c r="J2111" s="35">
        <v>-15.580284846180863</v>
      </c>
      <c r="K2111" s="29">
        <v>-0.21199999999999999</v>
      </c>
      <c r="L2111" s="29">
        <v>-0.188</v>
      </c>
      <c r="M2111" s="29">
        <v>0.28335137197479737</v>
      </c>
      <c r="N2111" s="96">
        <v>10.5</v>
      </c>
      <c r="O2111" s="29">
        <v>-37.540229884394002</v>
      </c>
      <c r="P2111" s="29">
        <v>-0.52800000000000002</v>
      </c>
      <c r="Q2111" s="29">
        <v>-0.41199999999999998</v>
      </c>
      <c r="R2111" s="29">
        <v>0.66972233052213515</v>
      </c>
      <c r="S2111" s="29">
        <v>10.3</v>
      </c>
      <c r="T2111" s="35">
        <v>-31.793993195760297</v>
      </c>
      <c r="U2111" s="29">
        <v>-0.47799999999999998</v>
      </c>
      <c r="V2111" s="29">
        <v>-0.29499999999999998</v>
      </c>
      <c r="W2111" s="29">
        <v>0.56170187822367124</v>
      </c>
      <c r="X2111" s="96">
        <v>10.199999999999999</v>
      </c>
      <c r="Y2111" s="489" t="s">
        <v>3350</v>
      </c>
    </row>
    <row r="2112" spans="1:25" x14ac:dyDescent="0.25">
      <c r="A2112" s="47" t="s">
        <v>27</v>
      </c>
      <c r="B2112" s="144" t="s">
        <v>2013</v>
      </c>
      <c r="C2112" s="153" t="s">
        <v>21</v>
      </c>
      <c r="D2112" s="144">
        <v>110</v>
      </c>
      <c r="E2112" s="148" t="s">
        <v>139</v>
      </c>
      <c r="F2112" s="144">
        <v>10</v>
      </c>
      <c r="G2112" s="148" t="s">
        <v>59</v>
      </c>
      <c r="H2112" s="144" t="s">
        <v>3350</v>
      </c>
      <c r="I2112" s="148" t="s">
        <v>3350</v>
      </c>
      <c r="J2112" s="35">
        <v>-7.1410051847820122E-2</v>
      </c>
      <c r="K2112" s="29">
        <v>-1E-3</v>
      </c>
      <c r="L2112" s="29">
        <v>0</v>
      </c>
      <c r="M2112" s="29">
        <v>1E-3</v>
      </c>
      <c r="N2112" s="96">
        <v>10.5</v>
      </c>
      <c r="O2112" s="29">
        <v>-6.4429223210537415E-2</v>
      </c>
      <c r="P2112" s="29">
        <v>-1E-3</v>
      </c>
      <c r="Q2112" s="29">
        <v>0</v>
      </c>
      <c r="R2112" s="29">
        <v>1E-3</v>
      </c>
      <c r="S2112" s="29">
        <v>10.3</v>
      </c>
      <c r="T2112" s="35">
        <v>-6.9028009228793152E-2</v>
      </c>
      <c r="U2112" s="29">
        <v>-1E-3</v>
      </c>
      <c r="V2112" s="29">
        <v>0</v>
      </c>
      <c r="W2112" s="29">
        <v>1E-3</v>
      </c>
      <c r="X2112" s="96">
        <v>10.199999999999999</v>
      </c>
      <c r="Y2112" s="489" t="s">
        <v>3350</v>
      </c>
    </row>
    <row r="2113" spans="1:25" x14ac:dyDescent="0.25">
      <c r="A2113" s="49" t="s">
        <v>27</v>
      </c>
      <c r="B2113" s="522" t="s">
        <v>2013</v>
      </c>
      <c r="C2113" s="157" t="s">
        <v>21</v>
      </c>
      <c r="D2113" s="522">
        <v>110</v>
      </c>
      <c r="E2113" s="157" t="s">
        <v>847</v>
      </c>
      <c r="F2113" s="522">
        <v>10</v>
      </c>
      <c r="G2113" s="157" t="s">
        <v>37</v>
      </c>
      <c r="H2113" s="522">
        <v>2</v>
      </c>
      <c r="I2113" s="157" t="s">
        <v>3350</v>
      </c>
      <c r="J2113" s="118">
        <v>55.847568158663655</v>
      </c>
      <c r="K2113" s="50">
        <v>0.88800000000000001</v>
      </c>
      <c r="L2113" s="50">
        <v>0.49299999999999999</v>
      </c>
      <c r="M2113" s="50">
        <v>1.0156736680646987</v>
      </c>
      <c r="N2113" s="119">
        <v>10.5</v>
      </c>
      <c r="O2113" s="50">
        <v>101.17450526957153</v>
      </c>
      <c r="P2113" s="50">
        <v>1.6739999999999999</v>
      </c>
      <c r="Q2113" s="50">
        <v>0.67500000000000004</v>
      </c>
      <c r="R2113" s="50">
        <v>1.804965650642693</v>
      </c>
      <c r="S2113" s="50">
        <v>10.3</v>
      </c>
      <c r="T2113" s="118">
        <v>110.77002626361354</v>
      </c>
      <c r="U2113" s="50">
        <v>1.8640000000000001</v>
      </c>
      <c r="V2113" s="50">
        <v>0.59599999999999997</v>
      </c>
      <c r="W2113" s="50">
        <v>1.9569649971320386</v>
      </c>
      <c r="X2113" s="119">
        <v>10.199999999999999</v>
      </c>
      <c r="Y2113" s="523" t="s">
        <v>3350</v>
      </c>
    </row>
    <row r="2114" spans="1:25" x14ac:dyDescent="0.25">
      <c r="A2114" s="47" t="s">
        <v>27</v>
      </c>
      <c r="B2114" s="144" t="s">
        <v>2013</v>
      </c>
      <c r="C2114" s="153" t="s">
        <v>21</v>
      </c>
      <c r="D2114" s="144">
        <v>110</v>
      </c>
      <c r="E2114" s="148" t="s">
        <v>2028</v>
      </c>
      <c r="F2114" s="144">
        <v>10</v>
      </c>
      <c r="G2114" s="148" t="s">
        <v>3350</v>
      </c>
      <c r="H2114" s="144">
        <v>2</v>
      </c>
      <c r="I2114" s="148" t="s">
        <v>3350</v>
      </c>
      <c r="J2114" s="35">
        <v>0</v>
      </c>
      <c r="K2114" s="29">
        <v>0</v>
      </c>
      <c r="L2114" s="29">
        <v>0</v>
      </c>
      <c r="M2114" s="29">
        <v>0</v>
      </c>
      <c r="N2114" s="96">
        <v>10.5</v>
      </c>
      <c r="O2114" s="29">
        <v>0</v>
      </c>
      <c r="P2114" s="29">
        <v>0</v>
      </c>
      <c r="Q2114" s="29">
        <v>0</v>
      </c>
      <c r="R2114" s="29">
        <v>0</v>
      </c>
      <c r="S2114" s="29">
        <v>10.3</v>
      </c>
      <c r="T2114" s="35">
        <v>0</v>
      </c>
      <c r="U2114" s="29">
        <v>0</v>
      </c>
      <c r="V2114" s="29">
        <v>0</v>
      </c>
      <c r="W2114" s="29">
        <v>0</v>
      </c>
      <c r="X2114" s="96">
        <v>10.199999999999999</v>
      </c>
      <c r="Y2114" s="489" t="s">
        <v>3350</v>
      </c>
    </row>
    <row r="2115" spans="1:25" x14ac:dyDescent="0.25">
      <c r="A2115" s="47" t="s">
        <v>27</v>
      </c>
      <c r="B2115" s="144" t="s">
        <v>2013</v>
      </c>
      <c r="C2115" s="153" t="s">
        <v>21</v>
      </c>
      <c r="D2115" s="144">
        <v>110</v>
      </c>
      <c r="E2115" s="148" t="s">
        <v>2984</v>
      </c>
      <c r="F2115" s="144">
        <v>10</v>
      </c>
      <c r="G2115" s="148" t="s">
        <v>3350</v>
      </c>
      <c r="H2115" s="144">
        <v>2</v>
      </c>
      <c r="I2115" s="148" t="s">
        <v>2029</v>
      </c>
      <c r="J2115" s="35">
        <v>-1.2871831703310026</v>
      </c>
      <c r="K2115" s="29">
        <v>-2.1999999999999999E-2</v>
      </c>
      <c r="L2115" s="29">
        <v>-8.0000000000000002E-3</v>
      </c>
      <c r="M2115" s="29">
        <v>2.3409399821439251E-2</v>
      </c>
      <c r="N2115" s="96">
        <v>10.5</v>
      </c>
      <c r="O2115" s="29">
        <v>-2.4998821727347056</v>
      </c>
      <c r="P2115" s="29">
        <v>-4.2000000000000003E-2</v>
      </c>
      <c r="Q2115" s="29">
        <v>-1.4999999999999999E-2</v>
      </c>
      <c r="R2115" s="29">
        <v>4.4598206241955519E-2</v>
      </c>
      <c r="S2115" s="29">
        <v>10.3</v>
      </c>
      <c r="T2115" s="35">
        <v>-3.0633659919800964</v>
      </c>
      <c r="U2115" s="29">
        <v>-5.1999999999999998E-2</v>
      </c>
      <c r="V2115" s="29">
        <v>-1.4999999999999999E-2</v>
      </c>
      <c r="W2115" s="29">
        <v>5.4120236510939231E-2</v>
      </c>
      <c r="X2115" s="96">
        <v>10.199999999999999</v>
      </c>
      <c r="Y2115" s="489" t="s">
        <v>3350</v>
      </c>
    </row>
    <row r="2116" spans="1:25" x14ac:dyDescent="0.25">
      <c r="A2116" s="47" t="s">
        <v>27</v>
      </c>
      <c r="B2116" s="144" t="s">
        <v>2013</v>
      </c>
      <c r="C2116" s="153" t="s">
        <v>21</v>
      </c>
      <c r="D2116" s="144">
        <v>110</v>
      </c>
      <c r="E2116" s="148" t="s">
        <v>2030</v>
      </c>
      <c r="F2116" s="144">
        <v>10</v>
      </c>
      <c r="G2116" s="148" t="s">
        <v>3350</v>
      </c>
      <c r="H2116" s="144">
        <v>2</v>
      </c>
      <c r="I2116" s="148" t="s">
        <v>2031</v>
      </c>
      <c r="J2116" s="35">
        <v>-6.3472219121054616</v>
      </c>
      <c r="K2116" s="29">
        <v>-6.7000000000000004E-2</v>
      </c>
      <c r="L2116" s="29">
        <v>-9.4E-2</v>
      </c>
      <c r="M2116" s="29">
        <v>0.11543396380615195</v>
      </c>
      <c r="N2116" s="96">
        <v>10.5</v>
      </c>
      <c r="O2116" s="29">
        <v>-10.939468754177302</v>
      </c>
      <c r="P2116" s="29">
        <v>-0.13800000000000001</v>
      </c>
      <c r="Q2116" s="29">
        <v>-0.13800000000000001</v>
      </c>
      <c r="R2116" s="29">
        <v>0.19516147160748712</v>
      </c>
      <c r="S2116" s="29">
        <v>10.3</v>
      </c>
      <c r="T2116" s="35">
        <v>-7.3786044524189647</v>
      </c>
      <c r="U2116" s="29">
        <v>-0.108</v>
      </c>
      <c r="V2116" s="29">
        <v>-7.2999999999999995E-2</v>
      </c>
      <c r="W2116" s="29">
        <v>0.13035720156554451</v>
      </c>
      <c r="X2116" s="96">
        <v>10.199999999999999</v>
      </c>
      <c r="Y2116" s="489" t="s">
        <v>3350</v>
      </c>
    </row>
    <row r="2117" spans="1:25" x14ac:dyDescent="0.25">
      <c r="A2117" s="47" t="s">
        <v>27</v>
      </c>
      <c r="B2117" s="144" t="s">
        <v>2013</v>
      </c>
      <c r="C2117" s="153" t="s">
        <v>21</v>
      </c>
      <c r="D2117" s="144">
        <v>110</v>
      </c>
      <c r="E2117" s="148" t="s">
        <v>2032</v>
      </c>
      <c r="F2117" s="144">
        <v>10</v>
      </c>
      <c r="G2117" s="148" t="s">
        <v>3350</v>
      </c>
      <c r="H2117" s="144">
        <v>2</v>
      </c>
      <c r="I2117" s="148" t="s">
        <v>1556</v>
      </c>
      <c r="J2117" s="35">
        <v>-36.359837635706455</v>
      </c>
      <c r="K2117" s="29">
        <v>-0.60799999999999998</v>
      </c>
      <c r="L2117" s="29">
        <v>-0.26</v>
      </c>
      <c r="M2117" s="29">
        <v>0.66125940446998555</v>
      </c>
      <c r="N2117" s="96">
        <v>10.5</v>
      </c>
      <c r="O2117" s="29">
        <v>-58.025556053959761</v>
      </c>
      <c r="P2117" s="29">
        <v>-1.002</v>
      </c>
      <c r="Q2117" s="29">
        <v>-0.26</v>
      </c>
      <c r="R2117" s="29">
        <v>1.0351830755958098</v>
      </c>
      <c r="S2117" s="29">
        <v>10.3</v>
      </c>
      <c r="T2117" s="35">
        <v>-73.256137062546983</v>
      </c>
      <c r="U2117" s="29">
        <v>-1.258</v>
      </c>
      <c r="V2117" s="29">
        <v>-0.30399999999999999</v>
      </c>
      <c r="W2117" s="29">
        <v>1.2942101838573208</v>
      </c>
      <c r="X2117" s="96">
        <v>10.199999999999999</v>
      </c>
      <c r="Y2117" s="489" t="s">
        <v>3350</v>
      </c>
    </row>
    <row r="2118" spans="1:25" x14ac:dyDescent="0.25">
      <c r="A2118" s="47" t="s">
        <v>27</v>
      </c>
      <c r="B2118" s="144" t="s">
        <v>2013</v>
      </c>
      <c r="C2118" s="153" t="s">
        <v>21</v>
      </c>
      <c r="D2118" s="144">
        <v>110</v>
      </c>
      <c r="E2118" s="148" t="s">
        <v>2033</v>
      </c>
      <c r="F2118" s="144">
        <v>10</v>
      </c>
      <c r="G2118" s="148" t="s">
        <v>3350</v>
      </c>
      <c r="H2118" s="144">
        <v>2</v>
      </c>
      <c r="I2118" s="148" t="s">
        <v>2034</v>
      </c>
      <c r="J2118" s="35">
        <v>-10.537339575112854</v>
      </c>
      <c r="K2118" s="29">
        <v>-0.151</v>
      </c>
      <c r="L2118" s="29">
        <v>-0.11799999999999999</v>
      </c>
      <c r="M2118" s="29">
        <v>0.191637678967368</v>
      </c>
      <c r="N2118" s="96">
        <v>10.5</v>
      </c>
      <c r="O2118" s="29">
        <v>-27.993957757136599</v>
      </c>
      <c r="P2118" s="29">
        <v>-0.43</v>
      </c>
      <c r="Q2118" s="29">
        <v>-0.254</v>
      </c>
      <c r="R2118" s="29">
        <v>0.49941565854506403</v>
      </c>
      <c r="S2118" s="29">
        <v>10.3</v>
      </c>
      <c r="T2118" s="35">
        <v>-24.506927935840775</v>
      </c>
      <c r="U2118" s="29">
        <v>-0.38400000000000001</v>
      </c>
      <c r="V2118" s="29">
        <v>-0.2</v>
      </c>
      <c r="W2118" s="29">
        <v>0.4329618920875139</v>
      </c>
      <c r="X2118" s="96">
        <v>10.199999999999999</v>
      </c>
      <c r="Y2118" s="489" t="s">
        <v>3350</v>
      </c>
    </row>
    <row r="2119" spans="1:25" x14ac:dyDescent="0.25">
      <c r="A2119" s="47" t="s">
        <v>27</v>
      </c>
      <c r="B2119" s="144" t="s">
        <v>2013</v>
      </c>
      <c r="C2119" s="153" t="s">
        <v>21</v>
      </c>
      <c r="D2119" s="144">
        <v>110</v>
      </c>
      <c r="E2119" s="148" t="s">
        <v>2035</v>
      </c>
      <c r="F2119" s="144">
        <v>10</v>
      </c>
      <c r="G2119" s="148" t="s">
        <v>3350</v>
      </c>
      <c r="H2119" s="144">
        <v>2</v>
      </c>
      <c r="I2119" s="148" t="s">
        <v>2036</v>
      </c>
      <c r="J2119" s="35">
        <v>-1.9924270837477085</v>
      </c>
      <c r="K2119" s="29">
        <v>-2.3E-2</v>
      </c>
      <c r="L2119" s="29">
        <v>-2.8000000000000001E-2</v>
      </c>
      <c r="M2119" s="29">
        <v>3.6235341863986879E-2</v>
      </c>
      <c r="N2119" s="96">
        <v>10.5</v>
      </c>
      <c r="O2119" s="29">
        <v>-2.8366577300827966</v>
      </c>
      <c r="P2119" s="29">
        <v>-0.04</v>
      </c>
      <c r="Q2119" s="29">
        <v>-3.1E-2</v>
      </c>
      <c r="R2119" s="29">
        <v>5.0606323715519978E-2</v>
      </c>
      <c r="S2119" s="29">
        <v>10.3</v>
      </c>
      <c r="T2119" s="35">
        <v>-2.857188626718222</v>
      </c>
      <c r="U2119" s="29">
        <v>-4.2000000000000003E-2</v>
      </c>
      <c r="V2119" s="29">
        <v>-2.8000000000000001E-2</v>
      </c>
      <c r="W2119" s="29">
        <v>5.0477717856495852E-2</v>
      </c>
      <c r="X2119" s="96">
        <v>10.199999999999999</v>
      </c>
      <c r="Y2119" s="489" t="s">
        <v>3350</v>
      </c>
    </row>
    <row r="2120" spans="1:25" ht="15.75" thickBot="1" x14ac:dyDescent="0.3">
      <c r="A2120" s="48" t="s">
        <v>27</v>
      </c>
      <c r="B2120" s="146" t="s">
        <v>2013</v>
      </c>
      <c r="C2120" s="511" t="s">
        <v>21</v>
      </c>
      <c r="D2120" s="146">
        <v>110</v>
      </c>
      <c r="E2120" s="152" t="s">
        <v>148</v>
      </c>
      <c r="F2120" s="146">
        <v>10</v>
      </c>
      <c r="G2120" s="152" t="s">
        <v>59</v>
      </c>
      <c r="H2120" s="146" t="s">
        <v>3350</v>
      </c>
      <c r="I2120" s="152" t="s">
        <v>3350</v>
      </c>
      <c r="J2120" s="36">
        <v>-0.24590370452110585</v>
      </c>
      <c r="K2120" s="33">
        <v>-4.0000000000000001E-3</v>
      </c>
      <c r="L2120" s="33">
        <v>-2E-3</v>
      </c>
      <c r="M2120" s="33">
        <v>4.4721359549995789E-3</v>
      </c>
      <c r="N2120" s="99">
        <v>10.5</v>
      </c>
      <c r="O2120" s="33">
        <v>-0.17725649110199551</v>
      </c>
      <c r="P2120" s="33">
        <v>-3.0000000000000001E-3</v>
      </c>
      <c r="Q2120" s="33">
        <v>-1E-3</v>
      </c>
      <c r="R2120" s="33">
        <v>3.1622776601683794E-3</v>
      </c>
      <c r="S2120" s="33">
        <v>10.3</v>
      </c>
      <c r="T2120" s="36">
        <v>-0.17899429983828963</v>
      </c>
      <c r="U2120" s="33">
        <v>-3.0000000000000001E-3</v>
      </c>
      <c r="V2120" s="33">
        <v>-1E-3</v>
      </c>
      <c r="W2120" s="33">
        <v>3.1622776601683794E-3</v>
      </c>
      <c r="X2120" s="99">
        <v>10.199999999999999</v>
      </c>
      <c r="Y2120" s="492" t="s">
        <v>3350</v>
      </c>
    </row>
    <row r="2121" spans="1:25" x14ac:dyDescent="0.25">
      <c r="A2121" s="41" t="s">
        <v>27</v>
      </c>
      <c r="B2121" s="142" t="s">
        <v>2037</v>
      </c>
      <c r="C2121" s="147" t="s">
        <v>20</v>
      </c>
      <c r="D2121" s="142">
        <v>110</v>
      </c>
      <c r="E2121" s="147" t="s">
        <v>759</v>
      </c>
      <c r="F2121" s="142">
        <v>10</v>
      </c>
      <c r="G2121" s="147" t="s">
        <v>37</v>
      </c>
      <c r="H2121" s="142">
        <v>1</v>
      </c>
      <c r="I2121" s="147" t="s">
        <v>3350</v>
      </c>
      <c r="J2121" s="92">
        <v>10.187212056965102</v>
      </c>
      <c r="K2121" s="25">
        <v>0.10299999999999999</v>
      </c>
      <c r="L2121" s="25">
        <v>0.154</v>
      </c>
      <c r="M2121" s="25">
        <v>0.18527007313648905</v>
      </c>
      <c r="N2121" s="93">
        <v>10.5</v>
      </c>
      <c r="O2121" s="25">
        <v>18.86519511653696</v>
      </c>
      <c r="P2121" s="25">
        <v>0.25900000000000001</v>
      </c>
      <c r="Q2121" s="25">
        <v>0.22</v>
      </c>
      <c r="R2121" s="25">
        <v>0.33982495494003967</v>
      </c>
      <c r="S2121" s="25">
        <v>10.4</v>
      </c>
      <c r="T2121" s="92">
        <v>14.600405617018302</v>
      </c>
      <c r="U2121" s="25">
        <v>0.21099999999999999</v>
      </c>
      <c r="V2121" s="25">
        <v>0.157</v>
      </c>
      <c r="W2121" s="25">
        <v>0.26300190113381311</v>
      </c>
      <c r="X2121" s="93">
        <v>10.4</v>
      </c>
      <c r="Y2121" s="485" t="s">
        <v>3350</v>
      </c>
    </row>
    <row r="2122" spans="1:25" x14ac:dyDescent="0.25">
      <c r="A2122" s="47" t="s">
        <v>27</v>
      </c>
      <c r="B2122" s="144" t="s">
        <v>2037</v>
      </c>
      <c r="C2122" s="153" t="s">
        <v>20</v>
      </c>
      <c r="D2122" s="144">
        <v>110</v>
      </c>
      <c r="E2122" s="148" t="s">
        <v>2038</v>
      </c>
      <c r="F2122" s="144">
        <v>10</v>
      </c>
      <c r="G2122" s="148" t="s">
        <v>3350</v>
      </c>
      <c r="H2122" s="144">
        <v>1</v>
      </c>
      <c r="I2122" s="148" t="s">
        <v>2039</v>
      </c>
      <c r="J2122" s="35">
        <v>-1.8483716353028112</v>
      </c>
      <c r="K2122" s="29">
        <v>-1.7000000000000001E-2</v>
      </c>
      <c r="L2122" s="29">
        <v>-2.9000000000000001E-2</v>
      </c>
      <c r="M2122" s="29">
        <v>3.3615472627943226E-2</v>
      </c>
      <c r="N2122" s="96">
        <v>10.5</v>
      </c>
      <c r="O2122" s="29">
        <v>-2.525144751450715</v>
      </c>
      <c r="P2122" s="29">
        <v>-3.7999999999999999E-2</v>
      </c>
      <c r="Q2122" s="29">
        <v>-2.5000000000000001E-2</v>
      </c>
      <c r="R2122" s="29">
        <v>4.548626166217664E-2</v>
      </c>
      <c r="S2122" s="29">
        <v>10.4</v>
      </c>
      <c r="T2122" s="35">
        <v>-2.445157836251366</v>
      </c>
      <c r="U2122" s="29">
        <v>-3.4000000000000002E-2</v>
      </c>
      <c r="V2122" s="29">
        <v>-2.8000000000000001E-2</v>
      </c>
      <c r="W2122" s="29">
        <v>4.4045431091090485E-2</v>
      </c>
      <c r="X2122" s="96">
        <v>10.4</v>
      </c>
      <c r="Y2122" s="489" t="s">
        <v>3350</v>
      </c>
    </row>
    <row r="2123" spans="1:25" x14ac:dyDescent="0.25">
      <c r="A2123" s="47" t="s">
        <v>27</v>
      </c>
      <c r="B2123" s="144" t="s">
        <v>2037</v>
      </c>
      <c r="C2123" s="153" t="s">
        <v>20</v>
      </c>
      <c r="D2123" s="144">
        <v>110</v>
      </c>
      <c r="E2123" s="148" t="s">
        <v>2040</v>
      </c>
      <c r="F2123" s="144">
        <v>10</v>
      </c>
      <c r="G2123" s="148" t="s">
        <v>3350</v>
      </c>
      <c r="H2123" s="144">
        <v>1</v>
      </c>
      <c r="I2123" s="148" t="s">
        <v>2041</v>
      </c>
      <c r="J2123" s="35">
        <v>-0.62209263308779117</v>
      </c>
      <c r="K2123" s="29">
        <v>-8.0000000000000002E-3</v>
      </c>
      <c r="L2123" s="29">
        <v>-8.0000000000000002E-3</v>
      </c>
      <c r="M2123" s="29">
        <v>1.131370849898476E-2</v>
      </c>
      <c r="N2123" s="96">
        <v>10.5</v>
      </c>
      <c r="O2123" s="29">
        <v>-1.1444596840613543</v>
      </c>
      <c r="P2123" s="29">
        <v>-1.9E-2</v>
      </c>
      <c r="Q2123" s="29">
        <v>-8.0000000000000002E-3</v>
      </c>
      <c r="R2123" s="29">
        <v>2.0615528128088301E-2</v>
      </c>
      <c r="S2123" s="29">
        <v>10.4</v>
      </c>
      <c r="T2123" s="35">
        <v>-1.4229469795143024</v>
      </c>
      <c r="U2123" s="29">
        <v>-2.4E-2</v>
      </c>
      <c r="V2123" s="29">
        <v>-8.9999999999999993E-3</v>
      </c>
      <c r="W2123" s="29">
        <v>2.5632011235952594E-2</v>
      </c>
      <c r="X2123" s="96">
        <v>10.4</v>
      </c>
      <c r="Y2123" s="489" t="s">
        <v>3350</v>
      </c>
    </row>
    <row r="2124" spans="1:25" x14ac:dyDescent="0.25">
      <c r="A2124" s="47" t="s">
        <v>27</v>
      </c>
      <c r="B2124" s="144" t="s">
        <v>2037</v>
      </c>
      <c r="C2124" s="153" t="s">
        <v>20</v>
      </c>
      <c r="D2124" s="144">
        <v>110</v>
      </c>
      <c r="E2124" s="148" t="s">
        <v>139</v>
      </c>
      <c r="F2124" s="144">
        <v>10</v>
      </c>
      <c r="G2124" s="148" t="s">
        <v>59</v>
      </c>
      <c r="H2124" s="144" t="s">
        <v>3350</v>
      </c>
      <c r="I2124" s="148" t="s">
        <v>3350</v>
      </c>
      <c r="J2124" s="35">
        <v>-7.7761579135973896E-2</v>
      </c>
      <c r="K2124" s="29">
        <v>-1E-3</v>
      </c>
      <c r="L2124" s="29">
        <v>-1E-3</v>
      </c>
      <c r="M2124" s="29">
        <v>1.414213562373095E-3</v>
      </c>
      <c r="N2124" s="96">
        <v>10.5</v>
      </c>
      <c r="O2124" s="29">
        <v>-7.8509286627665972E-2</v>
      </c>
      <c r="P2124" s="29">
        <v>-1E-3</v>
      </c>
      <c r="Q2124" s="29">
        <v>-1E-3</v>
      </c>
      <c r="R2124" s="29">
        <v>1.414213562373095E-3</v>
      </c>
      <c r="S2124" s="29">
        <v>10.4</v>
      </c>
      <c r="T2124" s="35">
        <v>-7.8509286627665972E-2</v>
      </c>
      <c r="U2124" s="29">
        <v>-1E-3</v>
      </c>
      <c r="V2124" s="29">
        <v>-1E-3</v>
      </c>
      <c r="W2124" s="29">
        <v>1.414213562373095E-3</v>
      </c>
      <c r="X2124" s="96">
        <v>10.4</v>
      </c>
      <c r="Y2124" s="489" t="s">
        <v>3350</v>
      </c>
    </row>
    <row r="2125" spans="1:25" x14ac:dyDescent="0.25">
      <c r="A2125" s="46" t="s">
        <v>27</v>
      </c>
      <c r="B2125" s="145" t="s">
        <v>2037</v>
      </c>
      <c r="C2125" s="149" t="s">
        <v>20</v>
      </c>
      <c r="D2125" s="145">
        <v>110</v>
      </c>
      <c r="E2125" s="149" t="s">
        <v>847</v>
      </c>
      <c r="F2125" s="145">
        <v>10</v>
      </c>
      <c r="G2125" s="149" t="s">
        <v>37</v>
      </c>
      <c r="H2125" s="145">
        <v>2</v>
      </c>
      <c r="I2125" s="149" t="s">
        <v>3350</v>
      </c>
      <c r="J2125" s="97">
        <v>0</v>
      </c>
      <c r="K2125" s="31">
        <v>0</v>
      </c>
      <c r="L2125" s="31">
        <v>0</v>
      </c>
      <c r="M2125" s="31">
        <v>0</v>
      </c>
      <c r="N2125" s="98">
        <v>10.5</v>
      </c>
      <c r="O2125" s="31">
        <v>0</v>
      </c>
      <c r="P2125" s="31">
        <v>0</v>
      </c>
      <c r="Q2125" s="31">
        <v>0</v>
      </c>
      <c r="R2125" s="31">
        <v>0</v>
      </c>
      <c r="S2125" s="31">
        <v>10.4</v>
      </c>
      <c r="T2125" s="97">
        <v>0</v>
      </c>
      <c r="U2125" s="31">
        <v>0</v>
      </c>
      <c r="V2125" s="31">
        <v>0</v>
      </c>
      <c r="W2125" s="31">
        <v>0</v>
      </c>
      <c r="X2125" s="98">
        <v>10.4</v>
      </c>
      <c r="Y2125" s="490" t="s">
        <v>3350</v>
      </c>
    </row>
    <row r="2126" spans="1:25" x14ac:dyDescent="0.25">
      <c r="A2126" s="47" t="s">
        <v>27</v>
      </c>
      <c r="B2126" s="144" t="s">
        <v>2037</v>
      </c>
      <c r="C2126" s="153" t="s">
        <v>20</v>
      </c>
      <c r="D2126" s="144">
        <v>110</v>
      </c>
      <c r="E2126" s="148" t="s">
        <v>2042</v>
      </c>
      <c r="F2126" s="144">
        <v>10</v>
      </c>
      <c r="G2126" s="148" t="s">
        <v>3350</v>
      </c>
      <c r="H2126" s="144">
        <v>2</v>
      </c>
      <c r="I2126" s="148" t="s">
        <v>2043</v>
      </c>
      <c r="J2126" s="35">
        <v>-2.8939429016071929</v>
      </c>
      <c r="K2126" s="29">
        <v>-3.3000000000000002E-2</v>
      </c>
      <c r="L2126" s="29">
        <v>-4.1000000000000002E-2</v>
      </c>
      <c r="M2126" s="29">
        <v>5.2630789467763076E-2</v>
      </c>
      <c r="N2126" s="96">
        <v>10.5</v>
      </c>
      <c r="O2126" s="29">
        <v>-4.0315875563916599</v>
      </c>
      <c r="P2126" s="29">
        <v>-5.7000000000000002E-2</v>
      </c>
      <c r="Q2126" s="29">
        <v>-4.4999999999999998E-2</v>
      </c>
      <c r="R2126" s="29">
        <v>7.2622310621461225E-2</v>
      </c>
      <c r="S2126" s="29">
        <v>10.4</v>
      </c>
      <c r="T2126" s="35">
        <v>-4.0231700729521052</v>
      </c>
      <c r="U2126" s="29">
        <v>-5.6000000000000001E-2</v>
      </c>
      <c r="V2126" s="29">
        <v>-4.5999999999999999E-2</v>
      </c>
      <c r="W2126" s="29">
        <v>7.2470683727973759E-2</v>
      </c>
      <c r="X2126" s="96">
        <v>10.4</v>
      </c>
      <c r="Y2126" s="489" t="s">
        <v>3350</v>
      </c>
    </row>
    <row r="2127" spans="1:25" ht="15.75" thickBot="1" x14ac:dyDescent="0.3">
      <c r="A2127" s="48" t="s">
        <v>27</v>
      </c>
      <c r="B2127" s="146" t="s">
        <v>2037</v>
      </c>
      <c r="C2127" s="511" t="s">
        <v>20</v>
      </c>
      <c r="D2127" s="146">
        <v>110</v>
      </c>
      <c r="E2127" s="152" t="s">
        <v>2044</v>
      </c>
      <c r="F2127" s="146">
        <v>10</v>
      </c>
      <c r="G2127" s="152" t="s">
        <v>3350</v>
      </c>
      <c r="H2127" s="146">
        <v>2</v>
      </c>
      <c r="I2127" s="152" t="s">
        <v>2045</v>
      </c>
      <c r="J2127" s="36">
        <v>-3.0500981979904731</v>
      </c>
      <c r="K2127" s="33">
        <v>-2.5999999999999999E-2</v>
      </c>
      <c r="L2127" s="33">
        <v>-4.9000000000000002E-2</v>
      </c>
      <c r="M2127" s="33">
        <v>5.5470712993434652E-2</v>
      </c>
      <c r="N2127" s="99">
        <v>10.5</v>
      </c>
      <c r="O2127" s="33">
        <v>-7.3415628693685875</v>
      </c>
      <c r="P2127" s="33">
        <v>-9.1999999999999998E-2</v>
      </c>
      <c r="Q2127" s="33">
        <v>-9.5000000000000001E-2</v>
      </c>
      <c r="R2127" s="33">
        <v>0.13224598292575845</v>
      </c>
      <c r="S2127" s="33">
        <v>10.4</v>
      </c>
      <c r="T2127" s="36">
        <v>-4.3786086835825806</v>
      </c>
      <c r="U2127" s="33">
        <v>-6.0999999999999999E-2</v>
      </c>
      <c r="V2127" s="33">
        <v>-0.05</v>
      </c>
      <c r="W2127" s="33">
        <v>7.8873316146843994E-2</v>
      </c>
      <c r="X2127" s="99">
        <v>10.4</v>
      </c>
      <c r="Y2127" s="492" t="s">
        <v>3350</v>
      </c>
    </row>
    <row r="2128" spans="1:25" x14ac:dyDescent="0.25">
      <c r="A2128" s="41" t="s">
        <v>27</v>
      </c>
      <c r="B2128" s="142" t="s">
        <v>2046</v>
      </c>
      <c r="C2128" s="147" t="s">
        <v>20</v>
      </c>
      <c r="D2128" s="142">
        <v>110</v>
      </c>
      <c r="E2128" s="147" t="s">
        <v>759</v>
      </c>
      <c r="F2128" s="142">
        <v>10</v>
      </c>
      <c r="G2128" s="147" t="s">
        <v>37</v>
      </c>
      <c r="H2128" s="142">
        <v>1</v>
      </c>
      <c r="I2128" s="147" t="s">
        <v>3350</v>
      </c>
      <c r="J2128" s="92">
        <v>24.590370452110584</v>
      </c>
      <c r="K2128" s="25">
        <v>0.4</v>
      </c>
      <c r="L2128" s="25">
        <v>0.2</v>
      </c>
      <c r="M2128" s="25">
        <v>0.44721359549995798</v>
      </c>
      <c r="N2128" s="93">
        <v>10.5</v>
      </c>
      <c r="O2128" s="25">
        <v>24.826816321842418</v>
      </c>
      <c r="P2128" s="25">
        <v>0.4</v>
      </c>
      <c r="Q2128" s="25">
        <v>0.2</v>
      </c>
      <c r="R2128" s="25">
        <v>0.44721359549995798</v>
      </c>
      <c r="S2128" s="25">
        <v>10.4</v>
      </c>
      <c r="T2128" s="92">
        <v>25.067853373510793</v>
      </c>
      <c r="U2128" s="25">
        <v>0.4</v>
      </c>
      <c r="V2128" s="25">
        <v>0.2</v>
      </c>
      <c r="W2128" s="25">
        <v>0.44721359549995798</v>
      </c>
      <c r="X2128" s="93">
        <v>10.3</v>
      </c>
      <c r="Y2128" s="485" t="s">
        <v>3350</v>
      </c>
    </row>
    <row r="2129" spans="1:25" x14ac:dyDescent="0.25">
      <c r="A2129" s="47" t="s">
        <v>27</v>
      </c>
      <c r="B2129" s="144" t="s">
        <v>2046</v>
      </c>
      <c r="C2129" s="153" t="s">
        <v>20</v>
      </c>
      <c r="D2129" s="144">
        <v>110</v>
      </c>
      <c r="E2129" s="148" t="s">
        <v>2047</v>
      </c>
      <c r="F2129" s="144">
        <v>10</v>
      </c>
      <c r="G2129" s="148" t="s">
        <v>3350</v>
      </c>
      <c r="H2129" s="144">
        <v>1</v>
      </c>
      <c r="I2129" s="148" t="s">
        <v>2048</v>
      </c>
      <c r="J2129" s="35">
        <v>-10.711507777173018</v>
      </c>
      <c r="K2129" s="29">
        <v>-0.15</v>
      </c>
      <c r="L2129" s="29">
        <v>0</v>
      </c>
      <c r="M2129" s="29">
        <v>0.15</v>
      </c>
      <c r="N2129" s="96">
        <v>10.5</v>
      </c>
      <c r="O2129" s="29">
        <v>-9.5714567173346463</v>
      </c>
      <c r="P2129" s="29">
        <v>-0.15</v>
      </c>
      <c r="Q2129" s="29">
        <v>0</v>
      </c>
      <c r="R2129" s="29">
        <v>0.15</v>
      </c>
      <c r="S2129" s="29">
        <v>10.4</v>
      </c>
      <c r="T2129" s="35">
        <v>-10.253675157286748</v>
      </c>
      <c r="U2129" s="29">
        <v>-0.15</v>
      </c>
      <c r="V2129" s="29">
        <v>0</v>
      </c>
      <c r="W2129" s="29">
        <v>0.15</v>
      </c>
      <c r="X2129" s="96">
        <v>10.3</v>
      </c>
      <c r="Y2129" s="489" t="s">
        <v>3350</v>
      </c>
    </row>
    <row r="2130" spans="1:25" x14ac:dyDescent="0.25">
      <c r="A2130" s="47" t="s">
        <v>27</v>
      </c>
      <c r="B2130" s="144" t="s">
        <v>2046</v>
      </c>
      <c r="C2130" s="153" t="s">
        <v>20</v>
      </c>
      <c r="D2130" s="144">
        <v>110</v>
      </c>
      <c r="E2130" s="148" t="s">
        <v>2049</v>
      </c>
      <c r="F2130" s="144">
        <v>10</v>
      </c>
      <c r="G2130" s="148" t="s">
        <v>3350</v>
      </c>
      <c r="H2130" s="144">
        <v>1</v>
      </c>
      <c r="I2130" s="148" t="s">
        <v>2050</v>
      </c>
      <c r="J2130" s="35">
        <v>-7.1410051847820135</v>
      </c>
      <c r="K2130" s="29">
        <v>-0.1</v>
      </c>
      <c r="L2130" s="29">
        <v>0</v>
      </c>
      <c r="M2130" s="29">
        <v>0.1</v>
      </c>
      <c r="N2130" s="96">
        <v>10.5</v>
      </c>
      <c r="O2130" s="29">
        <v>-9.5714567173346463</v>
      </c>
      <c r="P2130" s="29">
        <v>-0.15</v>
      </c>
      <c r="Q2130" s="29">
        <v>0</v>
      </c>
      <c r="R2130" s="29">
        <v>0.15</v>
      </c>
      <c r="S2130" s="29">
        <v>10.4</v>
      </c>
      <c r="T2130" s="35">
        <v>-6.8357834381911653</v>
      </c>
      <c r="U2130" s="29">
        <v>-0.1</v>
      </c>
      <c r="V2130" s="29">
        <v>0</v>
      </c>
      <c r="W2130" s="29">
        <v>0.1</v>
      </c>
      <c r="X2130" s="96">
        <v>10.3</v>
      </c>
      <c r="Y2130" s="489" t="s">
        <v>3350</v>
      </c>
    </row>
    <row r="2131" spans="1:25" x14ac:dyDescent="0.25">
      <c r="A2131" s="47" t="s">
        <v>27</v>
      </c>
      <c r="B2131" s="144" t="s">
        <v>2046</v>
      </c>
      <c r="C2131" s="153" t="s">
        <v>20</v>
      </c>
      <c r="D2131" s="144">
        <v>110</v>
      </c>
      <c r="E2131" s="148" t="s">
        <v>2051</v>
      </c>
      <c r="F2131" s="144">
        <v>10</v>
      </c>
      <c r="G2131" s="148" t="s">
        <v>3350</v>
      </c>
      <c r="H2131" s="144">
        <v>1</v>
      </c>
      <c r="I2131" s="148" t="s">
        <v>2052</v>
      </c>
      <c r="J2131" s="35">
        <v>-7.1410051847820135</v>
      </c>
      <c r="K2131" s="29">
        <v>-0.1</v>
      </c>
      <c r="L2131" s="29">
        <v>0</v>
      </c>
      <c r="M2131" s="29">
        <v>0.1</v>
      </c>
      <c r="N2131" s="96">
        <v>10.5</v>
      </c>
      <c r="O2131" s="29">
        <v>-6.3809711448897639</v>
      </c>
      <c r="P2131" s="29">
        <v>-0.1</v>
      </c>
      <c r="Q2131" s="29">
        <v>0</v>
      </c>
      <c r="R2131" s="29">
        <v>0.1</v>
      </c>
      <c r="S2131" s="29">
        <v>10.4</v>
      </c>
      <c r="T2131" s="35">
        <v>-6.8357834381911653</v>
      </c>
      <c r="U2131" s="29">
        <v>-0.1</v>
      </c>
      <c r="V2131" s="29">
        <v>0</v>
      </c>
      <c r="W2131" s="29">
        <v>0.1</v>
      </c>
      <c r="X2131" s="96">
        <v>10.3</v>
      </c>
      <c r="Y2131" s="489" t="s">
        <v>3350</v>
      </c>
    </row>
    <row r="2132" spans="1:25" x14ac:dyDescent="0.25">
      <c r="A2132" s="47" t="s">
        <v>27</v>
      </c>
      <c r="B2132" s="144" t="s">
        <v>2046</v>
      </c>
      <c r="C2132" s="153" t="s">
        <v>20</v>
      </c>
      <c r="D2132" s="144">
        <v>110</v>
      </c>
      <c r="E2132" s="148" t="s">
        <v>2053</v>
      </c>
      <c r="F2132" s="144">
        <v>10</v>
      </c>
      <c r="G2132" s="148" t="s">
        <v>3350</v>
      </c>
      <c r="H2132" s="144">
        <v>1</v>
      </c>
      <c r="I2132" s="148" t="s">
        <v>2054</v>
      </c>
      <c r="J2132" s="35">
        <v>0</v>
      </c>
      <c r="K2132" s="29">
        <v>0</v>
      </c>
      <c r="L2132" s="29">
        <v>0</v>
      </c>
      <c r="M2132" s="29">
        <v>0</v>
      </c>
      <c r="N2132" s="96">
        <v>10.5</v>
      </c>
      <c r="O2132" s="29">
        <v>0</v>
      </c>
      <c r="P2132" s="29">
        <v>0</v>
      </c>
      <c r="Q2132" s="29">
        <v>0</v>
      </c>
      <c r="R2132" s="29">
        <v>0</v>
      </c>
      <c r="S2132" s="29">
        <v>10.4</v>
      </c>
      <c r="T2132" s="35">
        <v>0</v>
      </c>
      <c r="U2132" s="29">
        <v>0</v>
      </c>
      <c r="V2132" s="29">
        <v>0</v>
      </c>
      <c r="W2132" s="29">
        <v>0</v>
      </c>
      <c r="X2132" s="96">
        <v>10.3</v>
      </c>
      <c r="Y2132" s="489" t="s">
        <v>3350</v>
      </c>
    </row>
    <row r="2133" spans="1:25" ht="15.75" thickBot="1" x14ac:dyDescent="0.3">
      <c r="A2133" s="48" t="s">
        <v>27</v>
      </c>
      <c r="B2133" s="146" t="s">
        <v>2046</v>
      </c>
      <c r="C2133" s="511" t="s">
        <v>20</v>
      </c>
      <c r="D2133" s="146">
        <v>110</v>
      </c>
      <c r="E2133" s="152" t="s">
        <v>139</v>
      </c>
      <c r="F2133" s="146">
        <v>10</v>
      </c>
      <c r="G2133" s="152" t="s">
        <v>59</v>
      </c>
      <c r="H2133" s="146" t="s">
        <v>3350</v>
      </c>
      <c r="I2133" s="152" t="s">
        <v>3350</v>
      </c>
      <c r="J2133" s="36">
        <v>-0.28564020739128049</v>
      </c>
      <c r="K2133" s="33">
        <v>-4.0000000000000001E-3</v>
      </c>
      <c r="L2133" s="33">
        <v>0</v>
      </c>
      <c r="M2133" s="33">
        <v>4.0000000000000001E-3</v>
      </c>
      <c r="N2133" s="99">
        <v>10.5</v>
      </c>
      <c r="O2133" s="33">
        <v>-0.19142913434669293</v>
      </c>
      <c r="P2133" s="33">
        <v>-3.0000000000000001E-3</v>
      </c>
      <c r="Q2133" s="33">
        <v>0</v>
      </c>
      <c r="R2133" s="33">
        <v>3.0000000000000001E-3</v>
      </c>
      <c r="S2133" s="33">
        <v>10.4</v>
      </c>
      <c r="T2133" s="36">
        <v>-0.34178917190955826</v>
      </c>
      <c r="U2133" s="33">
        <v>-5.0000000000000001E-3</v>
      </c>
      <c r="V2133" s="33">
        <v>0</v>
      </c>
      <c r="W2133" s="33">
        <v>5.0000000000000001E-3</v>
      </c>
      <c r="X2133" s="99">
        <v>10.3</v>
      </c>
      <c r="Y2133" s="492" t="s">
        <v>3350</v>
      </c>
    </row>
    <row r="2134" spans="1:25" x14ac:dyDescent="0.25">
      <c r="A2134" s="41" t="s">
        <v>27</v>
      </c>
      <c r="B2134" s="142" t="s">
        <v>2015</v>
      </c>
      <c r="C2134" s="147" t="s">
        <v>22</v>
      </c>
      <c r="D2134" s="142">
        <v>35</v>
      </c>
      <c r="E2134" s="147" t="s">
        <v>759</v>
      </c>
      <c r="F2134" s="142">
        <v>10</v>
      </c>
      <c r="G2134" s="147" t="s">
        <v>37</v>
      </c>
      <c r="H2134" s="142">
        <v>1</v>
      </c>
      <c r="I2134" s="147" t="s">
        <v>3350</v>
      </c>
      <c r="J2134" s="92">
        <v>8.5890471482340853</v>
      </c>
      <c r="K2134" s="25">
        <v>0.1</v>
      </c>
      <c r="L2134" s="25">
        <v>0.12</v>
      </c>
      <c r="M2134" s="25">
        <v>0.15620499351813311</v>
      </c>
      <c r="N2134" s="93">
        <v>10.5</v>
      </c>
      <c r="O2134" s="25">
        <v>18.302901975110572</v>
      </c>
      <c r="P2134" s="25">
        <v>0.28000000000000003</v>
      </c>
      <c r="Q2134" s="25">
        <v>0.18</v>
      </c>
      <c r="R2134" s="25">
        <v>0.33286633954186479</v>
      </c>
      <c r="S2134" s="25">
        <v>10.5</v>
      </c>
      <c r="T2134" s="92">
        <v>14.338526718268211</v>
      </c>
      <c r="U2134" s="25">
        <v>0.22</v>
      </c>
      <c r="V2134" s="25">
        <v>0.14000000000000001</v>
      </c>
      <c r="W2134" s="25">
        <v>0.26076809620810598</v>
      </c>
      <c r="X2134" s="93">
        <v>10.5</v>
      </c>
      <c r="Y2134" s="485" t="s">
        <v>3350</v>
      </c>
    </row>
    <row r="2135" spans="1:25" x14ac:dyDescent="0.25">
      <c r="A2135" s="47" t="s">
        <v>27</v>
      </c>
      <c r="B2135" s="144" t="s">
        <v>2015</v>
      </c>
      <c r="C2135" s="153" t="s">
        <v>22</v>
      </c>
      <c r="D2135" s="144">
        <v>35</v>
      </c>
      <c r="E2135" s="148" t="s">
        <v>2055</v>
      </c>
      <c r="F2135" s="144">
        <v>10</v>
      </c>
      <c r="G2135" s="148" t="s">
        <v>3350</v>
      </c>
      <c r="H2135" s="144">
        <v>1</v>
      </c>
      <c r="I2135" s="148" t="s">
        <v>2056</v>
      </c>
      <c r="J2135" s="35">
        <v>-3.5208052401299734</v>
      </c>
      <c r="K2135" s="29">
        <v>-0.04</v>
      </c>
      <c r="L2135" s="29">
        <v>-0.05</v>
      </c>
      <c r="M2135" s="29">
        <v>6.4031242374328487E-2</v>
      </c>
      <c r="N2135" s="96">
        <v>10.5</v>
      </c>
      <c r="O2135" s="29">
        <v>-8.2478609884232252</v>
      </c>
      <c r="P2135" s="29">
        <v>-0.12</v>
      </c>
      <c r="Q2135" s="29">
        <v>-0.09</v>
      </c>
      <c r="R2135" s="29">
        <v>0.15</v>
      </c>
      <c r="S2135" s="29">
        <v>10.5</v>
      </c>
      <c r="T2135" s="35">
        <v>-5.4985739922821502</v>
      </c>
      <c r="U2135" s="29">
        <v>-0.08</v>
      </c>
      <c r="V2135" s="29">
        <v>-0.06</v>
      </c>
      <c r="W2135" s="29">
        <v>0.1</v>
      </c>
      <c r="X2135" s="96">
        <v>10.5</v>
      </c>
      <c r="Y2135" s="489" t="s">
        <v>3350</v>
      </c>
    </row>
    <row r="2136" spans="1:25" x14ac:dyDescent="0.25">
      <c r="A2136" s="47" t="s">
        <v>27</v>
      </c>
      <c r="B2136" s="144" t="s">
        <v>2015</v>
      </c>
      <c r="C2136" s="153" t="s">
        <v>22</v>
      </c>
      <c r="D2136" s="144">
        <v>35</v>
      </c>
      <c r="E2136" s="148" t="s">
        <v>2057</v>
      </c>
      <c r="F2136" s="144">
        <v>10</v>
      </c>
      <c r="G2136" s="148" t="s">
        <v>3350</v>
      </c>
      <c r="H2136" s="144">
        <v>1</v>
      </c>
      <c r="I2136" s="148" t="s">
        <v>2058</v>
      </c>
      <c r="J2136" s="35">
        <v>0</v>
      </c>
      <c r="K2136" s="29">
        <v>0</v>
      </c>
      <c r="L2136" s="29">
        <v>0</v>
      </c>
      <c r="M2136" s="29">
        <v>0</v>
      </c>
      <c r="N2136" s="96">
        <v>10.5</v>
      </c>
      <c r="O2136" s="29">
        <v>0</v>
      </c>
      <c r="P2136" s="29">
        <v>0</v>
      </c>
      <c r="Q2136" s="29">
        <v>0</v>
      </c>
      <c r="R2136" s="29">
        <v>0</v>
      </c>
      <c r="S2136" s="29">
        <v>10.5</v>
      </c>
      <c r="T2136" s="35">
        <v>0</v>
      </c>
      <c r="U2136" s="29">
        <v>0</v>
      </c>
      <c r="V2136" s="29">
        <v>0</v>
      </c>
      <c r="W2136" s="29">
        <v>0</v>
      </c>
      <c r="X2136" s="96">
        <v>10.5</v>
      </c>
      <c r="Y2136" s="489" t="s">
        <v>3350</v>
      </c>
    </row>
    <row r="2137" spans="1:25" x14ac:dyDescent="0.25">
      <c r="A2137" s="47" t="s">
        <v>27</v>
      </c>
      <c r="B2137" s="144" t="s">
        <v>2015</v>
      </c>
      <c r="C2137" s="153" t="s">
        <v>22</v>
      </c>
      <c r="D2137" s="144">
        <v>35</v>
      </c>
      <c r="E2137" s="148" t="s">
        <v>2059</v>
      </c>
      <c r="F2137" s="144">
        <v>10</v>
      </c>
      <c r="G2137" s="148" t="s">
        <v>3350</v>
      </c>
      <c r="H2137" s="144">
        <v>1</v>
      </c>
      <c r="I2137" s="148" t="s">
        <v>2060</v>
      </c>
      <c r="J2137" s="35">
        <v>-3.1104631654389561</v>
      </c>
      <c r="K2137" s="29">
        <v>-0.04</v>
      </c>
      <c r="L2137" s="29">
        <v>-0.04</v>
      </c>
      <c r="M2137" s="29">
        <v>5.6568542494923803E-2</v>
      </c>
      <c r="N2137" s="96">
        <v>10.5</v>
      </c>
      <c r="O2137" s="29">
        <v>-7.1481461899667949</v>
      </c>
      <c r="P2137" s="29">
        <v>-0.12</v>
      </c>
      <c r="Q2137" s="29">
        <v>-0.05</v>
      </c>
      <c r="R2137" s="29">
        <v>0.13</v>
      </c>
      <c r="S2137" s="29">
        <v>10.5</v>
      </c>
      <c r="T2137" s="35">
        <v>-5.9221454305325807</v>
      </c>
      <c r="U2137" s="29">
        <v>-0.1</v>
      </c>
      <c r="V2137" s="29">
        <v>-0.04</v>
      </c>
      <c r="W2137" s="29">
        <v>0.1077032961426901</v>
      </c>
      <c r="X2137" s="96">
        <v>10.5</v>
      </c>
      <c r="Y2137" s="489" t="s">
        <v>3350</v>
      </c>
    </row>
    <row r="2138" spans="1:25" x14ac:dyDescent="0.25">
      <c r="A2138" s="47" t="s">
        <v>27</v>
      </c>
      <c r="B2138" s="144" t="s">
        <v>2015</v>
      </c>
      <c r="C2138" s="153" t="s">
        <v>22</v>
      </c>
      <c r="D2138" s="144">
        <v>35</v>
      </c>
      <c r="E2138" s="148" t="s">
        <v>2061</v>
      </c>
      <c r="F2138" s="144">
        <v>10</v>
      </c>
      <c r="G2138" s="148" t="s">
        <v>3350</v>
      </c>
      <c r="H2138" s="144">
        <v>1</v>
      </c>
      <c r="I2138" s="148" t="s">
        <v>2062</v>
      </c>
      <c r="J2138" s="35">
        <v>0</v>
      </c>
      <c r="K2138" s="29">
        <v>0</v>
      </c>
      <c r="L2138" s="29">
        <v>0</v>
      </c>
      <c r="M2138" s="29">
        <v>0</v>
      </c>
      <c r="N2138" s="96">
        <v>10.5</v>
      </c>
      <c r="O2138" s="29">
        <v>0</v>
      </c>
      <c r="P2138" s="29">
        <v>0</v>
      </c>
      <c r="Q2138" s="29">
        <v>0</v>
      </c>
      <c r="R2138" s="29">
        <v>0</v>
      </c>
      <c r="S2138" s="29">
        <v>10.5</v>
      </c>
      <c r="T2138" s="35">
        <v>0</v>
      </c>
      <c r="U2138" s="29">
        <v>0</v>
      </c>
      <c r="V2138" s="29">
        <v>0</v>
      </c>
      <c r="W2138" s="29">
        <v>0</v>
      </c>
      <c r="X2138" s="96">
        <v>10.5</v>
      </c>
      <c r="Y2138" s="489" t="s">
        <v>3350</v>
      </c>
    </row>
    <row r="2139" spans="1:25" ht="15.75" thickBot="1" x14ac:dyDescent="0.3">
      <c r="A2139" s="48" t="s">
        <v>27</v>
      </c>
      <c r="B2139" s="146" t="s">
        <v>2015</v>
      </c>
      <c r="C2139" s="511" t="s">
        <v>22</v>
      </c>
      <c r="D2139" s="146">
        <v>35</v>
      </c>
      <c r="E2139" s="152" t="s">
        <v>139</v>
      </c>
      <c r="F2139" s="146">
        <v>10</v>
      </c>
      <c r="G2139" s="152" t="s">
        <v>59</v>
      </c>
      <c r="H2139" s="146" t="s">
        <v>3350</v>
      </c>
      <c r="I2139" s="152" t="s">
        <v>3350</v>
      </c>
      <c r="J2139" s="36">
        <v>-0.71410051847820133</v>
      </c>
      <c r="K2139" s="33">
        <v>-0.01</v>
      </c>
      <c r="L2139" s="33">
        <v>0</v>
      </c>
      <c r="M2139" s="33">
        <v>0.01</v>
      </c>
      <c r="N2139" s="99">
        <v>10.5</v>
      </c>
      <c r="O2139" s="33">
        <v>-1.1376359984032034</v>
      </c>
      <c r="P2139" s="33">
        <v>-1.7999999999999999E-2</v>
      </c>
      <c r="Q2139" s="33">
        <v>0</v>
      </c>
      <c r="R2139" s="33">
        <v>1.7999999999999999E-2</v>
      </c>
      <c r="S2139" s="33">
        <v>10.5</v>
      </c>
      <c r="T2139" s="36">
        <v>-0.93878092551158654</v>
      </c>
      <c r="U2139" s="33">
        <v>-1.4E-2</v>
      </c>
      <c r="V2139" s="33">
        <v>0</v>
      </c>
      <c r="W2139" s="33">
        <v>1.4E-2</v>
      </c>
      <c r="X2139" s="99">
        <v>10.5</v>
      </c>
      <c r="Y2139" s="492" t="s">
        <v>3350</v>
      </c>
    </row>
    <row r="2140" spans="1:25" x14ac:dyDescent="0.25">
      <c r="A2140" s="41" t="s">
        <v>27</v>
      </c>
      <c r="B2140" s="142" t="s">
        <v>2063</v>
      </c>
      <c r="C2140" s="147" t="s">
        <v>22</v>
      </c>
      <c r="D2140" s="142">
        <v>35</v>
      </c>
      <c r="E2140" s="147" t="s">
        <v>759</v>
      </c>
      <c r="F2140" s="142">
        <v>10</v>
      </c>
      <c r="G2140" s="147" t="s">
        <v>37</v>
      </c>
      <c r="H2140" s="142">
        <v>1</v>
      </c>
      <c r="I2140" s="147" t="s">
        <v>3350</v>
      </c>
      <c r="J2140" s="92">
        <v>7.5491349642798049</v>
      </c>
      <c r="K2140" s="25">
        <v>9.7000000000000003E-2</v>
      </c>
      <c r="L2140" s="25">
        <v>9.9000000000000005E-2</v>
      </c>
      <c r="M2140" s="25">
        <v>0.1386001443000692</v>
      </c>
      <c r="N2140" s="93">
        <v>10.6</v>
      </c>
      <c r="O2140" s="25">
        <v>14.219178405124726</v>
      </c>
      <c r="P2140" s="25">
        <v>0.223</v>
      </c>
      <c r="Q2140" s="25">
        <v>0.126</v>
      </c>
      <c r="R2140" s="25">
        <v>0.25613473017144706</v>
      </c>
      <c r="S2140" s="25">
        <v>10.4</v>
      </c>
      <c r="T2140" s="92">
        <v>13.089147212647052</v>
      </c>
      <c r="U2140" s="25">
        <v>0.20499999999999999</v>
      </c>
      <c r="V2140" s="25">
        <v>0.121</v>
      </c>
      <c r="W2140" s="25">
        <v>0.23804621400055914</v>
      </c>
      <c r="X2140" s="93">
        <v>10.5</v>
      </c>
      <c r="Y2140" s="485" t="s">
        <v>3350</v>
      </c>
    </row>
    <row r="2141" spans="1:25" x14ac:dyDescent="0.25">
      <c r="A2141" s="47" t="s">
        <v>27</v>
      </c>
      <c r="B2141" s="144" t="s">
        <v>2063</v>
      </c>
      <c r="C2141" s="153" t="s">
        <v>22</v>
      </c>
      <c r="D2141" s="144">
        <v>35</v>
      </c>
      <c r="E2141" s="148" t="s">
        <v>2064</v>
      </c>
      <c r="F2141" s="144">
        <v>10</v>
      </c>
      <c r="G2141" s="148" t="s">
        <v>3350</v>
      </c>
      <c r="H2141" s="144">
        <v>1</v>
      </c>
      <c r="I2141" s="148" t="s">
        <v>2065</v>
      </c>
      <c r="J2141" s="35">
        <v>-0.77412161164095417</v>
      </c>
      <c r="K2141" s="29">
        <v>-8.9999999999999993E-3</v>
      </c>
      <c r="L2141" s="29">
        <v>-1.0999999999999999E-2</v>
      </c>
      <c r="M2141" s="29">
        <v>1.4212670403551895E-2</v>
      </c>
      <c r="N2141" s="96">
        <v>10.6</v>
      </c>
      <c r="O2141" s="29">
        <v>-1.2948083254310359</v>
      </c>
      <c r="P2141" s="29">
        <v>-0.02</v>
      </c>
      <c r="Q2141" s="29">
        <v>-1.2E-2</v>
      </c>
      <c r="R2141" s="29">
        <v>2.3323807579381201E-2</v>
      </c>
      <c r="S2141" s="29">
        <v>10.4</v>
      </c>
      <c r="T2141" s="35">
        <v>-1.7257114825303979</v>
      </c>
      <c r="U2141" s="29">
        <v>-2.7E-2</v>
      </c>
      <c r="V2141" s="29">
        <v>-1.6E-2</v>
      </c>
      <c r="W2141" s="29">
        <v>3.1384709652950434E-2</v>
      </c>
      <c r="X2141" s="96">
        <v>10.5</v>
      </c>
      <c r="Y2141" s="489" t="s">
        <v>3350</v>
      </c>
    </row>
    <row r="2142" spans="1:25" x14ac:dyDescent="0.25">
      <c r="A2142" s="47" t="s">
        <v>27</v>
      </c>
      <c r="B2142" s="144" t="s">
        <v>2063</v>
      </c>
      <c r="C2142" s="153" t="s">
        <v>22</v>
      </c>
      <c r="D2142" s="144">
        <v>35</v>
      </c>
      <c r="E2142" s="148" t="s">
        <v>2066</v>
      </c>
      <c r="F2142" s="144">
        <v>10</v>
      </c>
      <c r="G2142" s="148" t="s">
        <v>3350</v>
      </c>
      <c r="H2142" s="144">
        <v>1</v>
      </c>
      <c r="I2142" s="148" t="s">
        <v>2067</v>
      </c>
      <c r="J2142" s="35">
        <v>-1.7301314092426314</v>
      </c>
      <c r="K2142" s="29">
        <v>-1.4999999999999999E-2</v>
      </c>
      <c r="L2142" s="29">
        <v>-2.8000000000000001E-2</v>
      </c>
      <c r="M2142" s="29">
        <v>3.1764760348537181E-2</v>
      </c>
      <c r="N2142" s="96">
        <v>10.6</v>
      </c>
      <c r="O2142" s="29">
        <v>-2.7895665361425017</v>
      </c>
      <c r="P2142" s="29">
        <v>-3.6999999999999998E-2</v>
      </c>
      <c r="Q2142" s="29">
        <v>-3.4000000000000002E-2</v>
      </c>
      <c r="R2142" s="29">
        <v>5.0249378105604453E-2</v>
      </c>
      <c r="S2142" s="29">
        <v>10.4</v>
      </c>
      <c r="T2142" s="35">
        <v>-3.2329557719572337</v>
      </c>
      <c r="U2142" s="29">
        <v>-3.9E-2</v>
      </c>
      <c r="V2142" s="29">
        <v>-4.3999999999999997E-2</v>
      </c>
      <c r="W2142" s="29">
        <v>5.8796258384356398E-2</v>
      </c>
      <c r="X2142" s="96">
        <v>10.5</v>
      </c>
      <c r="Y2142" s="489" t="s">
        <v>3350</v>
      </c>
    </row>
    <row r="2143" spans="1:25" x14ac:dyDescent="0.25">
      <c r="A2143" s="47" t="s">
        <v>27</v>
      </c>
      <c r="B2143" s="144" t="s">
        <v>2063</v>
      </c>
      <c r="C2143" s="153" t="s">
        <v>22</v>
      </c>
      <c r="D2143" s="144">
        <v>35</v>
      </c>
      <c r="E2143" s="148" t="s">
        <v>2068</v>
      </c>
      <c r="F2143" s="144">
        <v>10</v>
      </c>
      <c r="G2143" s="148" t="s">
        <v>3350</v>
      </c>
      <c r="H2143" s="144">
        <v>1</v>
      </c>
      <c r="I2143" s="148" t="s">
        <v>2069</v>
      </c>
      <c r="J2143" s="35">
        <v>-0.24358385825203879</v>
      </c>
      <c r="K2143" s="29">
        <v>-4.0000000000000001E-3</v>
      </c>
      <c r="L2143" s="29">
        <v>-2E-3</v>
      </c>
      <c r="M2143" s="29">
        <v>4.4721359549995789E-3</v>
      </c>
      <c r="N2143" s="96">
        <v>10.6</v>
      </c>
      <c r="O2143" s="29">
        <v>-0.74065512873662454</v>
      </c>
      <c r="P2143" s="29">
        <v>-1.2999999999999999E-2</v>
      </c>
      <c r="Q2143" s="29">
        <v>-3.0000000000000001E-3</v>
      </c>
      <c r="R2143" s="29">
        <v>1.3341664064126334E-2</v>
      </c>
      <c r="S2143" s="29">
        <v>10.4</v>
      </c>
      <c r="T2143" s="35">
        <v>-0.19825390471106022</v>
      </c>
      <c r="U2143" s="29">
        <v>-3.0000000000000001E-3</v>
      </c>
      <c r="V2143" s="29">
        <v>-2E-3</v>
      </c>
      <c r="W2143" s="29">
        <v>3.6055512754639895E-3</v>
      </c>
      <c r="X2143" s="96">
        <v>10.5</v>
      </c>
      <c r="Y2143" s="489" t="s">
        <v>3350</v>
      </c>
    </row>
    <row r="2144" spans="1:25" x14ac:dyDescent="0.25">
      <c r="A2144" s="47" t="s">
        <v>27</v>
      </c>
      <c r="B2144" s="144" t="s">
        <v>2063</v>
      </c>
      <c r="C2144" s="153" t="s">
        <v>22</v>
      </c>
      <c r="D2144" s="144">
        <v>35</v>
      </c>
      <c r="E2144" s="148" t="s">
        <v>139</v>
      </c>
      <c r="F2144" s="144">
        <v>10</v>
      </c>
      <c r="G2144" s="148" t="s">
        <v>59</v>
      </c>
      <c r="H2144" s="144" t="s">
        <v>3350</v>
      </c>
      <c r="I2144" s="148" t="s">
        <v>3350</v>
      </c>
      <c r="J2144" s="35">
        <v>-7.0736372113406734E-2</v>
      </c>
      <c r="K2144" s="29">
        <v>-1E-3</v>
      </c>
      <c r="L2144" s="29">
        <v>0</v>
      </c>
      <c r="M2144" s="29">
        <v>1E-3</v>
      </c>
      <c r="N2144" s="96">
        <v>10.6</v>
      </c>
      <c r="O2144" s="29">
        <v>-6.3809711448897646E-2</v>
      </c>
      <c r="P2144" s="29">
        <v>-1E-3</v>
      </c>
      <c r="Q2144" s="29">
        <v>0</v>
      </c>
      <c r="R2144" s="29">
        <v>1E-3</v>
      </c>
      <c r="S2144" s="29">
        <v>10.4</v>
      </c>
      <c r="T2144" s="35">
        <v>-6.7055780393684761E-2</v>
      </c>
      <c r="U2144" s="29">
        <v>-1E-3</v>
      </c>
      <c r="V2144" s="29">
        <v>0</v>
      </c>
      <c r="W2144" s="29">
        <v>1E-3</v>
      </c>
      <c r="X2144" s="96">
        <v>10.5</v>
      </c>
      <c r="Y2144" s="489" t="s">
        <v>3350</v>
      </c>
    </row>
    <row r="2145" spans="1:25" x14ac:dyDescent="0.25">
      <c r="A2145" s="46" t="s">
        <v>27</v>
      </c>
      <c r="B2145" s="145" t="s">
        <v>2063</v>
      </c>
      <c r="C2145" s="149" t="s">
        <v>22</v>
      </c>
      <c r="D2145" s="145">
        <v>35</v>
      </c>
      <c r="E2145" s="149" t="s">
        <v>847</v>
      </c>
      <c r="F2145" s="145">
        <v>10</v>
      </c>
      <c r="G2145" s="149" t="s">
        <v>37</v>
      </c>
      <c r="H2145" s="145">
        <v>2</v>
      </c>
      <c r="I2145" s="149" t="s">
        <v>3350</v>
      </c>
      <c r="J2145" s="97">
        <v>0</v>
      </c>
      <c r="K2145" s="31">
        <v>0</v>
      </c>
      <c r="L2145" s="31">
        <v>0</v>
      </c>
      <c r="M2145" s="31">
        <v>0</v>
      </c>
      <c r="N2145" s="98">
        <v>10.7</v>
      </c>
      <c r="O2145" s="31">
        <v>0</v>
      </c>
      <c r="P2145" s="31">
        <v>0</v>
      </c>
      <c r="Q2145" s="31">
        <v>0</v>
      </c>
      <c r="R2145" s="31">
        <v>0</v>
      </c>
      <c r="S2145" s="31">
        <v>10.5</v>
      </c>
      <c r="T2145" s="97">
        <v>0</v>
      </c>
      <c r="U2145" s="31">
        <v>0</v>
      </c>
      <c r="V2145" s="31">
        <v>0</v>
      </c>
      <c r="W2145" s="31">
        <v>0</v>
      </c>
      <c r="X2145" s="98">
        <v>10.5</v>
      </c>
      <c r="Y2145" s="490" t="s">
        <v>3350</v>
      </c>
    </row>
    <row r="2146" spans="1:25" x14ac:dyDescent="0.25">
      <c r="A2146" s="47" t="s">
        <v>27</v>
      </c>
      <c r="B2146" s="144" t="s">
        <v>2063</v>
      </c>
      <c r="C2146" s="153" t="s">
        <v>22</v>
      </c>
      <c r="D2146" s="144">
        <v>35</v>
      </c>
      <c r="E2146" s="148" t="s">
        <v>2070</v>
      </c>
      <c r="F2146" s="144">
        <v>10</v>
      </c>
      <c r="G2146" s="148" t="s">
        <v>3350</v>
      </c>
      <c r="H2146" s="144">
        <v>2</v>
      </c>
      <c r="I2146" s="148" t="s">
        <v>2071</v>
      </c>
      <c r="J2146" s="35">
        <v>-2.6805762946166922</v>
      </c>
      <c r="K2146" s="29">
        <v>-3.2000000000000001E-2</v>
      </c>
      <c r="L2146" s="29">
        <v>-3.7999999999999999E-2</v>
      </c>
      <c r="M2146" s="29">
        <v>4.9678969393496877E-2</v>
      </c>
      <c r="N2146" s="96">
        <v>10.7</v>
      </c>
      <c r="O2146" s="29">
        <v>-5.3381497526349957</v>
      </c>
      <c r="P2146" s="29">
        <v>-8.7999999999999995E-2</v>
      </c>
      <c r="Q2146" s="29">
        <v>-4.1000000000000002E-2</v>
      </c>
      <c r="R2146" s="29">
        <v>9.7082439194737996E-2</v>
      </c>
      <c r="S2146" s="29">
        <v>10.5</v>
      </c>
      <c r="T2146" s="35">
        <v>-4.3480475805424001</v>
      </c>
      <c r="U2146" s="29">
        <v>-6.7000000000000004E-2</v>
      </c>
      <c r="V2146" s="29">
        <v>-4.2000000000000003E-2</v>
      </c>
      <c r="W2146" s="29">
        <v>7.907591289387686E-2</v>
      </c>
      <c r="X2146" s="96">
        <v>10.5</v>
      </c>
      <c r="Y2146" s="489" t="s">
        <v>3350</v>
      </c>
    </row>
    <row r="2147" spans="1:25" x14ac:dyDescent="0.25">
      <c r="A2147" s="47" t="s">
        <v>27</v>
      </c>
      <c r="B2147" s="144" t="s">
        <v>2063</v>
      </c>
      <c r="C2147" s="153" t="s">
        <v>22</v>
      </c>
      <c r="D2147" s="144">
        <v>35</v>
      </c>
      <c r="E2147" s="148" t="s">
        <v>2072</v>
      </c>
      <c r="F2147" s="144">
        <v>10</v>
      </c>
      <c r="G2147" s="148" t="s">
        <v>3350</v>
      </c>
      <c r="H2147" s="144">
        <v>2</v>
      </c>
      <c r="I2147" s="148" t="s">
        <v>2073</v>
      </c>
      <c r="J2147" s="35">
        <v>-1.990603015152143</v>
      </c>
      <c r="K2147" s="29">
        <v>-3.1E-2</v>
      </c>
      <c r="L2147" s="29">
        <v>-0.02</v>
      </c>
      <c r="M2147" s="29">
        <v>3.6891733491393436E-2</v>
      </c>
      <c r="N2147" s="96">
        <v>10.7</v>
      </c>
      <c r="O2147" s="29">
        <v>-4.0454709519384853</v>
      </c>
      <c r="P2147" s="29">
        <v>-6.3E-2</v>
      </c>
      <c r="Q2147" s="29">
        <v>-3.7999999999999999E-2</v>
      </c>
      <c r="R2147" s="29">
        <v>7.3573092907665644E-2</v>
      </c>
      <c r="S2147" s="29">
        <v>10.5</v>
      </c>
      <c r="T2147" s="35">
        <v>-3.7394345998062692</v>
      </c>
      <c r="U2147" s="29">
        <v>-6.4000000000000001E-2</v>
      </c>
      <c r="V2147" s="29">
        <v>-2.3E-2</v>
      </c>
      <c r="W2147" s="29">
        <v>6.8007352543677221E-2</v>
      </c>
      <c r="X2147" s="96">
        <v>10.5</v>
      </c>
      <c r="Y2147" s="489" t="s">
        <v>3350</v>
      </c>
    </row>
    <row r="2148" spans="1:25" x14ac:dyDescent="0.25">
      <c r="A2148" s="47" t="s">
        <v>27</v>
      </c>
      <c r="B2148" s="144" t="s">
        <v>2063</v>
      </c>
      <c r="C2148" s="153" t="s">
        <v>22</v>
      </c>
      <c r="D2148" s="144">
        <v>35</v>
      </c>
      <c r="E2148" s="148" t="s">
        <v>2074</v>
      </c>
      <c r="F2148" s="144">
        <v>10</v>
      </c>
      <c r="G2148" s="148" t="s">
        <v>3350</v>
      </c>
      <c r="H2148" s="144">
        <v>2</v>
      </c>
      <c r="I2148" s="148" t="s">
        <v>2075</v>
      </c>
      <c r="J2148" s="35">
        <v>-0.1706300802196779</v>
      </c>
      <c r="K2148" s="29">
        <v>-3.0000000000000001E-3</v>
      </c>
      <c r="L2148" s="29">
        <v>-1E-3</v>
      </c>
      <c r="M2148" s="29">
        <v>3.1622776601683794E-3</v>
      </c>
      <c r="N2148" s="96">
        <v>10.7</v>
      </c>
      <c r="O2148" s="29">
        <v>-0.22671201360453491</v>
      </c>
      <c r="P2148" s="29">
        <v>-4.0000000000000001E-3</v>
      </c>
      <c r="Q2148" s="29">
        <v>-1E-3</v>
      </c>
      <c r="R2148" s="29">
        <v>4.1231056256176603E-3</v>
      </c>
      <c r="S2148" s="29">
        <v>10.5</v>
      </c>
      <c r="T2148" s="35">
        <v>-0.22671201360453491</v>
      </c>
      <c r="U2148" s="29">
        <v>-4.0000000000000001E-3</v>
      </c>
      <c r="V2148" s="29">
        <v>-1E-3</v>
      </c>
      <c r="W2148" s="29">
        <v>4.1231056256176603E-3</v>
      </c>
      <c r="X2148" s="96">
        <v>10.5</v>
      </c>
      <c r="Y2148" s="489" t="s">
        <v>3350</v>
      </c>
    </row>
    <row r="2149" spans="1:25" ht="15.75" thickBot="1" x14ac:dyDescent="0.3">
      <c r="A2149" s="48" t="s">
        <v>27</v>
      </c>
      <c r="B2149" s="146" t="s">
        <v>2063</v>
      </c>
      <c r="C2149" s="511" t="s">
        <v>22</v>
      </c>
      <c r="D2149" s="146">
        <v>35</v>
      </c>
      <c r="E2149" s="152" t="s">
        <v>148</v>
      </c>
      <c r="F2149" s="146">
        <v>10</v>
      </c>
      <c r="G2149" s="152" t="s">
        <v>59</v>
      </c>
      <c r="H2149" s="146" t="s">
        <v>3350</v>
      </c>
      <c r="I2149" s="152" t="s">
        <v>3350</v>
      </c>
      <c r="J2149" s="36">
        <v>-7.0075284523561817E-4</v>
      </c>
      <c r="K2149" s="33">
        <v>-1.0000000000000001E-5</v>
      </c>
      <c r="L2149" s="33">
        <v>0</v>
      </c>
      <c r="M2149" s="33">
        <v>1.0000000000000001E-5</v>
      </c>
      <c r="N2149" s="99">
        <v>10.7</v>
      </c>
      <c r="O2149" s="33">
        <v>-6.3201999911289078E-4</v>
      </c>
      <c r="P2149" s="33">
        <v>-1.0000000000000001E-5</v>
      </c>
      <c r="Q2149" s="33">
        <v>0</v>
      </c>
      <c r="R2149" s="33">
        <v>1.0000000000000001E-5</v>
      </c>
      <c r="S2149" s="33">
        <v>10.5</v>
      </c>
      <c r="T2149" s="36">
        <v>-6.7055780393684766E-4</v>
      </c>
      <c r="U2149" s="33">
        <v>-1.0000000000000001E-5</v>
      </c>
      <c r="V2149" s="33">
        <v>0</v>
      </c>
      <c r="W2149" s="33">
        <v>1.0000000000000001E-5</v>
      </c>
      <c r="X2149" s="99">
        <v>10.5</v>
      </c>
      <c r="Y2149" s="492" t="s">
        <v>3350</v>
      </c>
    </row>
    <row r="2150" spans="1:25" x14ac:dyDescent="0.25">
      <c r="A2150" s="41" t="s">
        <v>27</v>
      </c>
      <c r="B2150" s="142" t="s">
        <v>2076</v>
      </c>
      <c r="C2150" s="147" t="s">
        <v>22</v>
      </c>
      <c r="D2150" s="142">
        <v>35</v>
      </c>
      <c r="E2150" s="147" t="s">
        <v>759</v>
      </c>
      <c r="F2150" s="142">
        <v>10</v>
      </c>
      <c r="G2150" s="147" t="s">
        <v>37</v>
      </c>
      <c r="H2150" s="142">
        <v>1</v>
      </c>
      <c r="I2150" s="147" t="s">
        <v>3350</v>
      </c>
      <c r="J2150" s="92">
        <v>10.474445281005252</v>
      </c>
      <c r="K2150" s="25">
        <v>0.16</v>
      </c>
      <c r="L2150" s="25">
        <v>0.1</v>
      </c>
      <c r="M2150" s="25">
        <v>0.18867962264113208</v>
      </c>
      <c r="N2150" s="93">
        <v>10.4</v>
      </c>
      <c r="O2150" s="25">
        <v>19.102133879168388</v>
      </c>
      <c r="P2150" s="25">
        <v>0.28000000000000003</v>
      </c>
      <c r="Q2150" s="25">
        <v>0.2</v>
      </c>
      <c r="R2150" s="25">
        <v>0.34409301068170511</v>
      </c>
      <c r="S2150" s="25">
        <v>10.4</v>
      </c>
      <c r="T2150" s="92">
        <v>17.112367723498107</v>
      </c>
      <c r="U2150" s="25">
        <v>0.26</v>
      </c>
      <c r="V2150" s="25">
        <v>0.16</v>
      </c>
      <c r="W2150" s="25">
        <v>0.30528675044947495</v>
      </c>
      <c r="X2150" s="93">
        <v>10.3</v>
      </c>
      <c r="Y2150" s="485" t="s">
        <v>3350</v>
      </c>
    </row>
    <row r="2151" spans="1:25" x14ac:dyDescent="0.25">
      <c r="A2151" s="47" t="s">
        <v>27</v>
      </c>
      <c r="B2151" s="144" t="s">
        <v>2076</v>
      </c>
      <c r="C2151" s="153" t="s">
        <v>22</v>
      </c>
      <c r="D2151" s="144">
        <v>35</v>
      </c>
      <c r="E2151" s="148" t="s">
        <v>2077</v>
      </c>
      <c r="F2151" s="144">
        <v>10</v>
      </c>
      <c r="G2151" s="148" t="s">
        <v>3350</v>
      </c>
      <c r="H2151" s="144">
        <v>1</v>
      </c>
      <c r="I2151" s="148" t="s">
        <v>3350</v>
      </c>
      <c r="J2151" s="35">
        <v>0</v>
      </c>
      <c r="K2151" s="29">
        <v>0</v>
      </c>
      <c r="L2151" s="29">
        <v>0</v>
      </c>
      <c r="M2151" s="29">
        <v>0</v>
      </c>
      <c r="N2151" s="96">
        <v>10.4</v>
      </c>
      <c r="O2151" s="29">
        <v>0</v>
      </c>
      <c r="P2151" s="29">
        <v>0</v>
      </c>
      <c r="Q2151" s="29">
        <v>0</v>
      </c>
      <c r="R2151" s="29">
        <v>0</v>
      </c>
      <c r="S2151" s="29">
        <v>10.4</v>
      </c>
      <c r="T2151" s="35">
        <v>0</v>
      </c>
      <c r="U2151" s="29">
        <v>0</v>
      </c>
      <c r="V2151" s="29">
        <v>0</v>
      </c>
      <c r="W2151" s="29">
        <v>0</v>
      </c>
      <c r="X2151" s="96">
        <v>10.3</v>
      </c>
      <c r="Y2151" s="489" t="s">
        <v>3350</v>
      </c>
    </row>
    <row r="2152" spans="1:25" x14ac:dyDescent="0.25">
      <c r="A2152" s="47" t="s">
        <v>27</v>
      </c>
      <c r="B2152" s="144" t="s">
        <v>2076</v>
      </c>
      <c r="C2152" s="153" t="s">
        <v>22</v>
      </c>
      <c r="D2152" s="144">
        <v>35</v>
      </c>
      <c r="E2152" s="148" t="s">
        <v>2078</v>
      </c>
      <c r="F2152" s="144">
        <v>10</v>
      </c>
      <c r="G2152" s="148" t="s">
        <v>3350</v>
      </c>
      <c r="H2152" s="144">
        <v>1</v>
      </c>
      <c r="I2152" s="148" t="s">
        <v>2079</v>
      </c>
      <c r="J2152" s="35">
        <v>-0.72096686961741485</v>
      </c>
      <c r="K2152" s="29">
        <v>-0.01</v>
      </c>
      <c r="L2152" s="29">
        <v>0</v>
      </c>
      <c r="M2152" s="29">
        <v>0.01</v>
      </c>
      <c r="N2152" s="96">
        <v>10.4</v>
      </c>
      <c r="O2152" s="29">
        <v>-1.2761942289779529</v>
      </c>
      <c r="P2152" s="29">
        <v>-0.02</v>
      </c>
      <c r="Q2152" s="29">
        <v>0</v>
      </c>
      <c r="R2152" s="29">
        <v>0.02</v>
      </c>
      <c r="S2152" s="29">
        <v>10.4</v>
      </c>
      <c r="T2152" s="35">
        <v>-1.3671566876382331</v>
      </c>
      <c r="U2152" s="29">
        <v>-0.02</v>
      </c>
      <c r="V2152" s="29">
        <v>0</v>
      </c>
      <c r="W2152" s="29">
        <v>0.02</v>
      </c>
      <c r="X2152" s="96">
        <v>10.3</v>
      </c>
      <c r="Y2152" s="489" t="s">
        <v>3350</v>
      </c>
    </row>
    <row r="2153" spans="1:25" x14ac:dyDescent="0.25">
      <c r="A2153" s="47" t="s">
        <v>27</v>
      </c>
      <c r="B2153" s="144" t="s">
        <v>2076</v>
      </c>
      <c r="C2153" s="153" t="s">
        <v>22</v>
      </c>
      <c r="D2153" s="144">
        <v>35</v>
      </c>
      <c r="E2153" s="148" t="s">
        <v>2080</v>
      </c>
      <c r="F2153" s="144">
        <v>10</v>
      </c>
      <c r="G2153" s="148" t="s">
        <v>3350</v>
      </c>
      <c r="H2153" s="144">
        <v>1</v>
      </c>
      <c r="I2153" s="148" t="s">
        <v>2081</v>
      </c>
      <c r="J2153" s="35">
        <v>-0.72096686961741485</v>
      </c>
      <c r="K2153" s="29">
        <v>-0.01</v>
      </c>
      <c r="L2153" s="29">
        <v>0</v>
      </c>
      <c r="M2153" s="29">
        <v>0.01</v>
      </c>
      <c r="N2153" s="96">
        <v>10.4</v>
      </c>
      <c r="O2153" s="29">
        <v>-1.9142913434669293</v>
      </c>
      <c r="P2153" s="29">
        <v>-0.03</v>
      </c>
      <c r="Q2153" s="29">
        <v>0</v>
      </c>
      <c r="R2153" s="29">
        <v>0.03</v>
      </c>
      <c r="S2153" s="29">
        <v>10.4</v>
      </c>
      <c r="T2153" s="35">
        <v>-3.4178917190955826</v>
      </c>
      <c r="U2153" s="29">
        <v>-0.05</v>
      </c>
      <c r="V2153" s="29">
        <v>0</v>
      </c>
      <c r="W2153" s="29">
        <v>0.05</v>
      </c>
      <c r="X2153" s="96">
        <v>10.3</v>
      </c>
      <c r="Y2153" s="489" t="s">
        <v>3350</v>
      </c>
    </row>
    <row r="2154" spans="1:25" x14ac:dyDescent="0.25">
      <c r="A2154" s="47" t="s">
        <v>27</v>
      </c>
      <c r="B2154" s="144" t="s">
        <v>2076</v>
      </c>
      <c r="C2154" s="153" t="s">
        <v>22</v>
      </c>
      <c r="D2154" s="144">
        <v>35</v>
      </c>
      <c r="E2154" s="148" t="s">
        <v>2082</v>
      </c>
      <c r="F2154" s="144">
        <v>10</v>
      </c>
      <c r="G2154" s="148" t="s">
        <v>3350</v>
      </c>
      <c r="H2154" s="144">
        <v>1</v>
      </c>
      <c r="I2154" s="148" t="s">
        <v>2083</v>
      </c>
      <c r="J2154" s="35">
        <v>-6.4887018265567331</v>
      </c>
      <c r="K2154" s="29">
        <v>-0.09</v>
      </c>
      <c r="L2154" s="29">
        <v>0</v>
      </c>
      <c r="M2154" s="29">
        <v>0.09</v>
      </c>
      <c r="N2154" s="96">
        <v>10.4</v>
      </c>
      <c r="O2154" s="29">
        <v>-13.400039404268504</v>
      </c>
      <c r="P2154" s="29">
        <v>-0.21</v>
      </c>
      <c r="Q2154" s="29">
        <v>0</v>
      </c>
      <c r="R2154" s="29">
        <v>0.21</v>
      </c>
      <c r="S2154" s="29">
        <v>10.4</v>
      </c>
      <c r="T2154" s="35">
        <v>-10.253675157286748</v>
      </c>
      <c r="U2154" s="29">
        <v>-0.15</v>
      </c>
      <c r="V2154" s="29">
        <v>0</v>
      </c>
      <c r="W2154" s="29">
        <v>0.15</v>
      </c>
      <c r="X2154" s="96">
        <v>10.3</v>
      </c>
      <c r="Y2154" s="489" t="s">
        <v>3350</v>
      </c>
    </row>
    <row r="2155" spans="1:25" ht="15.75" thickBot="1" x14ac:dyDescent="0.3">
      <c r="A2155" s="48" t="s">
        <v>27</v>
      </c>
      <c r="B2155" s="146" t="s">
        <v>2076</v>
      </c>
      <c r="C2155" s="511" t="s">
        <v>22</v>
      </c>
      <c r="D2155" s="146">
        <v>35</v>
      </c>
      <c r="E2155" s="152" t="s">
        <v>139</v>
      </c>
      <c r="F2155" s="146">
        <v>10</v>
      </c>
      <c r="G2155" s="152" t="s">
        <v>59</v>
      </c>
      <c r="H2155" s="146" t="s">
        <v>3350</v>
      </c>
      <c r="I2155" s="152" t="s">
        <v>3350</v>
      </c>
      <c r="J2155" s="36">
        <v>-8.0748289397150466E-2</v>
      </c>
      <c r="K2155" s="33">
        <v>-1.1200000000000001E-3</v>
      </c>
      <c r="L2155" s="33">
        <v>0</v>
      </c>
      <c r="M2155" s="33">
        <v>1.1200000000000001E-3</v>
      </c>
      <c r="N2155" s="99">
        <v>10.4</v>
      </c>
      <c r="O2155" s="33">
        <v>-0.10720031523414804</v>
      </c>
      <c r="P2155" s="33">
        <v>-1.6799999999999999E-3</v>
      </c>
      <c r="Q2155" s="33">
        <v>0</v>
      </c>
      <c r="R2155" s="33">
        <v>1.6799999999999999E-3</v>
      </c>
      <c r="S2155" s="33">
        <v>10.4</v>
      </c>
      <c r="T2155" s="36">
        <v>-7.6560774507741056E-2</v>
      </c>
      <c r="U2155" s="33">
        <v>-1.1200000000000001E-3</v>
      </c>
      <c r="V2155" s="33">
        <v>0</v>
      </c>
      <c r="W2155" s="33">
        <v>1.1200000000000001E-3</v>
      </c>
      <c r="X2155" s="99">
        <v>10.3</v>
      </c>
      <c r="Y2155" s="492" t="s">
        <v>3350</v>
      </c>
    </row>
    <row r="2156" spans="1:25" x14ac:dyDescent="0.25">
      <c r="A2156" s="41" t="s">
        <v>27</v>
      </c>
      <c r="B2156" s="142" t="s">
        <v>2084</v>
      </c>
      <c r="C2156" s="147" t="s">
        <v>22</v>
      </c>
      <c r="D2156" s="142">
        <v>35</v>
      </c>
      <c r="E2156" s="147" t="s">
        <v>759</v>
      </c>
      <c r="F2156" s="142">
        <v>10</v>
      </c>
      <c r="G2156" s="147" t="s">
        <v>37</v>
      </c>
      <c r="H2156" s="142">
        <v>1</v>
      </c>
      <c r="I2156" s="147" t="s">
        <v>3350</v>
      </c>
      <c r="J2156" s="92">
        <v>0</v>
      </c>
      <c r="K2156" s="25">
        <v>0</v>
      </c>
      <c r="L2156" s="25">
        <v>0</v>
      </c>
      <c r="M2156" s="25">
        <v>0</v>
      </c>
      <c r="N2156" s="93">
        <v>10.6</v>
      </c>
      <c r="O2156" s="25">
        <v>0</v>
      </c>
      <c r="P2156" s="25">
        <v>0</v>
      </c>
      <c r="Q2156" s="25">
        <v>0</v>
      </c>
      <c r="R2156" s="25">
        <v>0</v>
      </c>
      <c r="S2156" s="25">
        <v>10.3</v>
      </c>
      <c r="T2156" s="92">
        <v>0</v>
      </c>
      <c r="U2156" s="25">
        <v>0</v>
      </c>
      <c r="V2156" s="25">
        <v>0</v>
      </c>
      <c r="W2156" s="25">
        <v>0</v>
      </c>
      <c r="X2156" s="93">
        <v>10.4</v>
      </c>
      <c r="Y2156" s="485" t="s">
        <v>3350</v>
      </c>
    </row>
    <row r="2157" spans="1:25" x14ac:dyDescent="0.25">
      <c r="A2157" s="47" t="s">
        <v>27</v>
      </c>
      <c r="B2157" s="144" t="s">
        <v>2084</v>
      </c>
      <c r="C2157" s="153" t="s">
        <v>22</v>
      </c>
      <c r="D2157" s="144">
        <v>35</v>
      </c>
      <c r="E2157" s="148" t="s">
        <v>2085</v>
      </c>
      <c r="F2157" s="144">
        <v>10</v>
      </c>
      <c r="G2157" s="148" t="s">
        <v>3350</v>
      </c>
      <c r="H2157" s="144">
        <v>1</v>
      </c>
      <c r="I2157" s="148" t="s">
        <v>2086</v>
      </c>
      <c r="J2157" s="35">
        <v>-3.9276716971059109</v>
      </c>
      <c r="K2157" s="29">
        <v>-0.04</v>
      </c>
      <c r="L2157" s="29">
        <v>-0.06</v>
      </c>
      <c r="M2157" s="29">
        <v>7.211102550927978E-2</v>
      </c>
      <c r="N2157" s="96">
        <v>10.6</v>
      </c>
      <c r="O2157" s="29">
        <v>-8.0256289758169874</v>
      </c>
      <c r="P2157" s="29">
        <v>-0.13</v>
      </c>
      <c r="Q2157" s="29">
        <v>-0.06</v>
      </c>
      <c r="R2157" s="29">
        <v>0.14317821063276354</v>
      </c>
      <c r="S2157" s="29">
        <v>10.3</v>
      </c>
      <c r="T2157" s="35">
        <v>-5.2372226405026261</v>
      </c>
      <c r="U2157" s="29">
        <v>-0.08</v>
      </c>
      <c r="V2157" s="29">
        <v>-0.05</v>
      </c>
      <c r="W2157" s="29">
        <v>9.4339811320566042E-2</v>
      </c>
      <c r="X2157" s="96">
        <v>10.4</v>
      </c>
      <c r="Y2157" s="489" t="s">
        <v>3350</v>
      </c>
    </row>
    <row r="2158" spans="1:25" x14ac:dyDescent="0.25">
      <c r="A2158" s="47" t="s">
        <v>27</v>
      </c>
      <c r="B2158" s="144" t="s">
        <v>2084</v>
      </c>
      <c r="C2158" s="153" t="s">
        <v>22</v>
      </c>
      <c r="D2158" s="144">
        <v>35</v>
      </c>
      <c r="E2158" s="148" t="s">
        <v>2087</v>
      </c>
      <c r="F2158" s="144">
        <v>10</v>
      </c>
      <c r="G2158" s="148" t="s">
        <v>3350</v>
      </c>
      <c r="H2158" s="144">
        <v>1</v>
      </c>
      <c r="I2158" s="148" t="s">
        <v>2088</v>
      </c>
      <c r="J2158" s="35">
        <v>-0.77027979332804331</v>
      </c>
      <c r="K2158" s="29">
        <v>-0.01</v>
      </c>
      <c r="L2158" s="29">
        <v>-0.01</v>
      </c>
      <c r="M2158" s="29">
        <v>1.4142135623730951E-2</v>
      </c>
      <c r="N2158" s="96">
        <v>10.6</v>
      </c>
      <c r="O2158" s="29">
        <v>-1.5854302542285943</v>
      </c>
      <c r="P2158" s="29">
        <v>-0.02</v>
      </c>
      <c r="Q2158" s="29">
        <v>-0.02</v>
      </c>
      <c r="R2158" s="29">
        <v>2.8284271247461901E-2</v>
      </c>
      <c r="S2158" s="29">
        <v>10.3</v>
      </c>
      <c r="T2158" s="35">
        <v>-1.5701857325533195</v>
      </c>
      <c r="U2158" s="29">
        <v>-0.02</v>
      </c>
      <c r="V2158" s="29">
        <v>-0.02</v>
      </c>
      <c r="W2158" s="29">
        <v>2.8284271247461901E-2</v>
      </c>
      <c r="X2158" s="96">
        <v>10.4</v>
      </c>
      <c r="Y2158" s="489" t="s">
        <v>3350</v>
      </c>
    </row>
    <row r="2159" spans="1:25" x14ac:dyDescent="0.25">
      <c r="A2159" s="47" t="s">
        <v>27</v>
      </c>
      <c r="B2159" s="144" t="s">
        <v>2084</v>
      </c>
      <c r="C2159" s="153" t="s">
        <v>22</v>
      </c>
      <c r="D2159" s="144">
        <v>35</v>
      </c>
      <c r="E2159" s="148" t="s">
        <v>139</v>
      </c>
      <c r="F2159" s="144">
        <v>10</v>
      </c>
      <c r="G2159" s="148" t="s">
        <v>59</v>
      </c>
      <c r="H2159" s="144" t="s">
        <v>3350</v>
      </c>
      <c r="I2159" s="148" t="s">
        <v>3350</v>
      </c>
      <c r="J2159" s="35">
        <v>-0.33953458614435228</v>
      </c>
      <c r="K2159" s="29">
        <v>-4.7999999999999996E-3</v>
      </c>
      <c r="L2159" s="29">
        <v>0</v>
      </c>
      <c r="M2159" s="29">
        <v>4.7999999999999996E-3</v>
      </c>
      <c r="N2159" s="96">
        <v>10.6</v>
      </c>
      <c r="O2159" s="29">
        <v>-0.59274885353694429</v>
      </c>
      <c r="P2159" s="29">
        <v>-9.2000000000000016E-3</v>
      </c>
      <c r="Q2159" s="29">
        <v>0</v>
      </c>
      <c r="R2159" s="29">
        <v>9.2000000000000016E-3</v>
      </c>
      <c r="S2159" s="29">
        <v>10.3</v>
      </c>
      <c r="T2159" s="35">
        <v>-0.31142251855913222</v>
      </c>
      <c r="U2159" s="29">
        <v>-4.6000000000000008E-3</v>
      </c>
      <c r="V2159" s="29">
        <v>0</v>
      </c>
      <c r="W2159" s="29">
        <v>4.6000000000000008E-3</v>
      </c>
      <c r="X2159" s="96">
        <v>10.4</v>
      </c>
      <c r="Y2159" s="489" t="s">
        <v>3350</v>
      </c>
    </row>
    <row r="2160" spans="1:25" x14ac:dyDescent="0.25">
      <c r="A2160" s="46" t="s">
        <v>27</v>
      </c>
      <c r="B2160" s="145" t="s">
        <v>2084</v>
      </c>
      <c r="C2160" s="149" t="s">
        <v>22</v>
      </c>
      <c r="D2160" s="145">
        <v>35</v>
      </c>
      <c r="E2160" s="149" t="s">
        <v>847</v>
      </c>
      <c r="F2160" s="145">
        <v>10</v>
      </c>
      <c r="G2160" s="149" t="s">
        <v>37</v>
      </c>
      <c r="H2160" s="145">
        <v>2</v>
      </c>
      <c r="I2160" s="149" t="s">
        <v>3350</v>
      </c>
      <c r="J2160" s="97">
        <v>6.1622383466243464</v>
      </c>
      <c r="K2160" s="31">
        <v>0.08</v>
      </c>
      <c r="L2160" s="31">
        <v>0.08</v>
      </c>
      <c r="M2160" s="31">
        <v>0.11313708498984761</v>
      </c>
      <c r="N2160" s="98">
        <v>10.6</v>
      </c>
      <c r="O2160" s="31">
        <v>16.168279607503944</v>
      </c>
      <c r="P2160" s="31">
        <v>0.24</v>
      </c>
      <c r="Q2160" s="31">
        <v>0.16</v>
      </c>
      <c r="R2160" s="31">
        <v>0.28844410203711912</v>
      </c>
      <c r="S2160" s="31">
        <v>10.3</v>
      </c>
      <c r="T2160" s="97">
        <v>9.4863131967620156</v>
      </c>
      <c r="U2160" s="31">
        <v>0.16</v>
      </c>
      <c r="V2160" s="31">
        <v>0.06</v>
      </c>
      <c r="W2160" s="31">
        <v>0.17088007490635063</v>
      </c>
      <c r="X2160" s="98">
        <v>10.4</v>
      </c>
      <c r="Y2160" s="490" t="s">
        <v>3350</v>
      </c>
    </row>
    <row r="2161" spans="1:25" x14ac:dyDescent="0.25">
      <c r="A2161" s="47" t="s">
        <v>27</v>
      </c>
      <c r="B2161" s="144" t="s">
        <v>2084</v>
      </c>
      <c r="C2161" s="153" t="s">
        <v>22</v>
      </c>
      <c r="D2161" s="144">
        <v>35</v>
      </c>
      <c r="E2161" s="148" t="s">
        <v>2089</v>
      </c>
      <c r="F2161" s="144">
        <v>10</v>
      </c>
      <c r="G2161" s="148" t="s">
        <v>3350</v>
      </c>
      <c r="H2161" s="144">
        <v>2</v>
      </c>
      <c r="I2161" s="148" t="s">
        <v>2090</v>
      </c>
      <c r="J2161" s="35">
        <v>-0.77027979332804331</v>
      </c>
      <c r="K2161" s="29">
        <v>-0.01</v>
      </c>
      <c r="L2161" s="29">
        <v>-0.01</v>
      </c>
      <c r="M2161" s="29">
        <v>1.4142135623730951E-2</v>
      </c>
      <c r="N2161" s="96">
        <v>10.6</v>
      </c>
      <c r="O2161" s="29">
        <v>-1.2533926686755394</v>
      </c>
      <c r="P2161" s="29">
        <v>-0.02</v>
      </c>
      <c r="Q2161" s="29">
        <v>-0.01</v>
      </c>
      <c r="R2161" s="29">
        <v>2.2360679774997897E-2</v>
      </c>
      <c r="S2161" s="29">
        <v>10.3</v>
      </c>
      <c r="T2161" s="35">
        <v>-1.2413408160921211</v>
      </c>
      <c r="U2161" s="29">
        <v>-0.02</v>
      </c>
      <c r="V2161" s="29">
        <v>-0.01</v>
      </c>
      <c r="W2161" s="29">
        <v>2.2360679774997897E-2</v>
      </c>
      <c r="X2161" s="96">
        <v>10.4</v>
      </c>
      <c r="Y2161" s="489" t="s">
        <v>3350</v>
      </c>
    </row>
    <row r="2162" spans="1:25" x14ac:dyDescent="0.25">
      <c r="A2162" s="47" t="s">
        <v>27</v>
      </c>
      <c r="B2162" s="144" t="s">
        <v>2084</v>
      </c>
      <c r="C2162" s="153" t="s">
        <v>22</v>
      </c>
      <c r="D2162" s="144">
        <v>35</v>
      </c>
      <c r="E2162" s="148" t="s">
        <v>2091</v>
      </c>
      <c r="F2162" s="144">
        <v>10</v>
      </c>
      <c r="G2162" s="148" t="s">
        <v>3350</v>
      </c>
      <c r="H2162" s="144">
        <v>2</v>
      </c>
      <c r="I2162" s="148" t="s">
        <v>2092</v>
      </c>
      <c r="J2162" s="35">
        <v>-1.2179192912601939</v>
      </c>
      <c r="K2162" s="29">
        <v>-0.02</v>
      </c>
      <c r="L2162" s="29">
        <v>-0.01</v>
      </c>
      <c r="M2162" s="29">
        <v>2.2360679774997897E-2</v>
      </c>
      <c r="N2162" s="96">
        <v>10.6</v>
      </c>
      <c r="O2162" s="29">
        <v>-1.2533926686755394</v>
      </c>
      <c r="P2162" s="29">
        <v>-0.02</v>
      </c>
      <c r="Q2162" s="29">
        <v>-0.01</v>
      </c>
      <c r="R2162" s="29">
        <v>2.2360679774997897E-2</v>
      </c>
      <c r="S2162" s="29">
        <v>10.3</v>
      </c>
      <c r="T2162" s="35">
        <v>-1.2413408160921211</v>
      </c>
      <c r="U2162" s="29">
        <v>-0.02</v>
      </c>
      <c r="V2162" s="29">
        <v>-0.01</v>
      </c>
      <c r="W2162" s="29">
        <v>2.2360679774997897E-2</v>
      </c>
      <c r="X2162" s="96">
        <v>10.4</v>
      </c>
      <c r="Y2162" s="489" t="s">
        <v>3350</v>
      </c>
    </row>
    <row r="2163" spans="1:25" x14ac:dyDescent="0.25">
      <c r="A2163" s="47" t="s">
        <v>27</v>
      </c>
      <c r="B2163" s="144" t="s">
        <v>2084</v>
      </c>
      <c r="C2163" s="153" t="s">
        <v>22</v>
      </c>
      <c r="D2163" s="144">
        <v>35</v>
      </c>
      <c r="E2163" s="148" t="s">
        <v>2093</v>
      </c>
      <c r="F2163" s="144">
        <v>10</v>
      </c>
      <c r="G2163" s="148" t="s">
        <v>3350</v>
      </c>
      <c r="H2163" s="144">
        <v>2</v>
      </c>
      <c r="I2163" s="148" t="s">
        <v>2094</v>
      </c>
      <c r="J2163" s="35">
        <v>-0.77027979332804331</v>
      </c>
      <c r="K2163" s="29">
        <v>-0.01</v>
      </c>
      <c r="L2163" s="29">
        <v>-0.01</v>
      </c>
      <c r="M2163" s="29">
        <v>1.4142135623730951E-2</v>
      </c>
      <c r="N2163" s="96">
        <v>10.6</v>
      </c>
      <c r="O2163" s="29">
        <v>-0.79271512711429715</v>
      </c>
      <c r="P2163" s="29">
        <v>-0.01</v>
      </c>
      <c r="Q2163" s="29">
        <v>-0.01</v>
      </c>
      <c r="R2163" s="29">
        <v>1.4142135623730951E-2</v>
      </c>
      <c r="S2163" s="29">
        <v>10.3</v>
      </c>
      <c r="T2163" s="35">
        <v>-0.78509286627665975</v>
      </c>
      <c r="U2163" s="29">
        <v>-0.01</v>
      </c>
      <c r="V2163" s="29">
        <v>-0.01</v>
      </c>
      <c r="W2163" s="29">
        <v>1.4142135623730951E-2</v>
      </c>
      <c r="X2163" s="96">
        <v>10.4</v>
      </c>
      <c r="Y2163" s="489" t="s">
        <v>3350</v>
      </c>
    </row>
    <row r="2164" spans="1:25" ht="15.75" thickBot="1" x14ac:dyDescent="0.3">
      <c r="A2164" s="48" t="s">
        <v>27</v>
      </c>
      <c r="B2164" s="146" t="s">
        <v>2084</v>
      </c>
      <c r="C2164" s="511" t="s">
        <v>22</v>
      </c>
      <c r="D2164" s="146">
        <v>35</v>
      </c>
      <c r="E2164" s="152" t="s">
        <v>148</v>
      </c>
      <c r="F2164" s="146">
        <v>10</v>
      </c>
      <c r="G2164" s="152" t="s">
        <v>59</v>
      </c>
      <c r="H2164" s="146" t="s">
        <v>3350</v>
      </c>
      <c r="I2164" s="152" t="s">
        <v>3350</v>
      </c>
      <c r="J2164" s="36">
        <v>0</v>
      </c>
      <c r="K2164" s="33">
        <v>0</v>
      </c>
      <c r="L2164" s="33">
        <v>0</v>
      </c>
      <c r="M2164" s="33">
        <v>0</v>
      </c>
      <c r="N2164" s="99">
        <v>10.6</v>
      </c>
      <c r="O2164" s="33">
        <v>0</v>
      </c>
      <c r="P2164" s="33">
        <v>0</v>
      </c>
      <c r="Q2164" s="33">
        <v>0</v>
      </c>
      <c r="R2164" s="33">
        <v>0</v>
      </c>
      <c r="S2164" s="33">
        <v>10.3</v>
      </c>
      <c r="T2164" s="36">
        <v>0</v>
      </c>
      <c r="U2164" s="33">
        <v>0</v>
      </c>
      <c r="V2164" s="33">
        <v>0</v>
      </c>
      <c r="W2164" s="33">
        <v>0</v>
      </c>
      <c r="X2164" s="99">
        <v>10.4</v>
      </c>
      <c r="Y2164" s="492" t="s">
        <v>3350</v>
      </c>
    </row>
    <row r="2165" spans="1:25" x14ac:dyDescent="0.25">
      <c r="A2165" s="55" t="s">
        <v>27</v>
      </c>
      <c r="B2165" s="529" t="s">
        <v>2021</v>
      </c>
      <c r="C2165" s="530">
        <v>10</v>
      </c>
      <c r="D2165" s="529">
        <v>10</v>
      </c>
      <c r="E2165" s="160" t="s">
        <v>2095</v>
      </c>
      <c r="F2165" s="529">
        <v>10</v>
      </c>
      <c r="G2165" s="160" t="s">
        <v>3350</v>
      </c>
      <c r="H2165" s="529">
        <v>1</v>
      </c>
      <c r="I2165" s="160" t="s">
        <v>3350</v>
      </c>
      <c r="J2165" s="124">
        <v>7.0007018328652801</v>
      </c>
      <c r="K2165" s="56">
        <v>6.9000000000000006E-2</v>
      </c>
      <c r="L2165" s="56">
        <v>0.107</v>
      </c>
      <c r="M2165" s="56">
        <v>0.1273184982632139</v>
      </c>
      <c r="N2165" s="125">
        <v>10.5</v>
      </c>
      <c r="O2165" s="56">
        <v>18.476845021951949</v>
      </c>
      <c r="P2165" s="56">
        <v>0.22</v>
      </c>
      <c r="Q2165" s="56">
        <v>0.254</v>
      </c>
      <c r="R2165" s="56">
        <v>0.33602976058676709</v>
      </c>
      <c r="S2165" s="56">
        <v>10.5</v>
      </c>
      <c r="T2165" s="124">
        <v>16.577995414789722</v>
      </c>
      <c r="U2165" s="56">
        <v>0.20399999999999999</v>
      </c>
      <c r="V2165" s="56">
        <v>0.222</v>
      </c>
      <c r="W2165" s="56">
        <v>0.30149626863362672</v>
      </c>
      <c r="X2165" s="125">
        <v>10.5</v>
      </c>
      <c r="Y2165" s="531" t="s">
        <v>3350</v>
      </c>
    </row>
    <row r="2166" spans="1:25" x14ac:dyDescent="0.25">
      <c r="A2166" s="47" t="s">
        <v>27</v>
      </c>
      <c r="B2166" s="144" t="s">
        <v>2021</v>
      </c>
      <c r="C2166" s="532">
        <v>10</v>
      </c>
      <c r="D2166" s="144">
        <v>10</v>
      </c>
      <c r="E2166" s="148" t="s">
        <v>2096</v>
      </c>
      <c r="F2166" s="144">
        <v>10</v>
      </c>
      <c r="G2166" s="148" t="s">
        <v>3350</v>
      </c>
      <c r="H2166" s="144">
        <v>1</v>
      </c>
      <c r="I2166" s="148" t="s">
        <v>2097</v>
      </c>
      <c r="J2166" s="35">
        <v>-3.1768246195915864</v>
      </c>
      <c r="K2166" s="29">
        <v>-2.3E-2</v>
      </c>
      <c r="L2166" s="29">
        <v>-5.2999999999999999E-2</v>
      </c>
      <c r="M2166" s="29">
        <v>5.7775427302617158E-2</v>
      </c>
      <c r="N2166" s="96">
        <v>10.5</v>
      </c>
      <c r="O2166" s="29">
        <v>-7.4367069818019695</v>
      </c>
      <c r="P2166" s="29">
        <v>-8.4000000000000005E-2</v>
      </c>
      <c r="Q2166" s="29">
        <v>-0.106</v>
      </c>
      <c r="R2166" s="29">
        <v>0.13524792050157369</v>
      </c>
      <c r="S2166" s="29">
        <v>10.5</v>
      </c>
      <c r="T2166" s="35">
        <v>-6.6648523608318264</v>
      </c>
      <c r="U2166" s="29">
        <v>-7.3999999999999996E-2</v>
      </c>
      <c r="V2166" s="29">
        <v>-9.6000000000000002E-2</v>
      </c>
      <c r="W2166" s="29">
        <v>0.12121056059601408</v>
      </c>
      <c r="X2166" s="96">
        <v>10.5</v>
      </c>
      <c r="Y2166" s="489" t="s">
        <v>3350</v>
      </c>
    </row>
    <row r="2167" spans="1:25" x14ac:dyDescent="0.25">
      <c r="A2167" s="47" t="s">
        <v>27</v>
      </c>
      <c r="B2167" s="144" t="s">
        <v>2021</v>
      </c>
      <c r="C2167" s="532">
        <v>10</v>
      </c>
      <c r="D2167" s="144">
        <v>10</v>
      </c>
      <c r="E2167" s="148" t="s">
        <v>2098</v>
      </c>
      <c r="F2167" s="144">
        <v>10</v>
      </c>
      <c r="G2167" s="148" t="s">
        <v>3350</v>
      </c>
      <c r="H2167" s="144">
        <v>1</v>
      </c>
      <c r="I2167" s="148" t="s">
        <v>2099</v>
      </c>
      <c r="J2167" s="35">
        <v>-3.8588081844899107</v>
      </c>
      <c r="K2167" s="29">
        <v>-4.5999999999999999E-2</v>
      </c>
      <c r="L2167" s="29">
        <v>-5.2999999999999999E-2</v>
      </c>
      <c r="M2167" s="29">
        <v>7.0178344238090995E-2</v>
      </c>
      <c r="N2167" s="96">
        <v>10.5</v>
      </c>
      <c r="O2167" s="29">
        <v>-10.893561864618087</v>
      </c>
      <c r="P2167" s="29">
        <v>-0.13500000000000001</v>
      </c>
      <c r="Q2167" s="29">
        <v>-0.14499999999999999</v>
      </c>
      <c r="R2167" s="29">
        <v>0.1981161275615895</v>
      </c>
      <c r="S2167" s="29">
        <v>10.5</v>
      </c>
      <c r="T2167" s="35">
        <v>-9.761014283814383</v>
      </c>
      <c r="U2167" s="29">
        <v>-0.128</v>
      </c>
      <c r="V2167" s="29">
        <v>-0.123</v>
      </c>
      <c r="W2167" s="29">
        <v>0.17751901306620652</v>
      </c>
      <c r="X2167" s="96">
        <v>10.5</v>
      </c>
      <c r="Y2167" s="489" t="s">
        <v>3350</v>
      </c>
    </row>
    <row r="2168" spans="1:25" x14ac:dyDescent="0.25">
      <c r="A2168" s="47" t="s">
        <v>27</v>
      </c>
      <c r="B2168" s="144" t="s">
        <v>2021</v>
      </c>
      <c r="C2168" s="532">
        <v>10</v>
      </c>
      <c r="D2168" s="144">
        <v>10</v>
      </c>
      <c r="E2168" s="148" t="s">
        <v>2100</v>
      </c>
      <c r="F2168" s="144">
        <v>10</v>
      </c>
      <c r="G2168" s="148" t="s">
        <v>3350</v>
      </c>
      <c r="H2168" s="144">
        <v>1</v>
      </c>
      <c r="I2168" s="148" t="s">
        <v>3350</v>
      </c>
      <c r="J2168" s="35">
        <v>0</v>
      </c>
      <c r="K2168" s="29">
        <v>0</v>
      </c>
      <c r="L2168" s="29">
        <v>0</v>
      </c>
      <c r="M2168" s="29">
        <v>0</v>
      </c>
      <c r="N2168" s="96">
        <v>10.5</v>
      </c>
      <c r="O2168" s="29">
        <v>0</v>
      </c>
      <c r="P2168" s="29">
        <v>0</v>
      </c>
      <c r="Q2168" s="29">
        <v>0</v>
      </c>
      <c r="R2168" s="29">
        <v>0</v>
      </c>
      <c r="S2168" s="29">
        <v>10.5</v>
      </c>
      <c r="T2168" s="35">
        <v>0</v>
      </c>
      <c r="U2168" s="29">
        <v>0</v>
      </c>
      <c r="V2168" s="29">
        <v>0</v>
      </c>
      <c r="W2168" s="29">
        <v>0</v>
      </c>
      <c r="X2168" s="96">
        <v>10.5</v>
      </c>
      <c r="Y2168" s="489" t="s">
        <v>3350</v>
      </c>
    </row>
    <row r="2169" spans="1:25" x14ac:dyDescent="0.25">
      <c r="A2169" s="47" t="s">
        <v>27</v>
      </c>
      <c r="B2169" s="144" t="s">
        <v>2021</v>
      </c>
      <c r="C2169" s="532">
        <v>10</v>
      </c>
      <c r="D2169" s="144">
        <v>10</v>
      </c>
      <c r="E2169" s="148" t="s">
        <v>2101</v>
      </c>
      <c r="F2169" s="144">
        <v>10</v>
      </c>
      <c r="G2169" s="148" t="s">
        <v>3350</v>
      </c>
      <c r="H2169" s="144">
        <v>2</v>
      </c>
      <c r="I2169" s="148" t="s">
        <v>3350</v>
      </c>
      <c r="J2169" s="35">
        <v>10.416859408647666</v>
      </c>
      <c r="K2169" s="29">
        <v>0.14899999999999999</v>
      </c>
      <c r="L2169" s="29">
        <v>0.11700000000000001</v>
      </c>
      <c r="M2169" s="29">
        <v>0.18944656238633625</v>
      </c>
      <c r="N2169" s="96">
        <v>10.5</v>
      </c>
      <c r="O2169" s="29">
        <v>27.271596669114221</v>
      </c>
      <c r="P2169" s="29">
        <v>0.42599999999999999</v>
      </c>
      <c r="Q2169" s="29">
        <v>0.254</v>
      </c>
      <c r="R2169" s="29">
        <v>0.49597580586153595</v>
      </c>
      <c r="S2169" s="29">
        <v>10.5</v>
      </c>
      <c r="T2169" s="35">
        <v>23.584331885945481</v>
      </c>
      <c r="U2169" s="29">
        <v>0.38100000000000001</v>
      </c>
      <c r="V2169" s="29">
        <v>0.19700000000000001</v>
      </c>
      <c r="W2169" s="29">
        <v>0.42891724143475513</v>
      </c>
      <c r="X2169" s="96">
        <v>10.5</v>
      </c>
      <c r="Y2169" s="489" t="s">
        <v>3350</v>
      </c>
    </row>
    <row r="2170" spans="1:25" x14ac:dyDescent="0.25">
      <c r="A2170" s="47" t="s">
        <v>27</v>
      </c>
      <c r="B2170" s="144" t="s">
        <v>2021</v>
      </c>
      <c r="C2170" s="532">
        <v>10</v>
      </c>
      <c r="D2170" s="144">
        <v>10</v>
      </c>
      <c r="E2170" s="148" t="s">
        <v>2102</v>
      </c>
      <c r="F2170" s="144">
        <v>10</v>
      </c>
      <c r="G2170" s="148" t="s">
        <v>3350</v>
      </c>
      <c r="H2170" s="144">
        <v>2</v>
      </c>
      <c r="I2170" s="148" t="s">
        <v>2103</v>
      </c>
      <c r="J2170" s="35">
        <v>-4.510171589886486</v>
      </c>
      <c r="K2170" s="29">
        <v>-5.8000000000000003E-2</v>
      </c>
      <c r="L2170" s="29">
        <v>-5.8000000000000003E-2</v>
      </c>
      <c r="M2170" s="29">
        <v>8.2024386617639514E-2</v>
      </c>
      <c r="N2170" s="96">
        <v>10.5</v>
      </c>
      <c r="O2170" s="29">
        <v>-9.2300734276586223</v>
      </c>
      <c r="P2170" s="29">
        <v>-0.13700000000000001</v>
      </c>
      <c r="Q2170" s="29">
        <v>-9.7000000000000003E-2</v>
      </c>
      <c r="R2170" s="29">
        <v>0.16786303941010958</v>
      </c>
      <c r="S2170" s="29">
        <v>10.5</v>
      </c>
      <c r="T2170" s="35">
        <v>-8.1590389664243634</v>
      </c>
      <c r="U2170" s="29">
        <v>-0.123</v>
      </c>
      <c r="V2170" s="29">
        <v>-8.3000000000000004E-2</v>
      </c>
      <c r="W2170" s="29">
        <v>0.1483846353232032</v>
      </c>
      <c r="X2170" s="96">
        <v>10.5</v>
      </c>
      <c r="Y2170" s="489" t="s">
        <v>3350</v>
      </c>
    </row>
    <row r="2171" spans="1:25" ht="15.75" thickBot="1" x14ac:dyDescent="0.3">
      <c r="A2171" s="48" t="s">
        <v>27</v>
      </c>
      <c r="B2171" s="146" t="s">
        <v>2021</v>
      </c>
      <c r="C2171" s="533">
        <v>10</v>
      </c>
      <c r="D2171" s="146">
        <v>10</v>
      </c>
      <c r="E2171" s="152" t="s">
        <v>2104</v>
      </c>
      <c r="F2171" s="146">
        <v>10</v>
      </c>
      <c r="G2171" s="152" t="s">
        <v>3350</v>
      </c>
      <c r="H2171" s="146">
        <v>2</v>
      </c>
      <c r="I2171" s="152" t="s">
        <v>2105</v>
      </c>
      <c r="J2171" s="36">
        <v>-5.8873270508335906</v>
      </c>
      <c r="K2171" s="33">
        <v>-0.09</v>
      </c>
      <c r="L2171" s="33">
        <v>-5.8000000000000003E-2</v>
      </c>
      <c r="M2171" s="33">
        <v>0.10707007051459339</v>
      </c>
      <c r="N2171" s="99">
        <v>10.5</v>
      </c>
      <c r="O2171" s="33">
        <v>-18.058190981569357</v>
      </c>
      <c r="P2171" s="33">
        <v>-0.28899999999999998</v>
      </c>
      <c r="Q2171" s="33">
        <v>-0.156</v>
      </c>
      <c r="R2171" s="33">
        <v>0.32841589486503237</v>
      </c>
      <c r="S2171" s="33">
        <v>10.5</v>
      </c>
      <c r="T2171" s="36">
        <v>-15.481586360930356</v>
      </c>
      <c r="U2171" s="33">
        <v>-0.25700000000000001</v>
      </c>
      <c r="V2171" s="33">
        <v>-0.115</v>
      </c>
      <c r="W2171" s="33">
        <v>0.28155638866841576</v>
      </c>
      <c r="X2171" s="99">
        <v>10.5</v>
      </c>
      <c r="Y2171" s="492" t="s">
        <v>3350</v>
      </c>
    </row>
    <row r="2172" spans="1:25" x14ac:dyDescent="0.25">
      <c r="A2172" s="44" t="s">
        <v>27</v>
      </c>
      <c r="B2172" s="512" t="s">
        <v>2106</v>
      </c>
      <c r="C2172" s="154" t="s">
        <v>1596</v>
      </c>
      <c r="D2172" s="512">
        <v>220</v>
      </c>
      <c r="E2172" s="154" t="s">
        <v>2985</v>
      </c>
      <c r="F2172" s="512">
        <v>220</v>
      </c>
      <c r="G2172" s="154" t="s">
        <v>2107</v>
      </c>
      <c r="H2172" s="512">
        <v>4</v>
      </c>
      <c r="I2172" s="154" t="s">
        <v>2108</v>
      </c>
      <c r="J2172" s="103">
        <v>-29.730093660038698</v>
      </c>
      <c r="K2172" s="38">
        <v>-12.21</v>
      </c>
      <c r="L2172" s="38">
        <v>-1.056</v>
      </c>
      <c r="M2172" s="38">
        <v>12.255579790446474</v>
      </c>
      <c r="N2172" s="104">
        <v>238</v>
      </c>
      <c r="O2172" s="38">
        <v>116.015874671544</v>
      </c>
      <c r="P2172" s="38">
        <v>42.834000000000003</v>
      </c>
      <c r="Q2172" s="38">
        <v>-17.358000000000001</v>
      </c>
      <c r="R2172" s="38">
        <v>46.217439565601211</v>
      </c>
      <c r="S2172" s="38">
        <v>230</v>
      </c>
      <c r="T2172" s="103">
        <v>151.03929557924232</v>
      </c>
      <c r="U2172" s="38">
        <v>57.881999999999998</v>
      </c>
      <c r="V2172" s="38">
        <v>-16.434000000000001</v>
      </c>
      <c r="W2172" s="38">
        <v>60.169778793012028</v>
      </c>
      <c r="X2172" s="104">
        <v>230</v>
      </c>
      <c r="Y2172" s="526" t="s">
        <v>3350</v>
      </c>
    </row>
    <row r="2173" spans="1:25" x14ac:dyDescent="0.25">
      <c r="A2173" s="45" t="s">
        <v>27</v>
      </c>
      <c r="B2173" s="143" t="s">
        <v>2106</v>
      </c>
      <c r="C2173" s="150" t="s">
        <v>1596</v>
      </c>
      <c r="D2173" s="143">
        <v>220</v>
      </c>
      <c r="E2173" s="150" t="s">
        <v>2986</v>
      </c>
      <c r="F2173" s="143">
        <v>220</v>
      </c>
      <c r="G2173" s="150" t="s">
        <v>2107</v>
      </c>
      <c r="H2173" s="143">
        <v>3</v>
      </c>
      <c r="I2173" s="150" t="s">
        <v>2109</v>
      </c>
      <c r="J2173" s="94">
        <v>56.404419892712077</v>
      </c>
      <c r="K2173" s="27">
        <v>23.166</v>
      </c>
      <c r="L2173" s="27">
        <v>1.992</v>
      </c>
      <c r="M2173" s="27">
        <v>23.251486404098987</v>
      </c>
      <c r="N2173" s="95">
        <v>238</v>
      </c>
      <c r="O2173" s="27">
        <v>-69.982149132671495</v>
      </c>
      <c r="P2173" s="27">
        <v>-21.251999999999999</v>
      </c>
      <c r="Q2173" s="27">
        <v>18.044</v>
      </c>
      <c r="R2173" s="27">
        <v>27.878906721749331</v>
      </c>
      <c r="S2173" s="27">
        <v>230</v>
      </c>
      <c r="T2173" s="94">
        <v>-105.87145863259403</v>
      </c>
      <c r="U2173" s="27">
        <v>-37.29</v>
      </c>
      <c r="V2173" s="27">
        <v>19.704999999999998</v>
      </c>
      <c r="W2173" s="27">
        <v>42.176191447308277</v>
      </c>
      <c r="X2173" s="95">
        <v>230</v>
      </c>
      <c r="Y2173" s="486" t="s">
        <v>3350</v>
      </c>
    </row>
    <row r="2174" spans="1:25" x14ac:dyDescent="0.25">
      <c r="A2174" s="47" t="s">
        <v>27</v>
      </c>
      <c r="B2174" s="144" t="s">
        <v>2106</v>
      </c>
      <c r="C2174" s="153" t="s">
        <v>1596</v>
      </c>
      <c r="D2174" s="144">
        <v>220</v>
      </c>
      <c r="E2174" s="148" t="s">
        <v>2110</v>
      </c>
      <c r="F2174" s="144" t="s">
        <v>2111</v>
      </c>
      <c r="G2174" s="148" t="s">
        <v>34</v>
      </c>
      <c r="H2174" s="144">
        <v>1</v>
      </c>
      <c r="I2174" s="148" t="s">
        <v>3350</v>
      </c>
      <c r="J2174" s="35">
        <v>26.257446915466076</v>
      </c>
      <c r="K2174" s="29">
        <v>5.4340000000000002</v>
      </c>
      <c r="L2174" s="29">
        <v>0.50600000000000001</v>
      </c>
      <c r="M2174" s="29">
        <v>5.4575078561555914</v>
      </c>
      <c r="N2174" s="96">
        <v>120</v>
      </c>
      <c r="O2174" s="29">
        <v>53.111587012576841</v>
      </c>
      <c r="P2174" s="29">
        <v>10.757999999999999</v>
      </c>
      <c r="Q2174" s="29">
        <v>0.33</v>
      </c>
      <c r="R2174" s="29">
        <v>10.763060159638615</v>
      </c>
      <c r="S2174" s="29">
        <v>117</v>
      </c>
      <c r="T2174" s="35">
        <v>50.08110551525025</v>
      </c>
      <c r="U2174" s="29">
        <v>10.273999999999999</v>
      </c>
      <c r="V2174" s="29">
        <v>1.6719999999999999</v>
      </c>
      <c r="W2174" s="29">
        <v>10.409162310195763</v>
      </c>
      <c r="X2174" s="96">
        <v>120</v>
      </c>
      <c r="Y2174" s="489" t="s">
        <v>3350</v>
      </c>
    </row>
    <row r="2175" spans="1:25" x14ac:dyDescent="0.25">
      <c r="A2175" s="47" t="s">
        <v>27</v>
      </c>
      <c r="B2175" s="144" t="s">
        <v>2106</v>
      </c>
      <c r="C2175" s="153" t="s">
        <v>1596</v>
      </c>
      <c r="D2175" s="144">
        <v>220</v>
      </c>
      <c r="E2175" s="148" t="s">
        <v>2112</v>
      </c>
      <c r="F2175" s="144" t="s">
        <v>2111</v>
      </c>
      <c r="G2175" s="148" t="s">
        <v>34</v>
      </c>
      <c r="H2175" s="144">
        <v>2</v>
      </c>
      <c r="I2175" s="148" t="s">
        <v>3350</v>
      </c>
      <c r="J2175" s="35">
        <v>26.152057138829306</v>
      </c>
      <c r="K2175" s="29">
        <v>5.4119999999999999</v>
      </c>
      <c r="L2175" s="29">
        <v>0.50600000000000001</v>
      </c>
      <c r="M2175" s="29">
        <v>5.4356030024276052</v>
      </c>
      <c r="N2175" s="96">
        <v>120</v>
      </c>
      <c r="O2175" s="29">
        <v>53.92158885058371</v>
      </c>
      <c r="P2175" s="29">
        <v>10.736000000000001</v>
      </c>
      <c r="Q2175" s="29">
        <v>0.308</v>
      </c>
      <c r="R2175" s="29">
        <v>10.740417124115805</v>
      </c>
      <c r="S2175" s="29">
        <v>115</v>
      </c>
      <c r="T2175" s="35">
        <v>49.976635281640107</v>
      </c>
      <c r="U2175" s="29">
        <v>10.252000000000001</v>
      </c>
      <c r="V2175" s="29">
        <v>1.6719999999999999</v>
      </c>
      <c r="W2175" s="29">
        <v>10.387448579896798</v>
      </c>
      <c r="X2175" s="96">
        <v>120</v>
      </c>
      <c r="Y2175" s="489" t="s">
        <v>3350</v>
      </c>
    </row>
    <row r="2176" spans="1:25" x14ac:dyDescent="0.25">
      <c r="A2176" s="45" t="s">
        <v>27</v>
      </c>
      <c r="B2176" s="143" t="s">
        <v>2106</v>
      </c>
      <c r="C2176" s="150" t="s">
        <v>1596</v>
      </c>
      <c r="D2176" s="143">
        <v>220</v>
      </c>
      <c r="E2176" s="150" t="s">
        <v>2113</v>
      </c>
      <c r="F2176" s="143">
        <v>110</v>
      </c>
      <c r="G2176" s="150" t="s">
        <v>223</v>
      </c>
      <c r="H2176" s="143">
        <v>2</v>
      </c>
      <c r="I2176" s="150" t="s">
        <v>2114</v>
      </c>
      <c r="J2176" s="94">
        <v>-22.54647811054139</v>
      </c>
      <c r="K2176" s="27">
        <v>-4.5540000000000003</v>
      </c>
      <c r="L2176" s="27">
        <v>-0.70399999999999996</v>
      </c>
      <c r="M2176" s="27">
        <v>4.6080941830652726</v>
      </c>
      <c r="N2176" s="95">
        <v>118</v>
      </c>
      <c r="O2176" s="27">
        <v>16.182282391246432</v>
      </c>
      <c r="P2176" s="27">
        <v>0.46200000000000002</v>
      </c>
      <c r="Q2176" s="27">
        <v>-3.19</v>
      </c>
      <c r="R2176" s="27">
        <v>3.2232815576675895</v>
      </c>
      <c r="S2176" s="27">
        <v>115</v>
      </c>
      <c r="T2176" s="94">
        <v>16.112113786447534</v>
      </c>
      <c r="U2176" s="27">
        <v>2.508</v>
      </c>
      <c r="V2176" s="27">
        <v>-2.1339999999999999</v>
      </c>
      <c r="W2176" s="27">
        <v>3.2930259640640553</v>
      </c>
      <c r="X2176" s="95">
        <v>118</v>
      </c>
      <c r="Y2176" s="486" t="s">
        <v>3350</v>
      </c>
    </row>
    <row r="2177" spans="1:25" x14ac:dyDescent="0.25">
      <c r="A2177" s="45" t="s">
        <v>27</v>
      </c>
      <c r="B2177" s="143" t="s">
        <v>2106</v>
      </c>
      <c r="C2177" s="150" t="s">
        <v>1596</v>
      </c>
      <c r="D2177" s="143">
        <v>220</v>
      </c>
      <c r="E2177" s="150" t="s">
        <v>2115</v>
      </c>
      <c r="F2177" s="143">
        <v>110</v>
      </c>
      <c r="G2177" s="150" t="s">
        <v>223</v>
      </c>
      <c r="H2177" s="143">
        <v>2</v>
      </c>
      <c r="I2177" s="150" t="s">
        <v>2116</v>
      </c>
      <c r="J2177" s="94">
        <v>16.352753562502429</v>
      </c>
      <c r="K2177" s="27">
        <v>0.59399999999999997</v>
      </c>
      <c r="L2177" s="27">
        <v>3.2890000000000001</v>
      </c>
      <c r="M2177" s="27">
        <v>3.3422084016410469</v>
      </c>
      <c r="N2177" s="95">
        <v>118</v>
      </c>
      <c r="O2177" s="27">
        <v>-27.80704828757538</v>
      </c>
      <c r="P2177" s="27">
        <v>-3.4209999999999998</v>
      </c>
      <c r="Q2177" s="27">
        <v>4.3559999999999999</v>
      </c>
      <c r="R2177" s="27">
        <v>5.5387703508991954</v>
      </c>
      <c r="S2177" s="27">
        <v>115</v>
      </c>
      <c r="T2177" s="94">
        <v>-35.075837797604621</v>
      </c>
      <c r="U2177" s="27">
        <v>-4.8730000000000002</v>
      </c>
      <c r="V2177" s="27">
        <v>5.258</v>
      </c>
      <c r="W2177" s="27">
        <v>7.1688697156525318</v>
      </c>
      <c r="X2177" s="95">
        <v>118</v>
      </c>
      <c r="Y2177" s="486" t="s">
        <v>3350</v>
      </c>
    </row>
    <row r="2178" spans="1:25" x14ac:dyDescent="0.25">
      <c r="A2178" s="45" t="s">
        <v>27</v>
      </c>
      <c r="B2178" s="143" t="s">
        <v>2106</v>
      </c>
      <c r="C2178" s="150" t="s">
        <v>1596</v>
      </c>
      <c r="D2178" s="143">
        <v>220</v>
      </c>
      <c r="E2178" s="150" t="s">
        <v>2117</v>
      </c>
      <c r="F2178" s="143">
        <v>110</v>
      </c>
      <c r="G2178" s="150" t="s">
        <v>223</v>
      </c>
      <c r="H2178" s="143">
        <v>1</v>
      </c>
      <c r="I2178" s="150" t="s">
        <v>2118</v>
      </c>
      <c r="J2178" s="94">
        <v>21.946742009290784</v>
      </c>
      <c r="K2178" s="27">
        <v>3.0139999999999998</v>
      </c>
      <c r="L2178" s="27">
        <v>3.3220000000000001</v>
      </c>
      <c r="M2178" s="27">
        <v>4.4855189220423535</v>
      </c>
      <c r="N2178" s="95">
        <v>118</v>
      </c>
      <c r="O2178" s="27">
        <v>-39.338411931884337</v>
      </c>
      <c r="P2178" s="27">
        <v>-2.222</v>
      </c>
      <c r="Q2178" s="27">
        <v>7.6559999999999997</v>
      </c>
      <c r="R2178" s="27">
        <v>7.9719269941463962</v>
      </c>
      <c r="S2178" s="27">
        <v>117</v>
      </c>
      <c r="T2178" s="94">
        <v>-44.018034702899008</v>
      </c>
      <c r="U2178" s="27">
        <v>-5.9180000000000001</v>
      </c>
      <c r="V2178" s="27">
        <v>6.7759999999999998</v>
      </c>
      <c r="W2178" s="27">
        <v>8.9964937614606288</v>
      </c>
      <c r="X2178" s="95">
        <v>118</v>
      </c>
      <c r="Y2178" s="486" t="s">
        <v>3350</v>
      </c>
    </row>
    <row r="2179" spans="1:25" x14ac:dyDescent="0.25">
      <c r="A2179" s="45" t="s">
        <v>27</v>
      </c>
      <c r="B2179" s="143" t="s">
        <v>2106</v>
      </c>
      <c r="C2179" s="150" t="s">
        <v>1596</v>
      </c>
      <c r="D2179" s="143">
        <v>220</v>
      </c>
      <c r="E2179" s="150" t="s">
        <v>2119</v>
      </c>
      <c r="F2179" s="143">
        <v>110</v>
      </c>
      <c r="G2179" s="150" t="s">
        <v>223</v>
      </c>
      <c r="H2179" s="143">
        <v>1</v>
      </c>
      <c r="I2179" s="150" t="s">
        <v>2120</v>
      </c>
      <c r="J2179" s="94">
        <v>-0.75541075476031305</v>
      </c>
      <c r="K2179" s="27">
        <v>-0.154</v>
      </c>
      <c r="L2179" s="27">
        <v>-1.0999999999999999E-2</v>
      </c>
      <c r="M2179" s="27">
        <v>0.15439235732380019</v>
      </c>
      <c r="N2179" s="95">
        <v>118</v>
      </c>
      <c r="O2179" s="27">
        <v>-0.97856093991997717</v>
      </c>
      <c r="P2179" s="27">
        <v>-0.19800000000000001</v>
      </c>
      <c r="Q2179" s="27">
        <v>-1.0999999999999999E-2</v>
      </c>
      <c r="R2179" s="27">
        <v>0.19830532015051944</v>
      </c>
      <c r="S2179" s="27">
        <v>117</v>
      </c>
      <c r="T2179" s="94">
        <v>-0.86281286523199452</v>
      </c>
      <c r="U2179" s="27">
        <v>-0.17599999999999999</v>
      </c>
      <c r="V2179" s="27">
        <v>-1.0999999999999999E-2</v>
      </c>
      <c r="W2179" s="27">
        <v>0.17634341496069536</v>
      </c>
      <c r="X2179" s="95">
        <v>118</v>
      </c>
      <c r="Y2179" s="486" t="s">
        <v>3350</v>
      </c>
    </row>
    <row r="2180" spans="1:25" x14ac:dyDescent="0.25">
      <c r="A2180" s="45" t="s">
        <v>27</v>
      </c>
      <c r="B2180" s="143" t="s">
        <v>2106</v>
      </c>
      <c r="C2180" s="150" t="s">
        <v>1596</v>
      </c>
      <c r="D2180" s="143">
        <v>220</v>
      </c>
      <c r="E2180" s="150" t="s">
        <v>2121</v>
      </c>
      <c r="F2180" s="143">
        <v>110</v>
      </c>
      <c r="G2180" s="150" t="s">
        <v>223</v>
      </c>
      <c r="H2180" s="143">
        <v>2</v>
      </c>
      <c r="I2180" s="150" t="s">
        <v>2120</v>
      </c>
      <c r="J2180" s="94">
        <v>-40.425681886751271</v>
      </c>
      <c r="K2180" s="27">
        <v>-6.82</v>
      </c>
      <c r="L2180" s="27">
        <v>-4.6639999999999997</v>
      </c>
      <c r="M2180" s="27">
        <v>8.2622815250994694</v>
      </c>
      <c r="N2180" s="95">
        <v>118</v>
      </c>
      <c r="O2180" s="27">
        <v>-63.888802461974549</v>
      </c>
      <c r="P2180" s="27">
        <v>-10.659000000000001</v>
      </c>
      <c r="Q2180" s="27">
        <v>-6.952</v>
      </c>
      <c r="R2180" s="27">
        <v>12.725744968370222</v>
      </c>
      <c r="S2180" s="27">
        <v>115</v>
      </c>
      <c r="T2180" s="94">
        <v>-39.530113782075844</v>
      </c>
      <c r="U2180" s="27">
        <v>-6.7759999999999998</v>
      </c>
      <c r="V2180" s="27">
        <v>-4.4000000000000004</v>
      </c>
      <c r="W2180" s="27">
        <v>8.0792435289450211</v>
      </c>
      <c r="X2180" s="95">
        <v>118</v>
      </c>
      <c r="Y2180" s="486" t="s">
        <v>3350</v>
      </c>
    </row>
    <row r="2181" spans="1:25" x14ac:dyDescent="0.25">
      <c r="A2181" s="46" t="s">
        <v>27</v>
      </c>
      <c r="B2181" s="145" t="s">
        <v>2106</v>
      </c>
      <c r="C2181" s="149" t="s">
        <v>1596</v>
      </c>
      <c r="D2181" s="145">
        <v>220</v>
      </c>
      <c r="E2181" s="149" t="s">
        <v>2122</v>
      </c>
      <c r="F2181" s="145" t="s">
        <v>21</v>
      </c>
      <c r="G2181" s="149" t="s">
        <v>31</v>
      </c>
      <c r="H2181" s="145" t="s">
        <v>2123</v>
      </c>
      <c r="I2181" s="149" t="s">
        <v>3350</v>
      </c>
      <c r="J2181" s="97">
        <v>-9.1732672343787947</v>
      </c>
      <c r="K2181" s="31">
        <v>-1.5840000000000001</v>
      </c>
      <c r="L2181" s="31">
        <v>-1.0029999999999999</v>
      </c>
      <c r="M2181" s="31">
        <v>1.8748506607194078</v>
      </c>
      <c r="N2181" s="98">
        <v>118</v>
      </c>
      <c r="O2181" s="31">
        <v>-15.314797258629628</v>
      </c>
      <c r="P2181" s="31">
        <v>-2.9369999999999998</v>
      </c>
      <c r="Q2181" s="31">
        <v>-1.0029999999999999</v>
      </c>
      <c r="R2181" s="31">
        <v>3.1035428142688799</v>
      </c>
      <c r="S2181" s="31">
        <v>117</v>
      </c>
      <c r="T2181" s="97">
        <v>-14.982223179327992</v>
      </c>
      <c r="U2181" s="31">
        <v>-2.86</v>
      </c>
      <c r="V2181" s="31">
        <v>-1.0940000000000001</v>
      </c>
      <c r="W2181" s="31">
        <v>3.0620966673179995</v>
      </c>
      <c r="X2181" s="98">
        <v>118</v>
      </c>
      <c r="Y2181" s="490" t="s">
        <v>3350</v>
      </c>
    </row>
    <row r="2182" spans="1:25" x14ac:dyDescent="0.25">
      <c r="A2182" s="47" t="s">
        <v>27</v>
      </c>
      <c r="B2182" s="144" t="s">
        <v>2106</v>
      </c>
      <c r="C2182" s="153" t="s">
        <v>1596</v>
      </c>
      <c r="D2182" s="144">
        <v>220</v>
      </c>
      <c r="E2182" s="148" t="s">
        <v>2122</v>
      </c>
      <c r="F2182" s="144" t="s">
        <v>21</v>
      </c>
      <c r="G2182" s="148" t="s">
        <v>31</v>
      </c>
      <c r="H2182" s="144" t="s">
        <v>81</v>
      </c>
      <c r="I2182" s="148" t="s">
        <v>3350</v>
      </c>
      <c r="J2182" s="35">
        <v>8.8919818803251403</v>
      </c>
      <c r="K2182" s="29">
        <v>1.5760000000000001</v>
      </c>
      <c r="L2182" s="29">
        <v>0.90500000000000003</v>
      </c>
      <c r="M2182" s="29">
        <v>1.8173609988111883</v>
      </c>
      <c r="N2182" s="96">
        <v>118</v>
      </c>
      <c r="O2182" s="29">
        <v>15.281528637244691</v>
      </c>
      <c r="P2182" s="29">
        <v>2.9239999999999999</v>
      </c>
      <c r="Q2182" s="29">
        <v>1.02</v>
      </c>
      <c r="R2182" s="29">
        <v>3.0968009299921104</v>
      </c>
      <c r="S2182" s="29">
        <v>117</v>
      </c>
      <c r="T2182" s="35">
        <v>14.701056491129364</v>
      </c>
      <c r="U2182" s="29">
        <v>2.8279999999999998</v>
      </c>
      <c r="V2182" s="29">
        <v>1.0149999999999999</v>
      </c>
      <c r="W2182" s="29">
        <v>3.0046312585740029</v>
      </c>
      <c r="X2182" s="96">
        <v>118</v>
      </c>
      <c r="Y2182" s="489" t="s">
        <v>3350</v>
      </c>
    </row>
    <row r="2183" spans="1:25" x14ac:dyDescent="0.25">
      <c r="A2183" s="46" t="s">
        <v>27</v>
      </c>
      <c r="B2183" s="145" t="s">
        <v>2106</v>
      </c>
      <c r="C2183" s="149" t="s">
        <v>1596</v>
      </c>
      <c r="D2183" s="145">
        <v>220</v>
      </c>
      <c r="E2183" s="149" t="s">
        <v>2124</v>
      </c>
      <c r="F2183" s="145" t="s">
        <v>21</v>
      </c>
      <c r="G2183" s="149" t="s">
        <v>31</v>
      </c>
      <c r="H2183" s="145" t="s">
        <v>2123</v>
      </c>
      <c r="I2183" s="149" t="s">
        <v>3350</v>
      </c>
      <c r="J2183" s="97">
        <v>-7.4624807651836784</v>
      </c>
      <c r="K2183" s="31">
        <v>-1.353</v>
      </c>
      <c r="L2183" s="31">
        <v>-0.70399999999999996</v>
      </c>
      <c r="M2183" s="31">
        <v>1.5251967086248253</v>
      </c>
      <c r="N2183" s="98">
        <v>118</v>
      </c>
      <c r="O2183" s="31">
        <v>-13.084975534982963</v>
      </c>
      <c r="P2183" s="31">
        <v>-2.4969999999999999</v>
      </c>
      <c r="Q2183" s="31">
        <v>-0.747</v>
      </c>
      <c r="R2183" s="31">
        <v>2.6063418808744183</v>
      </c>
      <c r="S2183" s="31">
        <v>115</v>
      </c>
      <c r="T2183" s="97">
        <v>-12.724604726691554</v>
      </c>
      <c r="U2183" s="31">
        <v>-2.431</v>
      </c>
      <c r="V2183" s="31">
        <v>-0.92400000000000004</v>
      </c>
      <c r="W2183" s="31">
        <v>2.6006801033575813</v>
      </c>
      <c r="X2183" s="98">
        <v>118</v>
      </c>
      <c r="Y2183" s="490" t="s">
        <v>3350</v>
      </c>
    </row>
    <row r="2184" spans="1:25" x14ac:dyDescent="0.25">
      <c r="A2184" s="47" t="s">
        <v>27</v>
      </c>
      <c r="B2184" s="144" t="s">
        <v>2106</v>
      </c>
      <c r="C2184" s="153" t="s">
        <v>1596</v>
      </c>
      <c r="D2184" s="144">
        <v>220</v>
      </c>
      <c r="E2184" s="148" t="s">
        <v>2124</v>
      </c>
      <c r="F2184" s="144" t="s">
        <v>21</v>
      </c>
      <c r="G2184" s="148" t="s">
        <v>31</v>
      </c>
      <c r="H2184" s="144" t="s">
        <v>81</v>
      </c>
      <c r="I2184" s="148" t="s">
        <v>3350</v>
      </c>
      <c r="J2184" s="35">
        <v>7.2911125834267416</v>
      </c>
      <c r="K2184" s="29">
        <v>1.327</v>
      </c>
      <c r="L2184" s="29">
        <v>0.67800000000000005</v>
      </c>
      <c r="M2184" s="29">
        <v>1.4901721377075872</v>
      </c>
      <c r="N2184" s="96">
        <v>118</v>
      </c>
      <c r="O2184" s="29">
        <v>13.001908637940954</v>
      </c>
      <c r="P2184" s="29">
        <v>2.4900000000000002</v>
      </c>
      <c r="Q2184" s="29">
        <v>0.71199999999999997</v>
      </c>
      <c r="R2184" s="29">
        <v>2.5897961309724749</v>
      </c>
      <c r="S2184" s="29">
        <v>115</v>
      </c>
      <c r="T2184" s="35">
        <v>12.317980511280279</v>
      </c>
      <c r="U2184" s="29">
        <v>2.4239999999999999</v>
      </c>
      <c r="V2184" s="29">
        <v>0.68</v>
      </c>
      <c r="W2184" s="29">
        <v>2.5175734348773227</v>
      </c>
      <c r="X2184" s="96">
        <v>118</v>
      </c>
      <c r="Y2184" s="489" t="s">
        <v>3350</v>
      </c>
    </row>
    <row r="2185" spans="1:25" x14ac:dyDescent="0.25">
      <c r="A2185" s="49" t="s">
        <v>27</v>
      </c>
      <c r="B2185" s="522" t="s">
        <v>2106</v>
      </c>
      <c r="C2185" s="157" t="s">
        <v>1596</v>
      </c>
      <c r="D2185" s="522">
        <v>220</v>
      </c>
      <c r="E2185" s="157" t="s">
        <v>2125</v>
      </c>
      <c r="F2185" s="522">
        <v>35</v>
      </c>
      <c r="G2185" s="157" t="s">
        <v>34</v>
      </c>
      <c r="H2185" s="522">
        <v>2</v>
      </c>
      <c r="I2185" s="157" t="s">
        <v>3350</v>
      </c>
      <c r="J2185" s="118">
        <v>5.6860253783826789</v>
      </c>
      <c r="K2185" s="50">
        <v>0.27300000000000002</v>
      </c>
      <c r="L2185" s="50">
        <v>0</v>
      </c>
      <c r="M2185" s="50">
        <v>0.27300000000000002</v>
      </c>
      <c r="N2185" s="119">
        <v>36</v>
      </c>
      <c r="O2185" s="50">
        <v>9.4381653200858384</v>
      </c>
      <c r="P2185" s="50">
        <v>0.51200000000000001</v>
      </c>
      <c r="Q2185" s="50">
        <v>0</v>
      </c>
      <c r="R2185" s="50">
        <v>0.51200000000000001</v>
      </c>
      <c r="S2185" s="50">
        <v>36</v>
      </c>
      <c r="T2185" s="118">
        <v>12.321499647339577</v>
      </c>
      <c r="U2185" s="50">
        <v>0.63</v>
      </c>
      <c r="V2185" s="50">
        <v>0</v>
      </c>
      <c r="W2185" s="50">
        <v>0.63</v>
      </c>
      <c r="X2185" s="119">
        <v>36</v>
      </c>
      <c r="Y2185" s="523" t="s">
        <v>3350</v>
      </c>
    </row>
    <row r="2186" spans="1:25" x14ac:dyDescent="0.25">
      <c r="A2186" s="45" t="s">
        <v>27</v>
      </c>
      <c r="B2186" s="143" t="s">
        <v>2106</v>
      </c>
      <c r="C2186" s="150" t="s">
        <v>1596</v>
      </c>
      <c r="D2186" s="143">
        <v>220</v>
      </c>
      <c r="E2186" s="150" t="s">
        <v>2126</v>
      </c>
      <c r="F2186" s="143">
        <v>35</v>
      </c>
      <c r="G2186" s="150" t="s">
        <v>182</v>
      </c>
      <c r="H2186" s="143">
        <v>2</v>
      </c>
      <c r="I2186" s="150" t="s">
        <v>2127</v>
      </c>
      <c r="J2186" s="94">
        <v>-5.6860253783826789</v>
      </c>
      <c r="K2186" s="27">
        <v>-0.27300000000000002</v>
      </c>
      <c r="L2186" s="27">
        <v>0</v>
      </c>
      <c r="M2186" s="27">
        <v>0.27300000000000002</v>
      </c>
      <c r="N2186" s="95">
        <v>36</v>
      </c>
      <c r="O2186" s="27">
        <v>-9.4381653200858384</v>
      </c>
      <c r="P2186" s="27">
        <v>-0.51200000000000001</v>
      </c>
      <c r="Q2186" s="27">
        <v>0</v>
      </c>
      <c r="R2186" s="27">
        <v>0.51200000000000001</v>
      </c>
      <c r="S2186" s="27">
        <v>36</v>
      </c>
      <c r="T2186" s="94">
        <v>-12.321499647339577</v>
      </c>
      <c r="U2186" s="27">
        <v>-0.63</v>
      </c>
      <c r="V2186" s="27">
        <v>0</v>
      </c>
      <c r="W2186" s="27">
        <v>0.63</v>
      </c>
      <c r="X2186" s="95">
        <v>36</v>
      </c>
      <c r="Y2186" s="486" t="s">
        <v>3350</v>
      </c>
    </row>
    <row r="2187" spans="1:25" x14ac:dyDescent="0.25">
      <c r="A2187" s="51" t="s">
        <v>27</v>
      </c>
      <c r="B2187" s="524" t="s">
        <v>2106</v>
      </c>
      <c r="C2187" s="157" t="s">
        <v>1596</v>
      </c>
      <c r="D2187" s="524">
        <v>220</v>
      </c>
      <c r="E2187" s="158" t="s">
        <v>2128</v>
      </c>
      <c r="F2187" s="524">
        <v>10</v>
      </c>
      <c r="G2187" s="158" t="s">
        <v>37</v>
      </c>
      <c r="H2187" s="524">
        <v>1</v>
      </c>
      <c r="I2187" s="158" t="s">
        <v>3350</v>
      </c>
      <c r="J2187" s="120">
        <v>99.928939226511119</v>
      </c>
      <c r="K2187" s="52">
        <v>1.5760000000000001</v>
      </c>
      <c r="L2187" s="52">
        <v>0.90500000000000003</v>
      </c>
      <c r="M2187" s="52">
        <v>1.8173609988111883</v>
      </c>
      <c r="N2187" s="121">
        <v>10.5</v>
      </c>
      <c r="O2187" s="52">
        <v>171.91719716900275</v>
      </c>
      <c r="P2187" s="52">
        <v>2.9239999999999999</v>
      </c>
      <c r="Q2187" s="52">
        <v>1.02</v>
      </c>
      <c r="R2187" s="52">
        <v>3.0968009299921104</v>
      </c>
      <c r="S2187" s="52">
        <v>10.4</v>
      </c>
      <c r="T2187" s="120">
        <v>166.80044864935243</v>
      </c>
      <c r="U2187" s="52">
        <v>2.8279999999999998</v>
      </c>
      <c r="V2187" s="52">
        <v>1.0149999999999999</v>
      </c>
      <c r="W2187" s="52">
        <v>3.0046312585740029</v>
      </c>
      <c r="X2187" s="121">
        <v>10.4</v>
      </c>
      <c r="Y2187" s="525" t="s">
        <v>3350</v>
      </c>
    </row>
    <row r="2188" spans="1:25" x14ac:dyDescent="0.25">
      <c r="A2188" s="47" t="s">
        <v>27</v>
      </c>
      <c r="B2188" s="144" t="s">
        <v>2106</v>
      </c>
      <c r="C2188" s="153" t="s">
        <v>1596</v>
      </c>
      <c r="D2188" s="144">
        <v>220</v>
      </c>
      <c r="E2188" s="148" t="s">
        <v>2129</v>
      </c>
      <c r="F2188" s="144">
        <v>10</v>
      </c>
      <c r="G2188" s="148" t="s">
        <v>3350</v>
      </c>
      <c r="H2188" s="144">
        <v>1</v>
      </c>
      <c r="I2188" s="148" t="s">
        <v>1556</v>
      </c>
      <c r="J2188" s="35">
        <v>-7.8696869562337506</v>
      </c>
      <c r="K2188" s="29">
        <v>-0.12</v>
      </c>
      <c r="L2188" s="29">
        <v>-7.8E-2</v>
      </c>
      <c r="M2188" s="29">
        <v>0.14312232530251875</v>
      </c>
      <c r="N2188" s="96">
        <v>10.5</v>
      </c>
      <c r="O2188" s="29">
        <v>-10.084089250684919</v>
      </c>
      <c r="P2188" s="29">
        <v>-0.17</v>
      </c>
      <c r="Q2188" s="29">
        <v>-6.4000000000000001E-2</v>
      </c>
      <c r="R2188" s="29">
        <v>0.18164801127455266</v>
      </c>
      <c r="S2188" s="29">
        <v>10.4</v>
      </c>
      <c r="T2188" s="35">
        <v>-10.353854011884094</v>
      </c>
      <c r="U2188" s="29">
        <v>-0.16800000000000001</v>
      </c>
      <c r="V2188" s="29">
        <v>-8.1000000000000003E-2</v>
      </c>
      <c r="W2188" s="29">
        <v>0.18650737250843463</v>
      </c>
      <c r="X2188" s="96">
        <v>10.4</v>
      </c>
      <c r="Y2188" s="489" t="s">
        <v>3350</v>
      </c>
    </row>
    <row r="2189" spans="1:25" x14ac:dyDescent="0.25">
      <c r="A2189" s="47" t="s">
        <v>27</v>
      </c>
      <c r="B2189" s="144" t="s">
        <v>2106</v>
      </c>
      <c r="C2189" s="153" t="s">
        <v>1596</v>
      </c>
      <c r="D2189" s="144">
        <v>220</v>
      </c>
      <c r="E2189" s="148" t="s">
        <v>2130</v>
      </c>
      <c r="F2189" s="144">
        <v>10</v>
      </c>
      <c r="G2189" s="148" t="s">
        <v>3350</v>
      </c>
      <c r="H2189" s="144">
        <v>1</v>
      </c>
      <c r="I2189" s="148" t="s">
        <v>1556</v>
      </c>
      <c r="J2189" s="35">
        <v>-46.499733823472766</v>
      </c>
      <c r="K2189" s="29">
        <v>-0.73399999999999999</v>
      </c>
      <c r="L2189" s="29">
        <v>-0.42</v>
      </c>
      <c r="M2189" s="29">
        <v>0.84566896596718033</v>
      </c>
      <c r="N2189" s="96">
        <v>10.5</v>
      </c>
      <c r="O2189" s="29">
        <v>-86.255395309053597</v>
      </c>
      <c r="P2189" s="29">
        <v>-1.48</v>
      </c>
      <c r="Q2189" s="29">
        <v>-0.47299999999999998</v>
      </c>
      <c r="R2189" s="29">
        <v>1.5537467618630778</v>
      </c>
      <c r="S2189" s="29">
        <v>10.4</v>
      </c>
      <c r="T2189" s="35">
        <v>-83.404894077121043</v>
      </c>
      <c r="U2189" s="29">
        <v>-1.4259999999999999</v>
      </c>
      <c r="V2189" s="29">
        <v>-0.47299999999999998</v>
      </c>
      <c r="W2189" s="29">
        <v>1.5023997470713313</v>
      </c>
      <c r="X2189" s="96">
        <v>10.4</v>
      </c>
      <c r="Y2189" s="489" t="s">
        <v>3350</v>
      </c>
    </row>
    <row r="2190" spans="1:25" x14ac:dyDescent="0.25">
      <c r="A2190" s="47" t="s">
        <v>27</v>
      </c>
      <c r="B2190" s="144" t="s">
        <v>2106</v>
      </c>
      <c r="C2190" s="153" t="s">
        <v>1596</v>
      </c>
      <c r="D2190" s="144">
        <v>220</v>
      </c>
      <c r="E2190" s="148" t="s">
        <v>2131</v>
      </c>
      <c r="F2190" s="144">
        <v>10</v>
      </c>
      <c r="G2190" s="148" t="s">
        <v>3350</v>
      </c>
      <c r="H2190" s="144">
        <v>1</v>
      </c>
      <c r="I2190" s="148" t="s">
        <v>1556</v>
      </c>
      <c r="J2190" s="35">
        <v>-23.164598840812726</v>
      </c>
      <c r="K2190" s="29">
        <v>-0.378</v>
      </c>
      <c r="L2190" s="29">
        <v>-0.186</v>
      </c>
      <c r="M2190" s="29">
        <v>0.42128375235700705</v>
      </c>
      <c r="N2190" s="96">
        <v>10.5</v>
      </c>
      <c r="O2190" s="29">
        <v>-34.761798615693458</v>
      </c>
      <c r="P2190" s="29">
        <v>-0.57999999999999996</v>
      </c>
      <c r="Q2190" s="29">
        <v>-0.23599999999999999</v>
      </c>
      <c r="R2190" s="29">
        <v>0.62617569419452879</v>
      </c>
      <c r="S2190" s="29">
        <v>10.4</v>
      </c>
      <c r="T2190" s="35">
        <v>-38.257189511380275</v>
      </c>
      <c r="U2190" s="29">
        <v>-0.65700000000000003</v>
      </c>
      <c r="V2190" s="29">
        <v>-0.20799999999999999</v>
      </c>
      <c r="W2190" s="29">
        <v>0.68913931828041852</v>
      </c>
      <c r="X2190" s="96">
        <v>10.4</v>
      </c>
      <c r="Y2190" s="489" t="s">
        <v>3350</v>
      </c>
    </row>
    <row r="2191" spans="1:25" x14ac:dyDescent="0.25">
      <c r="A2191" s="47" t="s">
        <v>27</v>
      </c>
      <c r="B2191" s="144" t="s">
        <v>2106</v>
      </c>
      <c r="C2191" s="153" t="s">
        <v>1596</v>
      </c>
      <c r="D2191" s="144">
        <v>220</v>
      </c>
      <c r="E2191" s="148" t="s">
        <v>2132</v>
      </c>
      <c r="F2191" s="144">
        <v>10</v>
      </c>
      <c r="G2191" s="148" t="s">
        <v>3350</v>
      </c>
      <c r="H2191" s="144">
        <v>1</v>
      </c>
      <c r="I2191" s="148" t="s">
        <v>2133</v>
      </c>
      <c r="J2191" s="35">
        <v>-6.5338238512700615</v>
      </c>
      <c r="K2191" s="29">
        <v>-8.5999999999999993E-2</v>
      </c>
      <c r="L2191" s="29">
        <v>-8.2000000000000003E-2</v>
      </c>
      <c r="M2191" s="29">
        <v>0.11882760622010359</v>
      </c>
      <c r="N2191" s="96">
        <v>10.5</v>
      </c>
      <c r="O2191" s="29">
        <v>-9.6264359568206377</v>
      </c>
      <c r="P2191" s="29">
        <v>-0.15</v>
      </c>
      <c r="Q2191" s="29">
        <v>-8.6999999999999994E-2</v>
      </c>
      <c r="R2191" s="29">
        <v>0.1734041521994211</v>
      </c>
      <c r="S2191" s="29">
        <v>10.4</v>
      </c>
      <c r="T2191" s="35">
        <v>-11.077462816266161</v>
      </c>
      <c r="U2191" s="29">
        <v>-0.18099999999999999</v>
      </c>
      <c r="V2191" s="29">
        <v>-8.4000000000000005E-2</v>
      </c>
      <c r="W2191" s="29">
        <v>0.19954197553397129</v>
      </c>
      <c r="X2191" s="96">
        <v>10.4</v>
      </c>
      <c r="Y2191" s="489" t="s">
        <v>3350</v>
      </c>
    </row>
    <row r="2192" spans="1:25" x14ac:dyDescent="0.25">
      <c r="A2192" s="47" t="s">
        <v>27</v>
      </c>
      <c r="B2192" s="144" t="s">
        <v>2106</v>
      </c>
      <c r="C2192" s="153" t="s">
        <v>1596</v>
      </c>
      <c r="D2192" s="144">
        <v>220</v>
      </c>
      <c r="E2192" s="148" t="s">
        <v>2134</v>
      </c>
      <c r="F2192" s="144">
        <v>10</v>
      </c>
      <c r="G2192" s="148" t="s">
        <v>3350</v>
      </c>
      <c r="H2192" s="144">
        <v>1</v>
      </c>
      <c r="I2192" s="148" t="s">
        <v>2135</v>
      </c>
      <c r="J2192" s="35">
        <v>-10.264675720610072</v>
      </c>
      <c r="K2192" s="29">
        <v>-0.14299999999999999</v>
      </c>
      <c r="L2192" s="29">
        <v>-0.12</v>
      </c>
      <c r="M2192" s="29">
        <v>0.18667886864881089</v>
      </c>
      <c r="N2192" s="96">
        <v>10.5</v>
      </c>
      <c r="O2192" s="29">
        <v>-27.350600543655698</v>
      </c>
      <c r="P2192" s="29">
        <v>-0.44800000000000001</v>
      </c>
      <c r="Q2192" s="29">
        <v>-0.20499999999999999</v>
      </c>
      <c r="R2192" s="29">
        <v>0.49267534949497932</v>
      </c>
      <c r="S2192" s="29">
        <v>10.4</v>
      </c>
      <c r="T2192" s="35">
        <v>-17.673136212617827</v>
      </c>
      <c r="U2192" s="29">
        <v>-0.29799999999999999</v>
      </c>
      <c r="V2192" s="29">
        <v>-0.112</v>
      </c>
      <c r="W2192" s="29">
        <v>0.31835200643313055</v>
      </c>
      <c r="X2192" s="96">
        <v>10.4</v>
      </c>
      <c r="Y2192" s="489" t="s">
        <v>3350</v>
      </c>
    </row>
    <row r="2193" spans="1:25" x14ac:dyDescent="0.25">
      <c r="A2193" s="47" t="s">
        <v>27</v>
      </c>
      <c r="B2193" s="144" t="s">
        <v>2106</v>
      </c>
      <c r="C2193" s="153" t="s">
        <v>1596</v>
      </c>
      <c r="D2193" s="144">
        <v>220</v>
      </c>
      <c r="E2193" s="148" t="s">
        <v>2136</v>
      </c>
      <c r="F2193" s="144">
        <v>10</v>
      </c>
      <c r="G2193" s="148" t="s">
        <v>3350</v>
      </c>
      <c r="H2193" s="144">
        <v>1</v>
      </c>
      <c r="I2193" s="148" t="s">
        <v>1556</v>
      </c>
      <c r="J2193" s="35">
        <v>-1.6348435796296801</v>
      </c>
      <c r="K2193" s="29">
        <v>-2.1999999999999999E-2</v>
      </c>
      <c r="L2193" s="29">
        <v>-0.02</v>
      </c>
      <c r="M2193" s="29">
        <v>2.9732137494637011E-2</v>
      </c>
      <c r="N2193" s="96">
        <v>10.5</v>
      </c>
      <c r="O2193" s="29">
        <v>-2.3585475505750293</v>
      </c>
      <c r="P2193" s="29">
        <v>-3.7999999999999999E-2</v>
      </c>
      <c r="Q2193" s="29">
        <v>-1.9E-2</v>
      </c>
      <c r="R2193" s="29">
        <v>4.2485291572496003E-2</v>
      </c>
      <c r="S2193" s="29">
        <v>10.4</v>
      </c>
      <c r="T2193" s="35">
        <v>-2.4375837617732752</v>
      </c>
      <c r="U2193" s="29">
        <v>-3.7999999999999999E-2</v>
      </c>
      <c r="V2193" s="29">
        <v>-2.1999999999999999E-2</v>
      </c>
      <c r="W2193" s="29">
        <v>4.3908996800200301E-2</v>
      </c>
      <c r="X2193" s="96">
        <v>10.4</v>
      </c>
      <c r="Y2193" s="489" t="s">
        <v>3350</v>
      </c>
    </row>
    <row r="2194" spans="1:25" x14ac:dyDescent="0.25">
      <c r="A2194" s="47" t="s">
        <v>27</v>
      </c>
      <c r="B2194" s="144" t="s">
        <v>2106</v>
      </c>
      <c r="C2194" s="153" t="s">
        <v>1596</v>
      </c>
      <c r="D2194" s="144">
        <v>220</v>
      </c>
      <c r="E2194" s="148" t="s">
        <v>2137</v>
      </c>
      <c r="F2194" s="144">
        <v>10</v>
      </c>
      <c r="G2194" s="148" t="s">
        <v>3350</v>
      </c>
      <c r="H2194" s="144">
        <v>1</v>
      </c>
      <c r="I2194" s="148" t="s">
        <v>2138</v>
      </c>
      <c r="J2194" s="35">
        <v>-3.0673961470936288</v>
      </c>
      <c r="K2194" s="29">
        <v>-5.3999999999999999E-2</v>
      </c>
      <c r="L2194" s="29">
        <v>-1.4E-2</v>
      </c>
      <c r="M2194" s="29">
        <v>5.5785302723925408E-2</v>
      </c>
      <c r="N2194" s="96">
        <v>10.5</v>
      </c>
      <c r="O2194" s="29">
        <v>-2.9085545119719569</v>
      </c>
      <c r="P2194" s="29">
        <v>-5.0999999999999997E-2</v>
      </c>
      <c r="Q2194" s="29">
        <v>-1.2E-2</v>
      </c>
      <c r="R2194" s="29">
        <v>5.2392747589718937E-2</v>
      </c>
      <c r="S2194" s="29">
        <v>10.4</v>
      </c>
      <c r="T2194" s="35">
        <v>-3.6492042038640449</v>
      </c>
      <c r="U2194" s="29">
        <v>-6.4000000000000001E-2</v>
      </c>
      <c r="V2194" s="29">
        <v>-1.4999999999999999E-2</v>
      </c>
      <c r="W2194" s="29">
        <v>6.5734313718179185E-2</v>
      </c>
      <c r="X2194" s="96">
        <v>10.4</v>
      </c>
      <c r="Y2194" s="489" t="s">
        <v>3350</v>
      </c>
    </row>
    <row r="2195" spans="1:25" x14ac:dyDescent="0.25">
      <c r="A2195" s="47" t="s">
        <v>27</v>
      </c>
      <c r="B2195" s="144" t="s">
        <v>2106</v>
      </c>
      <c r="C2195" s="153" t="s">
        <v>1596</v>
      </c>
      <c r="D2195" s="144">
        <v>220</v>
      </c>
      <c r="E2195" s="148" t="s">
        <v>2139</v>
      </c>
      <c r="F2195" s="144">
        <v>10</v>
      </c>
      <c r="G2195" s="148" t="s">
        <v>59</v>
      </c>
      <c r="H2195" s="144">
        <v>2</v>
      </c>
      <c r="I2195" s="148" t="s">
        <v>3350</v>
      </c>
      <c r="J2195" s="35">
        <v>-0.92833067402166158</v>
      </c>
      <c r="K2195" s="29">
        <v>-1.2999999999999999E-2</v>
      </c>
      <c r="L2195" s="29">
        <v>0</v>
      </c>
      <c r="M2195" s="29">
        <v>1.2999999999999999E-2</v>
      </c>
      <c r="N2195" s="96">
        <v>10.5</v>
      </c>
      <c r="O2195" s="29">
        <v>-1.0112319985806253</v>
      </c>
      <c r="P2195" s="29">
        <v>-1.6E-2</v>
      </c>
      <c r="Q2195" s="29">
        <v>0</v>
      </c>
      <c r="R2195" s="29">
        <v>1.6E-2</v>
      </c>
      <c r="S2195" s="29">
        <v>10.5</v>
      </c>
      <c r="T2195" s="35">
        <v>-1.341115607873695</v>
      </c>
      <c r="U2195" s="29">
        <v>-0.02</v>
      </c>
      <c r="V2195" s="29">
        <v>0</v>
      </c>
      <c r="W2195" s="29">
        <v>0.02</v>
      </c>
      <c r="X2195" s="96">
        <v>10.5</v>
      </c>
      <c r="Y2195" s="489" t="s">
        <v>3350</v>
      </c>
    </row>
    <row r="2196" spans="1:25" x14ac:dyDescent="0.25">
      <c r="A2196" s="51" t="s">
        <v>27</v>
      </c>
      <c r="B2196" s="524" t="s">
        <v>2106</v>
      </c>
      <c r="C2196" s="157" t="s">
        <v>1596</v>
      </c>
      <c r="D2196" s="524">
        <v>220</v>
      </c>
      <c r="E2196" s="158" t="s">
        <v>2140</v>
      </c>
      <c r="F2196" s="524">
        <v>10</v>
      </c>
      <c r="G2196" s="158" t="s">
        <v>37</v>
      </c>
      <c r="H2196" s="524">
        <v>2</v>
      </c>
      <c r="I2196" s="158" t="s">
        <v>3350</v>
      </c>
      <c r="J2196" s="120">
        <v>68.910098410083393</v>
      </c>
      <c r="K2196" s="52">
        <v>1.054</v>
      </c>
      <c r="L2196" s="52">
        <v>0.67800000000000005</v>
      </c>
      <c r="M2196" s="52">
        <v>1.2532358118087752</v>
      </c>
      <c r="N2196" s="121">
        <v>10.5</v>
      </c>
      <c r="O2196" s="52">
        <v>115.59341783341156</v>
      </c>
      <c r="P2196" s="52">
        <v>1.978</v>
      </c>
      <c r="Q2196" s="52">
        <v>0.71199999999999997</v>
      </c>
      <c r="R2196" s="52">
        <v>2.1022435634340755</v>
      </c>
      <c r="S2196" s="52">
        <v>10.5</v>
      </c>
      <c r="T2196" s="120">
        <v>105.49291852014862</v>
      </c>
      <c r="U2196" s="52">
        <v>1.794</v>
      </c>
      <c r="V2196" s="52">
        <v>0.68</v>
      </c>
      <c r="W2196" s="52">
        <v>1.9185504945140224</v>
      </c>
      <c r="X2196" s="121">
        <v>10.5</v>
      </c>
      <c r="Y2196" s="525" t="s">
        <v>3350</v>
      </c>
    </row>
    <row r="2197" spans="1:25" x14ac:dyDescent="0.25">
      <c r="A2197" s="47" t="s">
        <v>27</v>
      </c>
      <c r="B2197" s="144" t="s">
        <v>2106</v>
      </c>
      <c r="C2197" s="153" t="s">
        <v>1596</v>
      </c>
      <c r="D2197" s="144">
        <v>220</v>
      </c>
      <c r="E2197" s="148" t="s">
        <v>2141</v>
      </c>
      <c r="F2197" s="144">
        <v>10</v>
      </c>
      <c r="G2197" s="148" t="s">
        <v>3350</v>
      </c>
      <c r="H2197" s="144">
        <v>2</v>
      </c>
      <c r="I2197" s="148" t="s">
        <v>1556</v>
      </c>
      <c r="J2197" s="35">
        <v>-17.893444582653778</v>
      </c>
      <c r="K2197" s="29">
        <v>-0.23699999999999999</v>
      </c>
      <c r="L2197" s="29">
        <v>-0.223</v>
      </c>
      <c r="M2197" s="29">
        <v>0.32541972896553151</v>
      </c>
      <c r="N2197" s="96">
        <v>10.5</v>
      </c>
      <c r="O2197" s="29">
        <v>-26.182567348436329</v>
      </c>
      <c r="P2197" s="29">
        <v>-0.41299999999999998</v>
      </c>
      <c r="Q2197" s="29">
        <v>-0.23699999999999999</v>
      </c>
      <c r="R2197" s="29">
        <v>0.4761701376608995</v>
      </c>
      <c r="S2197" s="29">
        <v>10.5</v>
      </c>
      <c r="T2197" s="35">
        <v>-13.299276232160897</v>
      </c>
      <c r="U2197" s="29">
        <v>-0.21</v>
      </c>
      <c r="V2197" s="29">
        <v>-0.12</v>
      </c>
      <c r="W2197" s="29">
        <v>0.24186773244895649</v>
      </c>
      <c r="X2197" s="96">
        <v>10.5</v>
      </c>
      <c r="Y2197" s="489" t="s">
        <v>3350</v>
      </c>
    </row>
    <row r="2198" spans="1:25" x14ac:dyDescent="0.25">
      <c r="A2198" s="47" t="s">
        <v>27</v>
      </c>
      <c r="B2198" s="144" t="s">
        <v>2106</v>
      </c>
      <c r="C2198" s="153" t="s">
        <v>1596</v>
      </c>
      <c r="D2198" s="144">
        <v>220</v>
      </c>
      <c r="E2198" s="148" t="s">
        <v>2142</v>
      </c>
      <c r="F2198" s="144">
        <v>10</v>
      </c>
      <c r="G2198" s="148" t="s">
        <v>3350</v>
      </c>
      <c r="H2198" s="144">
        <v>2</v>
      </c>
      <c r="I2198" s="148" t="s">
        <v>1556</v>
      </c>
      <c r="J2198" s="35">
        <v>-11.9060316783141</v>
      </c>
      <c r="K2198" s="29">
        <v>-0.191</v>
      </c>
      <c r="L2198" s="29">
        <v>-0.10199999999999999</v>
      </c>
      <c r="M2198" s="29">
        <v>0.21652944372532804</v>
      </c>
      <c r="N2198" s="96">
        <v>10.5</v>
      </c>
      <c r="O2198" s="29">
        <v>-26.090139694275646</v>
      </c>
      <c r="P2198" s="29">
        <v>-0.45800000000000002</v>
      </c>
      <c r="Q2198" s="29">
        <v>-0.124</v>
      </c>
      <c r="R2198" s="29">
        <v>0.47448919903407705</v>
      </c>
      <c r="S2198" s="29">
        <v>10.5</v>
      </c>
      <c r="T2198" s="35">
        <v>-16.974214582577574</v>
      </c>
      <c r="U2198" s="29">
        <v>-0.28399999999999997</v>
      </c>
      <c r="V2198" s="29">
        <v>-0.121</v>
      </c>
      <c r="W2198" s="29">
        <v>0.30870212179380951</v>
      </c>
      <c r="X2198" s="96">
        <v>10.5</v>
      </c>
      <c r="Y2198" s="489" t="s">
        <v>3350</v>
      </c>
    </row>
    <row r="2199" spans="1:25" x14ac:dyDescent="0.25">
      <c r="A2199" s="47" t="s">
        <v>27</v>
      </c>
      <c r="B2199" s="144" t="s">
        <v>2106</v>
      </c>
      <c r="C2199" s="153" t="s">
        <v>1596</v>
      </c>
      <c r="D2199" s="144">
        <v>220</v>
      </c>
      <c r="E2199" s="148" t="s">
        <v>2143</v>
      </c>
      <c r="F2199" s="144">
        <v>10</v>
      </c>
      <c r="G2199" s="148" t="s">
        <v>3350</v>
      </c>
      <c r="H2199" s="144">
        <v>2</v>
      </c>
      <c r="I2199" s="148" t="s">
        <v>1556</v>
      </c>
      <c r="J2199" s="35">
        <v>-36.85447675029684</v>
      </c>
      <c r="K2199" s="29">
        <v>-0.57099999999999995</v>
      </c>
      <c r="L2199" s="29">
        <v>-0.35099999999999998</v>
      </c>
      <c r="M2199" s="29">
        <v>0.6702551752877407</v>
      </c>
      <c r="N2199" s="96">
        <v>10.5</v>
      </c>
      <c r="O2199" s="29">
        <v>-59.117035489861969</v>
      </c>
      <c r="P2199" s="29">
        <v>-1.012</v>
      </c>
      <c r="Q2199" s="29">
        <v>-0.36299999999999999</v>
      </c>
      <c r="R2199" s="29">
        <v>1.0751339451435806</v>
      </c>
      <c r="S2199" s="29">
        <v>10.5</v>
      </c>
      <c r="T2199" s="35">
        <v>-68.556303446528219</v>
      </c>
      <c r="U2199" s="29">
        <v>-1.175</v>
      </c>
      <c r="V2199" s="29">
        <v>-0.41699999999999998</v>
      </c>
      <c r="W2199" s="29">
        <v>1.2468015078592103</v>
      </c>
      <c r="X2199" s="96">
        <v>10.5</v>
      </c>
      <c r="Y2199" s="489" t="s">
        <v>3350</v>
      </c>
    </row>
    <row r="2200" spans="1:25" x14ac:dyDescent="0.25">
      <c r="A2200" s="47" t="s">
        <v>27</v>
      </c>
      <c r="B2200" s="144" t="s">
        <v>2106</v>
      </c>
      <c r="C2200" s="153" t="s">
        <v>1596</v>
      </c>
      <c r="D2200" s="144">
        <v>220</v>
      </c>
      <c r="E2200" s="148" t="s">
        <v>2144</v>
      </c>
      <c r="F2200" s="144">
        <v>10</v>
      </c>
      <c r="G2200" s="148" t="s">
        <v>3350</v>
      </c>
      <c r="H2200" s="144">
        <v>2</v>
      </c>
      <c r="I2200" s="148" t="s">
        <v>1556</v>
      </c>
      <c r="J2200" s="35">
        <v>-1.9370282933456253</v>
      </c>
      <c r="K2200" s="29">
        <v>-0.02</v>
      </c>
      <c r="L2200" s="29">
        <v>-2.9000000000000001E-2</v>
      </c>
      <c r="M2200" s="29">
        <v>3.5227829907617074E-2</v>
      </c>
      <c r="N2200" s="96">
        <v>10.5</v>
      </c>
      <c r="O2200" s="29">
        <v>-3.1308090376988278</v>
      </c>
      <c r="P2200" s="29">
        <v>-4.9000000000000002E-2</v>
      </c>
      <c r="Q2200" s="29">
        <v>-2.9000000000000001E-2</v>
      </c>
      <c r="R2200" s="29">
        <v>5.6938563381947041E-2</v>
      </c>
      <c r="S2200" s="29">
        <v>10.5</v>
      </c>
      <c r="T2200" s="35">
        <v>-3.1346694695446824</v>
      </c>
      <c r="U2200" s="29">
        <v>-4.4999999999999998E-2</v>
      </c>
      <c r="V2200" s="29">
        <v>-3.5000000000000003E-2</v>
      </c>
      <c r="W2200" s="29">
        <v>5.7008771254956903E-2</v>
      </c>
      <c r="X2200" s="96">
        <v>10.5</v>
      </c>
      <c r="Y2200" s="489" t="s">
        <v>3350</v>
      </c>
    </row>
    <row r="2201" spans="1:25" x14ac:dyDescent="0.25">
      <c r="A2201" s="47" t="s">
        <v>27</v>
      </c>
      <c r="B2201" s="144" t="s">
        <v>2106</v>
      </c>
      <c r="C2201" s="153" t="s">
        <v>1596</v>
      </c>
      <c r="D2201" s="144">
        <v>220</v>
      </c>
      <c r="E2201" s="148" t="s">
        <v>2145</v>
      </c>
      <c r="F2201" s="144">
        <v>10</v>
      </c>
      <c r="G2201" s="148" t="s">
        <v>3350</v>
      </c>
      <c r="H2201" s="144">
        <v>2</v>
      </c>
      <c r="I2201" s="148" t="s">
        <v>2146</v>
      </c>
      <c r="J2201" s="35">
        <v>-0.93475757868796538</v>
      </c>
      <c r="K2201" s="29">
        <v>-1.4999999999999999E-2</v>
      </c>
      <c r="L2201" s="29">
        <v>-8.0000000000000002E-3</v>
      </c>
      <c r="M2201" s="29">
        <v>1.6999999999999998E-2</v>
      </c>
      <c r="N2201" s="96">
        <v>10.5</v>
      </c>
      <c r="O2201" s="29">
        <v>-1.6541479962048289</v>
      </c>
      <c r="P2201" s="29">
        <v>-2.9000000000000001E-2</v>
      </c>
      <c r="Q2201" s="29">
        <v>-8.0000000000000002E-3</v>
      </c>
      <c r="R2201" s="29">
        <v>3.008321791298265E-2</v>
      </c>
      <c r="S2201" s="29">
        <v>10.5</v>
      </c>
      <c r="T2201" s="35">
        <v>-3.9897828696482689</v>
      </c>
      <c r="U2201" s="29">
        <v>-6.3E-2</v>
      </c>
      <c r="V2201" s="29">
        <v>-3.5999999999999997E-2</v>
      </c>
      <c r="W2201" s="29">
        <v>7.2560319734686948E-2</v>
      </c>
      <c r="X2201" s="96">
        <v>10.5</v>
      </c>
      <c r="Y2201" s="489" t="s">
        <v>3350</v>
      </c>
    </row>
    <row r="2202" spans="1:25" x14ac:dyDescent="0.25">
      <c r="A2202" s="47" t="s">
        <v>27</v>
      </c>
      <c r="B2202" s="144" t="s">
        <v>2106</v>
      </c>
      <c r="C2202" s="153" t="s">
        <v>1596</v>
      </c>
      <c r="D2202" s="144">
        <v>220</v>
      </c>
      <c r="E2202" s="148" t="s">
        <v>2147</v>
      </c>
      <c r="F2202" s="144">
        <v>10</v>
      </c>
      <c r="G2202" s="148" t="s">
        <v>59</v>
      </c>
      <c r="H2202" s="144">
        <v>1</v>
      </c>
      <c r="I2202" s="148" t="s">
        <v>3350</v>
      </c>
      <c r="J2202" s="35">
        <v>-1.7852512961955034</v>
      </c>
      <c r="K2202" s="29">
        <v>-2.5000000000000001E-2</v>
      </c>
      <c r="L2202" s="29">
        <v>0</v>
      </c>
      <c r="M2202" s="29">
        <v>2.5000000000000001E-2</v>
      </c>
      <c r="N2202" s="96">
        <v>10.5</v>
      </c>
      <c r="O2202" s="29">
        <v>-2.1057204778136223</v>
      </c>
      <c r="P2202" s="29">
        <v>-3.3000000000000002E-2</v>
      </c>
      <c r="Q2202" s="29">
        <v>0</v>
      </c>
      <c r="R2202" s="29">
        <v>3.3000000000000002E-2</v>
      </c>
      <c r="S2202" s="29">
        <v>10.4</v>
      </c>
      <c r="T2202" s="35">
        <v>-2.166417520411354</v>
      </c>
      <c r="U2202" s="29">
        <v>-3.2000000000000001E-2</v>
      </c>
      <c r="V2202" s="29">
        <v>0</v>
      </c>
      <c r="W2202" s="29">
        <v>3.2000000000000001E-2</v>
      </c>
      <c r="X2202" s="96">
        <v>10.4</v>
      </c>
      <c r="Y2202" s="489" t="s">
        <v>3350</v>
      </c>
    </row>
    <row r="2203" spans="1:25" x14ac:dyDescent="0.25">
      <c r="A2203" s="47" t="s">
        <v>27</v>
      </c>
      <c r="B2203" s="144" t="s">
        <v>2106</v>
      </c>
      <c r="C2203" s="153" t="s">
        <v>1596</v>
      </c>
      <c r="D2203" s="144">
        <v>220</v>
      </c>
      <c r="E2203" s="148" t="s">
        <v>274</v>
      </c>
      <c r="F2203" s="144">
        <v>10</v>
      </c>
      <c r="G2203" s="148" t="s">
        <v>59</v>
      </c>
      <c r="H2203" s="144">
        <v>3</v>
      </c>
      <c r="I2203" s="148" t="s">
        <v>3350</v>
      </c>
      <c r="J2203" s="35">
        <v>-0.4918074090422116</v>
      </c>
      <c r="K2203" s="29">
        <v>-4.0000000000000001E-3</v>
      </c>
      <c r="L2203" s="29">
        <v>-8.0000000000000002E-3</v>
      </c>
      <c r="M2203" s="29">
        <v>8.9442719099991578E-3</v>
      </c>
      <c r="N2203" s="96">
        <v>10.5</v>
      </c>
      <c r="O2203" s="29">
        <v>-0.44330920773869664</v>
      </c>
      <c r="P2203" s="29">
        <v>-4.0000000000000001E-3</v>
      </c>
      <c r="Q2203" s="29">
        <v>-7.0000000000000001E-3</v>
      </c>
      <c r="R2203" s="29">
        <v>8.0622577482985496E-3</v>
      </c>
      <c r="S2203" s="29">
        <v>10.5</v>
      </c>
      <c r="T2203" s="35">
        <v>-0.4918074090422116</v>
      </c>
      <c r="U2203" s="29">
        <v>-4.0000000000000001E-3</v>
      </c>
      <c r="V2203" s="29">
        <v>-8.0000000000000002E-3</v>
      </c>
      <c r="W2203" s="29">
        <v>8.9442719099991578E-3</v>
      </c>
      <c r="X2203" s="96">
        <v>10.5</v>
      </c>
      <c r="Y2203" s="489" t="s">
        <v>3350</v>
      </c>
    </row>
    <row r="2204" spans="1:25" ht="15.75" thickBot="1" x14ac:dyDescent="0.3">
      <c r="A2204" s="48" t="s">
        <v>27</v>
      </c>
      <c r="B2204" s="146" t="s">
        <v>2106</v>
      </c>
      <c r="C2204" s="511" t="s">
        <v>1596</v>
      </c>
      <c r="D2204" s="146">
        <v>220</v>
      </c>
      <c r="E2204" s="152" t="s">
        <v>622</v>
      </c>
      <c r="F2204" s="146">
        <v>10</v>
      </c>
      <c r="G2204" s="152" t="s">
        <v>59</v>
      </c>
      <c r="H2204" s="146">
        <v>4</v>
      </c>
      <c r="I2204" s="152" t="s">
        <v>3350</v>
      </c>
      <c r="J2204" s="36">
        <v>-0.21423015554346037</v>
      </c>
      <c r="K2204" s="33">
        <v>-3.0000000000000001E-3</v>
      </c>
      <c r="L2204" s="33">
        <v>0</v>
      </c>
      <c r="M2204" s="33">
        <v>3.0000000000000001E-3</v>
      </c>
      <c r="N2204" s="99">
        <v>10.5</v>
      </c>
      <c r="O2204" s="33">
        <v>-0.18960599973386724</v>
      </c>
      <c r="P2204" s="33">
        <v>-3.0000000000000001E-3</v>
      </c>
      <c r="Q2204" s="33">
        <v>0</v>
      </c>
      <c r="R2204" s="33">
        <v>3.0000000000000001E-3</v>
      </c>
      <c r="S2204" s="33">
        <v>10.5</v>
      </c>
      <c r="T2204" s="36">
        <v>-0.20116734118105428</v>
      </c>
      <c r="U2204" s="33">
        <v>-3.0000000000000001E-3</v>
      </c>
      <c r="V2204" s="33">
        <v>0</v>
      </c>
      <c r="W2204" s="33">
        <v>3.0000000000000001E-3</v>
      </c>
      <c r="X2204" s="99">
        <v>10.5</v>
      </c>
      <c r="Y2204" s="492" t="s">
        <v>3350</v>
      </c>
    </row>
    <row r="2205" spans="1:25" x14ac:dyDescent="0.25">
      <c r="A2205" s="41" t="s">
        <v>27</v>
      </c>
      <c r="B2205" s="142" t="s">
        <v>2148</v>
      </c>
      <c r="C2205" s="147" t="s">
        <v>20</v>
      </c>
      <c r="D2205" s="142">
        <v>110</v>
      </c>
      <c r="E2205" s="147" t="s">
        <v>759</v>
      </c>
      <c r="F2205" s="142">
        <v>10</v>
      </c>
      <c r="G2205" s="147" t="s">
        <v>37</v>
      </c>
      <c r="H2205" s="142">
        <v>1</v>
      </c>
      <c r="I2205" s="147" t="s">
        <v>3350</v>
      </c>
      <c r="J2205" s="92">
        <v>37.100673848327872</v>
      </c>
      <c r="K2205" s="25">
        <v>0.38700000000000001</v>
      </c>
      <c r="L2205" s="25">
        <v>0.51300000000000001</v>
      </c>
      <c r="M2205" s="25">
        <v>0.64260252100345827</v>
      </c>
      <c r="N2205" s="93">
        <v>10</v>
      </c>
      <c r="O2205" s="25">
        <v>80.622267395552711</v>
      </c>
      <c r="P2205" s="25">
        <v>0.92400000000000004</v>
      </c>
      <c r="Q2205" s="25">
        <v>1.0469999999999999</v>
      </c>
      <c r="R2205" s="25">
        <v>1.3964186335050102</v>
      </c>
      <c r="S2205" s="25">
        <v>10</v>
      </c>
      <c r="T2205" s="92">
        <v>47.315747907012948</v>
      </c>
      <c r="U2205" s="25">
        <v>0.55500000000000005</v>
      </c>
      <c r="V2205" s="25">
        <v>0.60299999999999998</v>
      </c>
      <c r="W2205" s="25">
        <v>0.81953279373067189</v>
      </c>
      <c r="X2205" s="93">
        <v>10</v>
      </c>
      <c r="Y2205" s="485" t="s">
        <v>3350</v>
      </c>
    </row>
    <row r="2206" spans="1:25" x14ac:dyDescent="0.25">
      <c r="A2206" s="47" t="s">
        <v>27</v>
      </c>
      <c r="B2206" s="144" t="s">
        <v>2148</v>
      </c>
      <c r="C2206" s="153" t="s">
        <v>20</v>
      </c>
      <c r="D2206" s="144">
        <v>110</v>
      </c>
      <c r="E2206" s="148" t="s">
        <v>2149</v>
      </c>
      <c r="F2206" s="144">
        <v>10</v>
      </c>
      <c r="G2206" s="148" t="s">
        <v>3350</v>
      </c>
      <c r="H2206" s="144">
        <v>1</v>
      </c>
      <c r="I2206" s="148" t="s">
        <v>1556</v>
      </c>
      <c r="J2206" s="35">
        <v>-21.652559509982495</v>
      </c>
      <c r="K2206" s="29">
        <v>-0.22900000000000001</v>
      </c>
      <c r="L2206" s="29">
        <v>-0.29699999999999999</v>
      </c>
      <c r="M2206" s="29">
        <v>0.37503333185198351</v>
      </c>
      <c r="N2206" s="96">
        <v>10</v>
      </c>
      <c r="O2206" s="29">
        <v>-55.350639863811274</v>
      </c>
      <c r="P2206" s="29">
        <v>-0.64200000000000002</v>
      </c>
      <c r="Q2206" s="29">
        <v>-0.71199999999999997</v>
      </c>
      <c r="R2206" s="29">
        <v>0.9587012047556841</v>
      </c>
      <c r="S2206" s="29">
        <v>10</v>
      </c>
      <c r="T2206" s="35">
        <v>-25.653719678310466</v>
      </c>
      <c r="U2206" s="29">
        <v>-0.32500000000000001</v>
      </c>
      <c r="V2206" s="29">
        <v>-0.30299999999999999</v>
      </c>
      <c r="W2206" s="29">
        <v>0.44433545885963233</v>
      </c>
      <c r="X2206" s="96">
        <v>10</v>
      </c>
      <c r="Y2206" s="489" t="s">
        <v>3350</v>
      </c>
    </row>
    <row r="2207" spans="1:25" x14ac:dyDescent="0.25">
      <c r="A2207" s="47" t="s">
        <v>27</v>
      </c>
      <c r="B2207" s="144" t="s">
        <v>2148</v>
      </c>
      <c r="C2207" s="153" t="s">
        <v>20</v>
      </c>
      <c r="D2207" s="144">
        <v>110</v>
      </c>
      <c r="E2207" s="148" t="s">
        <v>1925</v>
      </c>
      <c r="F2207" s="144">
        <v>10</v>
      </c>
      <c r="G2207" s="148" t="s">
        <v>3350</v>
      </c>
      <c r="H2207" s="144">
        <v>1</v>
      </c>
      <c r="I2207" s="148" t="s">
        <v>1556</v>
      </c>
      <c r="J2207" s="35">
        <v>-0.53229064742237708</v>
      </c>
      <c r="K2207" s="29">
        <v>-2E-3</v>
      </c>
      <c r="L2207" s="29">
        <v>-8.9999999999999993E-3</v>
      </c>
      <c r="M2207" s="29">
        <v>9.2195444572928872E-3</v>
      </c>
      <c r="N2207" s="96">
        <v>10</v>
      </c>
      <c r="O2207" s="29">
        <v>-0.42031734043061653</v>
      </c>
      <c r="P2207" s="29">
        <v>-2E-3</v>
      </c>
      <c r="Q2207" s="29">
        <v>-7.0000000000000001E-3</v>
      </c>
      <c r="R2207" s="29">
        <v>7.2801098892805189E-3</v>
      </c>
      <c r="S2207" s="29">
        <v>10</v>
      </c>
      <c r="T2207" s="35">
        <v>-0.47609522856952358</v>
      </c>
      <c r="U2207" s="29">
        <v>-2E-3</v>
      </c>
      <c r="V2207" s="29">
        <v>-8.0000000000000002E-3</v>
      </c>
      <c r="W2207" s="29">
        <v>8.2462112512353206E-3</v>
      </c>
      <c r="X2207" s="96">
        <v>10</v>
      </c>
      <c r="Y2207" s="489" t="s">
        <v>3350</v>
      </c>
    </row>
    <row r="2208" spans="1:25" x14ac:dyDescent="0.25">
      <c r="A2208" s="47" t="s">
        <v>27</v>
      </c>
      <c r="B2208" s="144" t="s">
        <v>2148</v>
      </c>
      <c r="C2208" s="153" t="s">
        <v>20</v>
      </c>
      <c r="D2208" s="144">
        <v>110</v>
      </c>
      <c r="E2208" s="148" t="s">
        <v>2150</v>
      </c>
      <c r="F2208" s="144">
        <v>10</v>
      </c>
      <c r="G2208" s="148" t="s">
        <v>3350</v>
      </c>
      <c r="H2208" s="144">
        <v>1</v>
      </c>
      <c r="I2208" s="148" t="s">
        <v>2151</v>
      </c>
      <c r="J2208" s="35">
        <v>0</v>
      </c>
      <c r="K2208" s="29">
        <v>0</v>
      </c>
      <c r="L2208" s="29">
        <v>0</v>
      </c>
      <c r="M2208" s="29">
        <v>0</v>
      </c>
      <c r="N2208" s="96">
        <v>10</v>
      </c>
      <c r="O2208" s="29">
        <v>0</v>
      </c>
      <c r="P2208" s="29">
        <v>0</v>
      </c>
      <c r="Q2208" s="29">
        <v>0</v>
      </c>
      <c r="R2208" s="29">
        <v>0</v>
      </c>
      <c r="S2208" s="29">
        <v>10</v>
      </c>
      <c r="T2208" s="35">
        <v>0</v>
      </c>
      <c r="U2208" s="29">
        <v>0</v>
      </c>
      <c r="V2208" s="29">
        <v>0</v>
      </c>
      <c r="W2208" s="29">
        <v>0</v>
      </c>
      <c r="X2208" s="96">
        <v>10</v>
      </c>
      <c r="Y2208" s="489" t="s">
        <v>3350</v>
      </c>
    </row>
    <row r="2209" spans="1:25" x14ac:dyDescent="0.25">
      <c r="A2209" s="47" t="s">
        <v>27</v>
      </c>
      <c r="B2209" s="144" t="s">
        <v>2148</v>
      </c>
      <c r="C2209" s="153" t="s">
        <v>20</v>
      </c>
      <c r="D2209" s="144">
        <v>110</v>
      </c>
      <c r="E2209" s="148" t="s">
        <v>2152</v>
      </c>
      <c r="F2209" s="144">
        <v>10</v>
      </c>
      <c r="G2209" s="148" t="s">
        <v>3350</v>
      </c>
      <c r="H2209" s="144">
        <v>1</v>
      </c>
      <c r="I2209" s="148" t="s">
        <v>2153</v>
      </c>
      <c r="J2209" s="35">
        <v>-8.5121481816675804</v>
      </c>
      <c r="K2209" s="29">
        <v>-9.0999999999999998E-2</v>
      </c>
      <c r="L2209" s="29">
        <v>-0.11600000000000001</v>
      </c>
      <c r="M2209" s="29">
        <v>0.1474347313220328</v>
      </c>
      <c r="N2209" s="96">
        <v>10</v>
      </c>
      <c r="O2209" s="29">
        <v>-18.414215523158553</v>
      </c>
      <c r="P2209" s="29">
        <v>-0.20300000000000001</v>
      </c>
      <c r="Q2209" s="29">
        <v>-0.246</v>
      </c>
      <c r="R2209" s="29">
        <v>0.31894356867634127</v>
      </c>
      <c r="S2209" s="29">
        <v>10</v>
      </c>
      <c r="T2209" s="35">
        <v>-14.553350129781119</v>
      </c>
      <c r="U2209" s="29">
        <v>-0.156</v>
      </c>
      <c r="V2209" s="29">
        <v>-0.19800000000000001</v>
      </c>
      <c r="W2209" s="29">
        <v>0.25207141845120007</v>
      </c>
      <c r="X2209" s="96">
        <v>10</v>
      </c>
      <c r="Y2209" s="489" t="s">
        <v>3350</v>
      </c>
    </row>
    <row r="2210" spans="1:25" x14ac:dyDescent="0.25">
      <c r="A2210" s="47" t="s">
        <v>27</v>
      </c>
      <c r="B2210" s="144" t="s">
        <v>2148</v>
      </c>
      <c r="C2210" s="153" t="s">
        <v>20</v>
      </c>
      <c r="D2210" s="144">
        <v>110</v>
      </c>
      <c r="E2210" s="148" t="s">
        <v>2154</v>
      </c>
      <c r="F2210" s="144">
        <v>10</v>
      </c>
      <c r="G2210" s="148" t="s">
        <v>3350</v>
      </c>
      <c r="H2210" s="144">
        <v>1</v>
      </c>
      <c r="I2210" s="148" t="s">
        <v>2155</v>
      </c>
      <c r="J2210" s="35">
        <v>0</v>
      </c>
      <c r="K2210" s="29">
        <v>0</v>
      </c>
      <c r="L2210" s="29">
        <v>0</v>
      </c>
      <c r="M2210" s="29">
        <v>0</v>
      </c>
      <c r="N2210" s="96">
        <v>10</v>
      </c>
      <c r="O2210" s="29">
        <v>0</v>
      </c>
      <c r="P2210" s="29">
        <v>0</v>
      </c>
      <c r="Q2210" s="29">
        <v>0</v>
      </c>
      <c r="R2210" s="29">
        <v>0</v>
      </c>
      <c r="S2210" s="29">
        <v>10</v>
      </c>
      <c r="T2210" s="35">
        <v>0</v>
      </c>
      <c r="U2210" s="29">
        <v>0</v>
      </c>
      <c r="V2210" s="29">
        <v>0</v>
      </c>
      <c r="W2210" s="29">
        <v>0</v>
      </c>
      <c r="X2210" s="96">
        <v>10</v>
      </c>
      <c r="Y2210" s="489" t="s">
        <v>3350</v>
      </c>
    </row>
    <row r="2211" spans="1:25" x14ac:dyDescent="0.25">
      <c r="A2211" s="47" t="s">
        <v>27</v>
      </c>
      <c r="B2211" s="144" t="s">
        <v>2148</v>
      </c>
      <c r="C2211" s="153" t="s">
        <v>20</v>
      </c>
      <c r="D2211" s="144">
        <v>110</v>
      </c>
      <c r="E2211" s="148" t="s">
        <v>2156</v>
      </c>
      <c r="F2211" s="144">
        <v>10</v>
      </c>
      <c r="G2211" s="148" t="s">
        <v>3350</v>
      </c>
      <c r="H2211" s="144">
        <v>1</v>
      </c>
      <c r="I2211" s="148" t="s">
        <v>2157</v>
      </c>
      <c r="J2211" s="35">
        <v>-5.4924190177613612</v>
      </c>
      <c r="K2211" s="29">
        <v>-5.2999999999999999E-2</v>
      </c>
      <c r="L2211" s="29">
        <v>-7.9000000000000001E-2</v>
      </c>
      <c r="M2211" s="29">
        <v>9.5131487952202234E-2</v>
      </c>
      <c r="N2211" s="96">
        <v>10</v>
      </c>
      <c r="O2211" s="29">
        <v>-5.2118454824882656</v>
      </c>
      <c r="P2211" s="29">
        <v>-5.7000000000000002E-2</v>
      </c>
      <c r="Q2211" s="29">
        <v>-7.0000000000000007E-2</v>
      </c>
      <c r="R2211" s="29">
        <v>9.0271811768680044E-2</v>
      </c>
      <c r="S2211" s="29">
        <v>10</v>
      </c>
      <c r="T2211" s="35">
        <v>-5.7518113089124672</v>
      </c>
      <c r="U2211" s="29">
        <v>-5.8000000000000003E-2</v>
      </c>
      <c r="V2211" s="29">
        <v>-8.1000000000000003E-2</v>
      </c>
      <c r="W2211" s="29">
        <v>9.9624294225856377E-2</v>
      </c>
      <c r="X2211" s="96">
        <v>10</v>
      </c>
      <c r="Y2211" s="489" t="s">
        <v>3350</v>
      </c>
    </row>
    <row r="2212" spans="1:25" x14ac:dyDescent="0.25">
      <c r="A2212" s="47" t="s">
        <v>27</v>
      </c>
      <c r="B2212" s="144" t="s">
        <v>2148</v>
      </c>
      <c r="C2212" s="153" t="s">
        <v>20</v>
      </c>
      <c r="D2212" s="144">
        <v>110</v>
      </c>
      <c r="E2212" s="148" t="s">
        <v>2158</v>
      </c>
      <c r="F2212" s="144">
        <v>10</v>
      </c>
      <c r="G2212" s="148" t="s">
        <v>3350</v>
      </c>
      <c r="H2212" s="144">
        <v>1</v>
      </c>
      <c r="I2212" s="148" t="s">
        <v>2159</v>
      </c>
      <c r="J2212" s="35">
        <v>-0.7141428428542852</v>
      </c>
      <c r="K2212" s="29">
        <v>-3.0000000000000001E-3</v>
      </c>
      <c r="L2212" s="29">
        <v>-1.2E-2</v>
      </c>
      <c r="M2212" s="29">
        <v>1.2369316876852983E-2</v>
      </c>
      <c r="N2212" s="96">
        <v>10</v>
      </c>
      <c r="O2212" s="29">
        <v>-0.4932882862316248</v>
      </c>
      <c r="P2212" s="29">
        <v>-3.0000000000000001E-3</v>
      </c>
      <c r="Q2212" s="29">
        <v>-8.0000000000000002E-3</v>
      </c>
      <c r="R2212" s="29">
        <v>8.5440037453175313E-3</v>
      </c>
      <c r="S2212" s="29">
        <v>10</v>
      </c>
      <c r="T2212" s="35">
        <v>-0.7141428428542852</v>
      </c>
      <c r="U2212" s="29">
        <v>-3.0000000000000001E-3</v>
      </c>
      <c r="V2212" s="29">
        <v>-1.2E-2</v>
      </c>
      <c r="W2212" s="29">
        <v>1.2369316876852983E-2</v>
      </c>
      <c r="X2212" s="96">
        <v>10</v>
      </c>
      <c r="Y2212" s="489" t="s">
        <v>3350</v>
      </c>
    </row>
    <row r="2213" spans="1:25" x14ac:dyDescent="0.25">
      <c r="A2213" s="47" t="s">
        <v>27</v>
      </c>
      <c r="B2213" s="144" t="s">
        <v>2148</v>
      </c>
      <c r="C2213" s="153" t="s">
        <v>20</v>
      </c>
      <c r="D2213" s="144">
        <v>110</v>
      </c>
      <c r="E2213" s="148" t="s">
        <v>139</v>
      </c>
      <c r="F2213" s="144">
        <v>10</v>
      </c>
      <c r="G2213" s="148" t="s">
        <v>59</v>
      </c>
      <c r="H2213" s="144" t="s">
        <v>3350</v>
      </c>
      <c r="I2213" s="148" t="s">
        <v>3350</v>
      </c>
      <c r="J2213" s="35">
        <v>0</v>
      </c>
      <c r="K2213" s="29">
        <v>0</v>
      </c>
      <c r="L2213" s="29">
        <v>0</v>
      </c>
      <c r="M2213" s="29">
        <v>0</v>
      </c>
      <c r="N2213" s="96">
        <v>10</v>
      </c>
      <c r="O2213" s="29">
        <v>0</v>
      </c>
      <c r="P2213" s="29">
        <v>0</v>
      </c>
      <c r="Q2213" s="29">
        <v>0</v>
      </c>
      <c r="R2213" s="29">
        <v>0</v>
      </c>
      <c r="S2213" s="29">
        <v>10</v>
      </c>
      <c r="T2213" s="35">
        <v>0</v>
      </c>
      <c r="U2213" s="29">
        <v>0</v>
      </c>
      <c r="V2213" s="29">
        <v>0</v>
      </c>
      <c r="W2213" s="29">
        <v>0</v>
      </c>
      <c r="X2213" s="96">
        <v>10</v>
      </c>
      <c r="Y2213" s="489" t="s">
        <v>3350</v>
      </c>
    </row>
    <row r="2214" spans="1:25" x14ac:dyDescent="0.25">
      <c r="A2214" s="46" t="s">
        <v>27</v>
      </c>
      <c r="B2214" s="145" t="s">
        <v>2148</v>
      </c>
      <c r="C2214" s="149" t="s">
        <v>20</v>
      </c>
      <c r="D2214" s="145">
        <v>110</v>
      </c>
      <c r="E2214" s="149" t="s">
        <v>847</v>
      </c>
      <c r="F2214" s="145">
        <v>10</v>
      </c>
      <c r="G2214" s="149" t="s">
        <v>37</v>
      </c>
      <c r="H2214" s="145">
        <v>2</v>
      </c>
      <c r="I2214" s="149" t="s">
        <v>3350</v>
      </c>
      <c r="J2214" s="97">
        <v>65.332789113379619</v>
      </c>
      <c r="K2214" s="31">
        <v>0.81599999999999995</v>
      </c>
      <c r="L2214" s="31">
        <v>0.78400000000000003</v>
      </c>
      <c r="M2214" s="31">
        <v>1.131597101445563</v>
      </c>
      <c r="N2214" s="98">
        <v>10</v>
      </c>
      <c r="O2214" s="31">
        <v>107.60619560849335</v>
      </c>
      <c r="P2214" s="31">
        <v>1.552</v>
      </c>
      <c r="Q2214" s="31">
        <v>1.032</v>
      </c>
      <c r="R2214" s="31">
        <v>1.863793980031055</v>
      </c>
      <c r="S2214" s="31">
        <v>10</v>
      </c>
      <c r="T2214" s="97">
        <v>98.640796157911609</v>
      </c>
      <c r="U2214" s="31">
        <v>1.4710000000000001</v>
      </c>
      <c r="V2214" s="31">
        <v>0.86899999999999999</v>
      </c>
      <c r="W2214" s="31">
        <v>1.7085087064454778</v>
      </c>
      <c r="X2214" s="98">
        <v>10</v>
      </c>
      <c r="Y2214" s="490" t="s">
        <v>3350</v>
      </c>
    </row>
    <row r="2215" spans="1:25" x14ac:dyDescent="0.25">
      <c r="A2215" s="47" t="s">
        <v>27</v>
      </c>
      <c r="B2215" s="144" t="s">
        <v>2148</v>
      </c>
      <c r="C2215" s="153" t="s">
        <v>20</v>
      </c>
      <c r="D2215" s="144">
        <v>110</v>
      </c>
      <c r="E2215" s="148" t="s">
        <v>2160</v>
      </c>
      <c r="F2215" s="144">
        <v>10</v>
      </c>
      <c r="G2215" s="148" t="s">
        <v>3350</v>
      </c>
      <c r="H2215" s="144">
        <v>2</v>
      </c>
      <c r="I2215" s="148" t="s">
        <v>2161</v>
      </c>
      <c r="J2215" s="35">
        <v>0</v>
      </c>
      <c r="K2215" s="29">
        <v>0</v>
      </c>
      <c r="L2215" s="29">
        <v>0</v>
      </c>
      <c r="M2215" s="29">
        <v>0</v>
      </c>
      <c r="N2215" s="96">
        <v>10</v>
      </c>
      <c r="O2215" s="29">
        <v>0</v>
      </c>
      <c r="P2215" s="29">
        <v>0</v>
      </c>
      <c r="Q2215" s="29">
        <v>0</v>
      </c>
      <c r="R2215" s="29">
        <v>0</v>
      </c>
      <c r="S2215" s="29">
        <v>10</v>
      </c>
      <c r="T2215" s="35">
        <v>0</v>
      </c>
      <c r="U2215" s="29">
        <v>0</v>
      </c>
      <c r="V2215" s="29">
        <v>0</v>
      </c>
      <c r="W2215" s="29">
        <v>0</v>
      </c>
      <c r="X2215" s="96">
        <v>10</v>
      </c>
      <c r="Y2215" s="489" t="s">
        <v>3350</v>
      </c>
    </row>
    <row r="2216" spans="1:25" x14ac:dyDescent="0.25">
      <c r="A2216" s="47" t="s">
        <v>27</v>
      </c>
      <c r="B2216" s="144" t="s">
        <v>2148</v>
      </c>
      <c r="C2216" s="153" t="s">
        <v>20</v>
      </c>
      <c r="D2216" s="144">
        <v>110</v>
      </c>
      <c r="E2216" s="148" t="s">
        <v>2162</v>
      </c>
      <c r="F2216" s="144">
        <v>10</v>
      </c>
      <c r="G2216" s="148" t="s">
        <v>3350</v>
      </c>
      <c r="H2216" s="144">
        <v>2</v>
      </c>
      <c r="I2216" s="148" t="s">
        <v>2155</v>
      </c>
      <c r="J2216" s="35">
        <v>0</v>
      </c>
      <c r="K2216" s="29">
        <v>0</v>
      </c>
      <c r="L2216" s="29">
        <v>0</v>
      </c>
      <c r="M2216" s="29">
        <v>0</v>
      </c>
      <c r="N2216" s="96">
        <v>10</v>
      </c>
      <c r="O2216" s="29">
        <v>0</v>
      </c>
      <c r="P2216" s="29">
        <v>0</v>
      </c>
      <c r="Q2216" s="29">
        <v>0</v>
      </c>
      <c r="R2216" s="29">
        <v>0</v>
      </c>
      <c r="S2216" s="29">
        <v>10</v>
      </c>
      <c r="T2216" s="35">
        <v>0</v>
      </c>
      <c r="U2216" s="29">
        <v>0</v>
      </c>
      <c r="V2216" s="29">
        <v>0</v>
      </c>
      <c r="W2216" s="29">
        <v>0</v>
      </c>
      <c r="X2216" s="96">
        <v>10</v>
      </c>
      <c r="Y2216" s="489" t="s">
        <v>3350</v>
      </c>
    </row>
    <row r="2217" spans="1:25" x14ac:dyDescent="0.25">
      <c r="A2217" s="47" t="s">
        <v>27</v>
      </c>
      <c r="B2217" s="144" t="s">
        <v>2148</v>
      </c>
      <c r="C2217" s="153" t="s">
        <v>20</v>
      </c>
      <c r="D2217" s="144">
        <v>110</v>
      </c>
      <c r="E2217" s="148" t="s">
        <v>2163</v>
      </c>
      <c r="F2217" s="144">
        <v>10</v>
      </c>
      <c r="G2217" s="148" t="s">
        <v>3350</v>
      </c>
      <c r="H2217" s="144">
        <v>2</v>
      </c>
      <c r="I2217" s="148" t="s">
        <v>2164</v>
      </c>
      <c r="J2217" s="35">
        <v>-4.817329827473583</v>
      </c>
      <c r="K2217" s="29">
        <v>-5.8999999999999997E-2</v>
      </c>
      <c r="L2217" s="29">
        <v>-5.8999999999999997E-2</v>
      </c>
      <c r="M2217" s="29">
        <v>8.3438600180012604E-2</v>
      </c>
      <c r="N2217" s="96">
        <v>10</v>
      </c>
      <c r="O2217" s="29">
        <v>-7.5938571665963464</v>
      </c>
      <c r="P2217" s="29">
        <v>-9.4E-2</v>
      </c>
      <c r="Q2217" s="29">
        <v>-9.1999999999999998E-2</v>
      </c>
      <c r="R2217" s="29">
        <v>0.13152946437965904</v>
      </c>
      <c r="S2217" s="29">
        <v>10</v>
      </c>
      <c r="T2217" s="35">
        <v>-4.4098374875574127</v>
      </c>
      <c r="U2217" s="29">
        <v>-5.5E-2</v>
      </c>
      <c r="V2217" s="29">
        <v>-5.2999999999999999E-2</v>
      </c>
      <c r="W2217" s="29">
        <v>7.6380625815713241E-2</v>
      </c>
      <c r="X2217" s="96">
        <v>10</v>
      </c>
      <c r="Y2217" s="489" t="s">
        <v>3350</v>
      </c>
    </row>
    <row r="2218" spans="1:25" x14ac:dyDescent="0.25">
      <c r="A2218" s="47" t="s">
        <v>27</v>
      </c>
      <c r="B2218" s="144" t="s">
        <v>2148</v>
      </c>
      <c r="C2218" s="153" t="s">
        <v>20</v>
      </c>
      <c r="D2218" s="144">
        <v>110</v>
      </c>
      <c r="E2218" s="148" t="s">
        <v>2165</v>
      </c>
      <c r="F2218" s="144">
        <v>10</v>
      </c>
      <c r="G2218" s="148" t="s">
        <v>3350</v>
      </c>
      <c r="H2218" s="144">
        <v>2</v>
      </c>
      <c r="I2218" s="148" t="s">
        <v>2159</v>
      </c>
      <c r="J2218" s="35">
        <v>-0.45092497528228953</v>
      </c>
      <c r="K2218" s="29">
        <v>-6.0000000000000001E-3</v>
      </c>
      <c r="L2218" s="29">
        <v>-5.0000000000000001E-3</v>
      </c>
      <c r="M2218" s="29">
        <v>7.8102496759066544E-3</v>
      </c>
      <c r="N2218" s="96">
        <v>10</v>
      </c>
      <c r="O2218" s="29">
        <v>-0.7047458170621993</v>
      </c>
      <c r="P2218" s="29">
        <v>-7.0000000000000001E-3</v>
      </c>
      <c r="Q2218" s="29">
        <v>-0.01</v>
      </c>
      <c r="R2218" s="29">
        <v>1.2206555615733704E-2</v>
      </c>
      <c r="S2218" s="29">
        <v>10</v>
      </c>
      <c r="T2218" s="35">
        <v>-0.57154760664940829</v>
      </c>
      <c r="U2218" s="29">
        <v>-7.0000000000000001E-3</v>
      </c>
      <c r="V2218" s="29">
        <v>-7.0000000000000001E-3</v>
      </c>
      <c r="W2218" s="29">
        <v>9.8994949366116667E-3</v>
      </c>
      <c r="X2218" s="96">
        <v>10</v>
      </c>
      <c r="Y2218" s="489" t="s">
        <v>3350</v>
      </c>
    </row>
    <row r="2219" spans="1:25" x14ac:dyDescent="0.25">
      <c r="A2219" s="47" t="s">
        <v>27</v>
      </c>
      <c r="B2219" s="144" t="s">
        <v>2148</v>
      </c>
      <c r="C2219" s="153" t="s">
        <v>20</v>
      </c>
      <c r="D2219" s="144">
        <v>110</v>
      </c>
      <c r="E2219" s="148" t="s">
        <v>2166</v>
      </c>
      <c r="F2219" s="144">
        <v>10</v>
      </c>
      <c r="G2219" s="148" t="s">
        <v>3350</v>
      </c>
      <c r="H2219" s="144">
        <v>2</v>
      </c>
      <c r="I2219" s="148" t="s">
        <v>2167</v>
      </c>
      <c r="J2219" s="35">
        <v>-3.4341422995172088</v>
      </c>
      <c r="K2219" s="29">
        <v>-2.7E-2</v>
      </c>
      <c r="L2219" s="29">
        <v>-5.2999999999999999E-2</v>
      </c>
      <c r="M2219" s="29">
        <v>5.9481089431852201E-2</v>
      </c>
      <c r="N2219" s="96">
        <v>10</v>
      </c>
      <c r="O2219" s="29">
        <v>-3.41076726460973</v>
      </c>
      <c r="P2219" s="29">
        <v>-3.3000000000000002E-2</v>
      </c>
      <c r="Q2219" s="29">
        <v>-4.9000000000000002E-2</v>
      </c>
      <c r="R2219" s="29">
        <v>5.9076221950967719E-2</v>
      </c>
      <c r="S2219" s="29">
        <v>10</v>
      </c>
      <c r="T2219" s="35">
        <v>-4.0517485937144064</v>
      </c>
      <c r="U2219" s="29">
        <v>-3.7999999999999999E-2</v>
      </c>
      <c r="V2219" s="29">
        <v>-5.8999999999999997E-2</v>
      </c>
      <c r="W2219" s="29">
        <v>7.0178344238090995E-2</v>
      </c>
      <c r="X2219" s="96">
        <v>10</v>
      </c>
      <c r="Y2219" s="489" t="s">
        <v>3350</v>
      </c>
    </row>
    <row r="2220" spans="1:25" x14ac:dyDescent="0.25">
      <c r="A2220" s="47" t="s">
        <v>27</v>
      </c>
      <c r="B2220" s="144" t="s">
        <v>2148</v>
      </c>
      <c r="C2220" s="153" t="s">
        <v>20</v>
      </c>
      <c r="D2220" s="144">
        <v>110</v>
      </c>
      <c r="E2220" s="148" t="s">
        <v>2168</v>
      </c>
      <c r="F2220" s="144">
        <v>10</v>
      </c>
      <c r="G2220" s="148" t="s">
        <v>3350</v>
      </c>
      <c r="H2220" s="144">
        <v>2</v>
      </c>
      <c r="I2220" s="148" t="s">
        <v>2169</v>
      </c>
      <c r="J2220" s="35">
        <v>-21.758982819362984</v>
      </c>
      <c r="K2220" s="29">
        <v>-0.22</v>
      </c>
      <c r="L2220" s="29">
        <v>-0.30599999999999999</v>
      </c>
      <c r="M2220" s="29">
        <v>0.37687663764154977</v>
      </c>
      <c r="N2220" s="96">
        <v>10</v>
      </c>
      <c r="O2220" s="29">
        <v>-29.260781488766384</v>
      </c>
      <c r="P2220" s="29">
        <v>-0.42699999999999999</v>
      </c>
      <c r="Q2220" s="29">
        <v>-0.27300000000000002</v>
      </c>
      <c r="R2220" s="29">
        <v>0.50681160207714271</v>
      </c>
      <c r="S2220" s="29">
        <v>10</v>
      </c>
      <c r="T2220" s="35">
        <v>-31.340761530845633</v>
      </c>
      <c r="U2220" s="29">
        <v>-0.44700000000000001</v>
      </c>
      <c r="V2220" s="29">
        <v>-0.308</v>
      </c>
      <c r="W2220" s="29">
        <v>0.54283791319324781</v>
      </c>
      <c r="X2220" s="96">
        <v>10</v>
      </c>
      <c r="Y2220" s="489" t="s">
        <v>3350</v>
      </c>
    </row>
    <row r="2221" spans="1:25" x14ac:dyDescent="0.25">
      <c r="A2221" s="47" t="s">
        <v>27</v>
      </c>
      <c r="B2221" s="144" t="s">
        <v>2148</v>
      </c>
      <c r="C2221" s="153" t="s">
        <v>20</v>
      </c>
      <c r="D2221" s="144">
        <v>110</v>
      </c>
      <c r="E2221" s="148" t="s">
        <v>2170</v>
      </c>
      <c r="F2221" s="144">
        <v>10</v>
      </c>
      <c r="G2221" s="148" t="s">
        <v>3350</v>
      </c>
      <c r="H2221" s="144">
        <v>2</v>
      </c>
      <c r="I2221" s="148" t="s">
        <v>2138</v>
      </c>
      <c r="J2221" s="35">
        <v>-36.924878695354806</v>
      </c>
      <c r="K2221" s="29">
        <v>-0.503</v>
      </c>
      <c r="L2221" s="29">
        <v>-0.39500000000000002</v>
      </c>
      <c r="M2221" s="29">
        <v>0.63955765963672107</v>
      </c>
      <c r="N2221" s="96">
        <v>10</v>
      </c>
      <c r="O2221" s="29">
        <v>-68.588750292352373</v>
      </c>
      <c r="P2221" s="29">
        <v>-0.997</v>
      </c>
      <c r="Q2221" s="29">
        <v>-0.64600000000000002</v>
      </c>
      <c r="R2221" s="29">
        <v>1.1879920033400899</v>
      </c>
      <c r="S2221" s="29">
        <v>10</v>
      </c>
      <c r="T2221" s="35">
        <v>-60.837269279063918</v>
      </c>
      <c r="U2221" s="29">
        <v>-0.93600000000000005</v>
      </c>
      <c r="V2221" s="29">
        <v>-0.48399999999999999</v>
      </c>
      <c r="W2221" s="29">
        <v>1.053732413850879</v>
      </c>
      <c r="X2221" s="96">
        <v>10</v>
      </c>
      <c r="Y2221" s="489" t="s">
        <v>3350</v>
      </c>
    </row>
    <row r="2222" spans="1:25" ht="15.75" thickBot="1" x14ac:dyDescent="0.3">
      <c r="A2222" s="48" t="s">
        <v>27</v>
      </c>
      <c r="B2222" s="146" t="s">
        <v>2148</v>
      </c>
      <c r="C2222" s="511" t="s">
        <v>20</v>
      </c>
      <c r="D2222" s="146">
        <v>110</v>
      </c>
      <c r="E2222" s="152" t="s">
        <v>148</v>
      </c>
      <c r="F2222" s="146">
        <v>10</v>
      </c>
      <c r="G2222" s="152" t="s">
        <v>59</v>
      </c>
      <c r="H2222" s="146" t="s">
        <v>3350</v>
      </c>
      <c r="I2222" s="152" t="s">
        <v>3350</v>
      </c>
      <c r="J2222" s="36">
        <v>-8.1649658092772609E-2</v>
      </c>
      <c r="K2222" s="33">
        <v>-1E-3</v>
      </c>
      <c r="L2222" s="33">
        <v>-1E-3</v>
      </c>
      <c r="M2222" s="33">
        <v>1.414213562373095E-3</v>
      </c>
      <c r="N2222" s="99">
        <v>10</v>
      </c>
      <c r="O2222" s="33">
        <v>-8.1649658092772609E-2</v>
      </c>
      <c r="P2222" s="33">
        <v>-1E-3</v>
      </c>
      <c r="Q2222" s="33">
        <v>-1E-3</v>
      </c>
      <c r="R2222" s="33">
        <v>1.414213562373095E-3</v>
      </c>
      <c r="S2222" s="33">
        <v>10</v>
      </c>
      <c r="T2222" s="36">
        <v>-8.1649658092772609E-2</v>
      </c>
      <c r="U2222" s="33">
        <v>-1E-3</v>
      </c>
      <c r="V2222" s="33">
        <v>-1E-3</v>
      </c>
      <c r="W2222" s="33">
        <v>1.414213562373095E-3</v>
      </c>
      <c r="X2222" s="99">
        <v>10</v>
      </c>
      <c r="Y2222" s="492" t="s">
        <v>3350</v>
      </c>
    </row>
    <row r="2223" spans="1:25" x14ac:dyDescent="0.25">
      <c r="A2223" s="41" t="s">
        <v>27</v>
      </c>
      <c r="B2223" s="142" t="s">
        <v>2171</v>
      </c>
      <c r="C2223" s="147" t="s">
        <v>21</v>
      </c>
      <c r="D2223" s="142">
        <v>110</v>
      </c>
      <c r="E2223" s="147" t="s">
        <v>759</v>
      </c>
      <c r="F2223" s="142">
        <v>10</v>
      </c>
      <c r="G2223" s="147" t="s">
        <v>37</v>
      </c>
      <c r="H2223" s="142">
        <v>1</v>
      </c>
      <c r="I2223" s="147" t="s">
        <v>3350</v>
      </c>
      <c r="J2223" s="92">
        <v>0</v>
      </c>
      <c r="K2223" s="25">
        <v>0</v>
      </c>
      <c r="L2223" s="25">
        <v>0</v>
      </c>
      <c r="M2223" s="25">
        <v>0</v>
      </c>
      <c r="N2223" s="93">
        <v>10.3</v>
      </c>
      <c r="O2223" s="25">
        <v>0</v>
      </c>
      <c r="P2223" s="25">
        <v>0</v>
      </c>
      <c r="Q2223" s="25">
        <v>0</v>
      </c>
      <c r="R2223" s="25">
        <v>0</v>
      </c>
      <c r="S2223" s="25">
        <v>10.5</v>
      </c>
      <c r="T2223" s="92">
        <v>0</v>
      </c>
      <c r="U2223" s="25">
        <v>0</v>
      </c>
      <c r="V2223" s="25">
        <v>0</v>
      </c>
      <c r="W2223" s="25">
        <v>0</v>
      </c>
      <c r="X2223" s="93">
        <v>10.4</v>
      </c>
      <c r="Y2223" s="485" t="s">
        <v>3350</v>
      </c>
    </row>
    <row r="2224" spans="1:25" x14ac:dyDescent="0.25">
      <c r="A2224" s="47" t="s">
        <v>27</v>
      </c>
      <c r="B2224" s="144" t="s">
        <v>2171</v>
      </c>
      <c r="C2224" s="153" t="s">
        <v>21</v>
      </c>
      <c r="D2224" s="144">
        <v>110</v>
      </c>
      <c r="E2224" s="148" t="s">
        <v>2172</v>
      </c>
      <c r="F2224" s="144">
        <v>10</v>
      </c>
      <c r="G2224" s="148" t="s">
        <v>3350</v>
      </c>
      <c r="H2224" s="144">
        <v>1</v>
      </c>
      <c r="I2224" s="148" t="s">
        <v>2173</v>
      </c>
      <c r="J2224" s="35">
        <v>-1.2596440424613957</v>
      </c>
      <c r="K2224" s="29">
        <v>-8.0000000000000002E-3</v>
      </c>
      <c r="L2224" s="29">
        <v>-2.1000000000000001E-2</v>
      </c>
      <c r="M2224" s="29">
        <v>2.2472205054244233E-2</v>
      </c>
      <c r="N2224" s="96">
        <v>10.3</v>
      </c>
      <c r="O2224" s="29">
        <v>-1.5168491829079733</v>
      </c>
      <c r="P2224" s="29">
        <v>-1.9E-2</v>
      </c>
      <c r="Q2224" s="29">
        <v>-0.02</v>
      </c>
      <c r="R2224" s="29">
        <v>2.7586228448267441E-2</v>
      </c>
      <c r="S2224" s="29">
        <v>10.5</v>
      </c>
      <c r="T2224" s="35">
        <v>-1.3878612240135237</v>
      </c>
      <c r="U2224" s="29">
        <v>-1.4999999999999999E-2</v>
      </c>
      <c r="V2224" s="29">
        <v>-0.02</v>
      </c>
      <c r="W2224" s="29">
        <v>2.5000000000000001E-2</v>
      </c>
      <c r="X2224" s="96">
        <v>10.4</v>
      </c>
      <c r="Y2224" s="489" t="s">
        <v>3350</v>
      </c>
    </row>
    <row r="2225" spans="1:25" x14ac:dyDescent="0.25">
      <c r="A2225" s="47" t="s">
        <v>27</v>
      </c>
      <c r="B2225" s="144" t="s">
        <v>2171</v>
      </c>
      <c r="C2225" s="153" t="s">
        <v>21</v>
      </c>
      <c r="D2225" s="144">
        <v>110</v>
      </c>
      <c r="E2225" s="148" t="s">
        <v>2174</v>
      </c>
      <c r="F2225" s="144">
        <v>10</v>
      </c>
      <c r="G2225" s="148" t="s">
        <v>3350</v>
      </c>
      <c r="H2225" s="144">
        <v>1</v>
      </c>
      <c r="I2225" s="148" t="s">
        <v>2175</v>
      </c>
      <c r="J2225" s="35">
        <v>-13.477089734707079</v>
      </c>
      <c r="K2225" s="29">
        <v>-0.16800000000000001</v>
      </c>
      <c r="L2225" s="29">
        <v>-0.17199999999999999</v>
      </c>
      <c r="M2225" s="29">
        <v>0.24043294283437949</v>
      </c>
      <c r="N2225" s="96">
        <v>10.3</v>
      </c>
      <c r="O2225" s="29">
        <v>-18.721413077921355</v>
      </c>
      <c r="P2225" s="29">
        <v>-0.29499999999999998</v>
      </c>
      <c r="Q2225" s="29">
        <v>-0.17</v>
      </c>
      <c r="R2225" s="29">
        <v>0.34047760572466435</v>
      </c>
      <c r="S2225" s="29">
        <v>10.5</v>
      </c>
      <c r="T2225" s="35">
        <v>-21.506959563469085</v>
      </c>
      <c r="U2225" s="29">
        <v>-0.34200000000000003</v>
      </c>
      <c r="V2225" s="29">
        <v>-0.182</v>
      </c>
      <c r="W2225" s="29">
        <v>0.38741192547468128</v>
      </c>
      <c r="X2225" s="96">
        <v>10.4</v>
      </c>
      <c r="Y2225" s="489" t="s">
        <v>3350</v>
      </c>
    </row>
    <row r="2226" spans="1:25" x14ac:dyDescent="0.25">
      <c r="A2226" s="47" t="s">
        <v>27</v>
      </c>
      <c r="B2226" s="144" t="s">
        <v>2171</v>
      </c>
      <c r="C2226" s="153" t="s">
        <v>21</v>
      </c>
      <c r="D2226" s="144">
        <v>110</v>
      </c>
      <c r="E2226" s="148" t="s">
        <v>2176</v>
      </c>
      <c r="F2226" s="144">
        <v>10</v>
      </c>
      <c r="G2226" s="148" t="s">
        <v>3350</v>
      </c>
      <c r="H2226" s="144">
        <v>1</v>
      </c>
      <c r="I2226" s="148" t="s">
        <v>2177</v>
      </c>
      <c r="J2226" s="35">
        <v>-1.8301249858380184</v>
      </c>
      <c r="K2226" s="29">
        <v>-2.5000000000000001E-2</v>
      </c>
      <c r="L2226" s="29">
        <v>-2.1000000000000001E-2</v>
      </c>
      <c r="M2226" s="29">
        <v>3.264965543462902E-2</v>
      </c>
      <c r="N2226" s="96">
        <v>10.3</v>
      </c>
      <c r="O2226" s="29">
        <v>-3.418857491287024</v>
      </c>
      <c r="P2226" s="29">
        <v>-5.5E-2</v>
      </c>
      <c r="Q2226" s="29">
        <v>-2.9000000000000001E-2</v>
      </c>
      <c r="R2226" s="29">
        <v>6.2177166226839255E-2</v>
      </c>
      <c r="S2226" s="29">
        <v>10.5</v>
      </c>
      <c r="T2226" s="35">
        <v>-3.2569528116564723</v>
      </c>
      <c r="U2226" s="29">
        <v>-5.0999999999999997E-2</v>
      </c>
      <c r="V2226" s="29">
        <v>-2.9000000000000001E-2</v>
      </c>
      <c r="W2226" s="29">
        <v>5.8668560575490511E-2</v>
      </c>
      <c r="X2226" s="96">
        <v>10.4</v>
      </c>
      <c r="Y2226" s="489" t="s">
        <v>3350</v>
      </c>
    </row>
    <row r="2227" spans="1:25" x14ac:dyDescent="0.25">
      <c r="A2227" s="47" t="s">
        <v>27</v>
      </c>
      <c r="B2227" s="144" t="s">
        <v>2171</v>
      </c>
      <c r="C2227" s="153" t="s">
        <v>21</v>
      </c>
      <c r="D2227" s="144">
        <v>110</v>
      </c>
      <c r="E2227" s="148" t="s">
        <v>2178</v>
      </c>
      <c r="F2227" s="144">
        <v>10</v>
      </c>
      <c r="G2227" s="148" t="s">
        <v>3350</v>
      </c>
      <c r="H2227" s="144">
        <v>1</v>
      </c>
      <c r="I2227" s="148" t="s">
        <v>1556</v>
      </c>
      <c r="J2227" s="35">
        <v>0</v>
      </c>
      <c r="K2227" s="29">
        <v>0</v>
      </c>
      <c r="L2227" s="29">
        <v>0</v>
      </c>
      <c r="M2227" s="29">
        <v>0</v>
      </c>
      <c r="N2227" s="96">
        <v>10.3</v>
      </c>
      <c r="O2227" s="29">
        <v>0</v>
      </c>
      <c r="P2227" s="29">
        <v>0</v>
      </c>
      <c r="Q2227" s="29">
        <v>0</v>
      </c>
      <c r="R2227" s="29">
        <v>0</v>
      </c>
      <c r="S2227" s="29">
        <v>10.5</v>
      </c>
      <c r="T2227" s="35">
        <v>0</v>
      </c>
      <c r="U2227" s="29">
        <v>0</v>
      </c>
      <c r="V2227" s="29">
        <v>0</v>
      </c>
      <c r="W2227" s="29">
        <v>0</v>
      </c>
      <c r="X2227" s="96">
        <v>10.4</v>
      </c>
      <c r="Y2227" s="489" t="s">
        <v>3350</v>
      </c>
    </row>
    <row r="2228" spans="1:25" x14ac:dyDescent="0.25">
      <c r="A2228" s="47" t="s">
        <v>27</v>
      </c>
      <c r="B2228" s="144" t="s">
        <v>2171</v>
      </c>
      <c r="C2228" s="153" t="s">
        <v>21</v>
      </c>
      <c r="D2228" s="144">
        <v>110</v>
      </c>
      <c r="E2228" s="148" t="s">
        <v>2179</v>
      </c>
      <c r="F2228" s="144">
        <v>10</v>
      </c>
      <c r="G2228" s="148" t="s">
        <v>3350</v>
      </c>
      <c r="H2228" s="144">
        <v>1</v>
      </c>
      <c r="I2228" s="148" t="s">
        <v>1556</v>
      </c>
      <c r="J2228" s="35">
        <v>-7.2796654796321511E-2</v>
      </c>
      <c r="K2228" s="29">
        <v>-1E-3</v>
      </c>
      <c r="L2228" s="29">
        <v>0</v>
      </c>
      <c r="M2228" s="29">
        <v>1E-3</v>
      </c>
      <c r="N2228" s="96">
        <v>10.3</v>
      </c>
      <c r="O2228" s="29">
        <v>-6.3201999911289081E-2</v>
      </c>
      <c r="P2228" s="29">
        <v>-1E-3</v>
      </c>
      <c r="Q2228" s="29">
        <v>0</v>
      </c>
      <c r="R2228" s="29">
        <v>1E-3</v>
      </c>
      <c r="S2228" s="29">
        <v>10.5</v>
      </c>
      <c r="T2228" s="35">
        <v>-6.7700547512854814E-2</v>
      </c>
      <c r="U2228" s="29">
        <v>-1E-3</v>
      </c>
      <c r="V2228" s="29">
        <v>0</v>
      </c>
      <c r="W2228" s="29">
        <v>1E-3</v>
      </c>
      <c r="X2228" s="96">
        <v>10.4</v>
      </c>
      <c r="Y2228" s="489" t="s">
        <v>3350</v>
      </c>
    </row>
    <row r="2229" spans="1:25" x14ac:dyDescent="0.25">
      <c r="A2229" s="47" t="s">
        <v>27</v>
      </c>
      <c r="B2229" s="144" t="s">
        <v>2171</v>
      </c>
      <c r="C2229" s="153" t="s">
        <v>21</v>
      </c>
      <c r="D2229" s="144">
        <v>110</v>
      </c>
      <c r="E2229" s="148" t="s">
        <v>139</v>
      </c>
      <c r="F2229" s="144">
        <v>10</v>
      </c>
      <c r="G2229" s="148" t="s">
        <v>59</v>
      </c>
      <c r="H2229" s="144" t="s">
        <v>3350</v>
      </c>
      <c r="I2229" s="148" t="s">
        <v>3350</v>
      </c>
      <c r="J2229" s="35">
        <v>0</v>
      </c>
      <c r="K2229" s="29">
        <v>0</v>
      </c>
      <c r="L2229" s="29">
        <v>0</v>
      </c>
      <c r="M2229" s="29">
        <v>0</v>
      </c>
      <c r="N2229" s="96">
        <v>10.3</v>
      </c>
      <c r="O2229" s="29">
        <v>0</v>
      </c>
      <c r="P2229" s="29">
        <v>0</v>
      </c>
      <c r="Q2229" s="29">
        <v>0</v>
      </c>
      <c r="R2229" s="29">
        <v>0</v>
      </c>
      <c r="S2229" s="29">
        <v>10.5</v>
      </c>
      <c r="T2229" s="35">
        <v>0</v>
      </c>
      <c r="U2229" s="29">
        <v>0</v>
      </c>
      <c r="V2229" s="29">
        <v>0</v>
      </c>
      <c r="W2229" s="29">
        <v>0</v>
      </c>
      <c r="X2229" s="96">
        <v>10.4</v>
      </c>
      <c r="Y2229" s="489" t="s">
        <v>3350</v>
      </c>
    </row>
    <row r="2230" spans="1:25" x14ac:dyDescent="0.25">
      <c r="A2230" s="46" t="s">
        <v>27</v>
      </c>
      <c r="B2230" s="145" t="s">
        <v>2171</v>
      </c>
      <c r="C2230" s="149" t="s">
        <v>21</v>
      </c>
      <c r="D2230" s="145">
        <v>110</v>
      </c>
      <c r="E2230" s="149" t="s">
        <v>847</v>
      </c>
      <c r="F2230" s="145">
        <v>10</v>
      </c>
      <c r="G2230" s="149" t="s">
        <v>37</v>
      </c>
      <c r="H2230" s="145">
        <v>2</v>
      </c>
      <c r="I2230" s="149" t="s">
        <v>3350</v>
      </c>
      <c r="J2230" s="97">
        <v>23.59076799691751</v>
      </c>
      <c r="K2230" s="31">
        <v>0.28999999999999998</v>
      </c>
      <c r="L2230" s="31">
        <v>0.30499999999999999</v>
      </c>
      <c r="M2230" s="31">
        <v>0.42086221023037929</v>
      </c>
      <c r="N2230" s="98">
        <v>10.3</v>
      </c>
      <c r="O2230" s="31">
        <v>34.834844112232034</v>
      </c>
      <c r="P2230" s="31">
        <v>0.54500000000000004</v>
      </c>
      <c r="Q2230" s="31">
        <v>0.32300000000000001</v>
      </c>
      <c r="R2230" s="31">
        <v>0.63352505869933828</v>
      </c>
      <c r="S2230" s="31">
        <v>10.5</v>
      </c>
      <c r="T2230" s="97">
        <v>37.190081934301773</v>
      </c>
      <c r="U2230" s="31">
        <v>0.58299999999999996</v>
      </c>
      <c r="V2230" s="31">
        <v>0.33</v>
      </c>
      <c r="W2230" s="31">
        <v>0.66991715905774496</v>
      </c>
      <c r="X2230" s="98">
        <v>10.4</v>
      </c>
      <c r="Y2230" s="490" t="s">
        <v>3350</v>
      </c>
    </row>
    <row r="2231" spans="1:25" x14ac:dyDescent="0.25">
      <c r="A2231" s="47" t="s">
        <v>27</v>
      </c>
      <c r="B2231" s="144" t="s">
        <v>2171</v>
      </c>
      <c r="C2231" s="153" t="s">
        <v>21</v>
      </c>
      <c r="D2231" s="144">
        <v>110</v>
      </c>
      <c r="E2231" s="148" t="s">
        <v>2180</v>
      </c>
      <c r="F2231" s="144">
        <v>10</v>
      </c>
      <c r="G2231" s="148" t="s">
        <v>3350</v>
      </c>
      <c r="H2231" s="144">
        <v>2</v>
      </c>
      <c r="I2231" s="148" t="s">
        <v>2181</v>
      </c>
      <c r="J2231" s="35">
        <v>-2.6129554853636834</v>
      </c>
      <c r="K2231" s="29">
        <v>-3.7999999999999999E-2</v>
      </c>
      <c r="L2231" s="29">
        <v>-2.7E-2</v>
      </c>
      <c r="M2231" s="29">
        <v>4.6615448083226659E-2</v>
      </c>
      <c r="N2231" s="96">
        <v>10.3</v>
      </c>
      <c r="O2231" s="29">
        <v>-4.7124415183902197</v>
      </c>
      <c r="P2231" s="29">
        <v>-8.1000000000000003E-2</v>
      </c>
      <c r="Q2231" s="29">
        <v>-2.8000000000000001E-2</v>
      </c>
      <c r="R2231" s="29">
        <v>8.5702975444263307E-2</v>
      </c>
      <c r="S2231" s="29">
        <v>10.5</v>
      </c>
      <c r="T2231" s="35">
        <v>-5.0749437672383291</v>
      </c>
      <c r="U2231" s="29">
        <v>-8.5999999999999993E-2</v>
      </c>
      <c r="V2231" s="29">
        <v>-3.1E-2</v>
      </c>
      <c r="W2231" s="29">
        <v>9.1416628684282589E-2</v>
      </c>
      <c r="X2231" s="96">
        <v>10.4</v>
      </c>
      <c r="Y2231" s="489" t="s">
        <v>3350</v>
      </c>
    </row>
    <row r="2232" spans="1:25" x14ac:dyDescent="0.25">
      <c r="A2232" s="47" t="s">
        <v>27</v>
      </c>
      <c r="B2232" s="144" t="s">
        <v>2171</v>
      </c>
      <c r="C2232" s="153" t="s">
        <v>21</v>
      </c>
      <c r="D2232" s="144">
        <v>110</v>
      </c>
      <c r="E2232" s="148" t="s">
        <v>2182</v>
      </c>
      <c r="F2232" s="144">
        <v>10</v>
      </c>
      <c r="G2232" s="148" t="s">
        <v>3350</v>
      </c>
      <c r="H2232" s="144">
        <v>2</v>
      </c>
      <c r="I2232" s="148" t="s">
        <v>1556</v>
      </c>
      <c r="J2232" s="35">
        <v>-0.80076320275953639</v>
      </c>
      <c r="K2232" s="29">
        <v>-1.0999999999999999E-2</v>
      </c>
      <c r="L2232" s="29">
        <v>0</v>
      </c>
      <c r="M2232" s="29">
        <v>1.0999999999999999E-2</v>
      </c>
      <c r="N2232" s="96">
        <v>10.3</v>
      </c>
      <c r="O2232" s="29">
        <v>-0.94802999866933624</v>
      </c>
      <c r="P2232" s="29">
        <v>-1.4999999999999999E-2</v>
      </c>
      <c r="Q2232" s="29">
        <v>0</v>
      </c>
      <c r="R2232" s="29">
        <v>1.4999999999999999E-2</v>
      </c>
      <c r="S2232" s="29">
        <v>10.5</v>
      </c>
      <c r="T2232" s="35">
        <v>-0.9478076651799674</v>
      </c>
      <c r="U2232" s="29">
        <v>-1.4E-2</v>
      </c>
      <c r="V2232" s="29">
        <v>0</v>
      </c>
      <c r="W2232" s="29">
        <v>1.4E-2</v>
      </c>
      <c r="X2232" s="96">
        <v>10.4</v>
      </c>
      <c r="Y2232" s="489" t="s">
        <v>3350</v>
      </c>
    </row>
    <row r="2233" spans="1:25" x14ac:dyDescent="0.25">
      <c r="A2233" s="47" t="s">
        <v>27</v>
      </c>
      <c r="B2233" s="144" t="s">
        <v>2171</v>
      </c>
      <c r="C2233" s="153" t="s">
        <v>21</v>
      </c>
      <c r="D2233" s="144">
        <v>110</v>
      </c>
      <c r="E2233" s="148" t="s">
        <v>2183</v>
      </c>
      <c r="F2233" s="144">
        <v>10</v>
      </c>
      <c r="G2233" s="148" t="s">
        <v>3350</v>
      </c>
      <c r="H2233" s="144">
        <v>2</v>
      </c>
      <c r="I2233" s="148" t="s">
        <v>2184</v>
      </c>
      <c r="J2233" s="35">
        <v>-3.9221378401406133</v>
      </c>
      <c r="K2233" s="29">
        <v>-3.5999999999999997E-2</v>
      </c>
      <c r="L2233" s="29">
        <v>-0.06</v>
      </c>
      <c r="M2233" s="29">
        <v>6.9971422738143607E-2</v>
      </c>
      <c r="N2233" s="96">
        <v>10.3</v>
      </c>
      <c r="O2233" s="29">
        <v>-6.0366730086074378</v>
      </c>
      <c r="P2233" s="29">
        <v>-8.2000000000000003E-2</v>
      </c>
      <c r="Q2233" s="29">
        <v>-7.2999999999999995E-2</v>
      </c>
      <c r="R2233" s="29">
        <v>0.10978615577567147</v>
      </c>
      <c r="S2233" s="29">
        <v>10.5</v>
      </c>
      <c r="T2233" s="35">
        <v>-5.4678209622253267</v>
      </c>
      <c r="U2233" s="29">
        <v>-7.3999999999999996E-2</v>
      </c>
      <c r="V2233" s="29">
        <v>-6.5000000000000002E-2</v>
      </c>
      <c r="W2233" s="29">
        <v>9.8493654617949886E-2</v>
      </c>
      <c r="X2233" s="96">
        <v>10.4</v>
      </c>
      <c r="Y2233" s="489" t="s">
        <v>3350</v>
      </c>
    </row>
    <row r="2234" spans="1:25" ht="15.75" thickBot="1" x14ac:dyDescent="0.3">
      <c r="A2234" s="48" t="s">
        <v>27</v>
      </c>
      <c r="B2234" s="146" t="s">
        <v>2171</v>
      </c>
      <c r="C2234" s="511" t="s">
        <v>21</v>
      </c>
      <c r="D2234" s="146">
        <v>110</v>
      </c>
      <c r="E2234" s="152" t="s">
        <v>148</v>
      </c>
      <c r="F2234" s="146">
        <v>10</v>
      </c>
      <c r="G2234" s="152" t="s">
        <v>59</v>
      </c>
      <c r="H2234" s="146" t="s">
        <v>3350</v>
      </c>
      <c r="I2234" s="152" t="s">
        <v>3350</v>
      </c>
      <c r="J2234" s="36">
        <v>-7.9271512711429709E-2</v>
      </c>
      <c r="K2234" s="33">
        <v>-1E-3</v>
      </c>
      <c r="L2234" s="33">
        <v>-1E-3</v>
      </c>
      <c r="M2234" s="33">
        <v>1.414213562373095E-3</v>
      </c>
      <c r="N2234" s="99">
        <v>10.3</v>
      </c>
      <c r="O2234" s="33">
        <v>-7.7761579135973896E-2</v>
      </c>
      <c r="P2234" s="33">
        <v>-1E-3</v>
      </c>
      <c r="Q2234" s="33">
        <v>-1E-3</v>
      </c>
      <c r="R2234" s="33">
        <v>1.414213562373095E-3</v>
      </c>
      <c r="S2234" s="33">
        <v>10.5</v>
      </c>
      <c r="T2234" s="36">
        <v>-7.8509286627665972E-2</v>
      </c>
      <c r="U2234" s="33">
        <v>-1E-3</v>
      </c>
      <c r="V2234" s="33">
        <v>-1E-3</v>
      </c>
      <c r="W2234" s="33">
        <v>1.414213562373095E-3</v>
      </c>
      <c r="X2234" s="99">
        <v>10.4</v>
      </c>
      <c r="Y2234" s="492" t="s">
        <v>3350</v>
      </c>
    </row>
    <row r="2235" spans="1:25" x14ac:dyDescent="0.25">
      <c r="A2235" s="41" t="s">
        <v>27</v>
      </c>
      <c r="B2235" s="142" t="s">
        <v>2185</v>
      </c>
      <c r="C2235" s="536">
        <v>10</v>
      </c>
      <c r="D2235" s="142">
        <v>10</v>
      </c>
      <c r="E2235" s="147" t="s">
        <v>759</v>
      </c>
      <c r="F2235" s="142">
        <v>10</v>
      </c>
      <c r="G2235" s="147" t="s">
        <v>37</v>
      </c>
      <c r="H2235" s="142">
        <v>1</v>
      </c>
      <c r="I2235" s="147" t="s">
        <v>3350</v>
      </c>
      <c r="J2235" s="92">
        <v>3.7405573845785476</v>
      </c>
      <c r="K2235" s="25">
        <v>3.5999999999999997E-2</v>
      </c>
      <c r="L2235" s="25">
        <v>0.06</v>
      </c>
      <c r="M2235" s="25">
        <v>6.9971422738143607E-2</v>
      </c>
      <c r="N2235" s="93">
        <v>10.8</v>
      </c>
      <c r="O2235" s="25">
        <v>6.0947179413825108</v>
      </c>
      <c r="P2235" s="25">
        <v>8.2000000000000003E-2</v>
      </c>
      <c r="Q2235" s="25">
        <v>7.2999999999999995E-2</v>
      </c>
      <c r="R2235" s="25">
        <v>0.10978615577567147</v>
      </c>
      <c r="S2235" s="25">
        <v>10.4</v>
      </c>
      <c r="T2235" s="92">
        <v>5.4157464768707992</v>
      </c>
      <c r="U2235" s="25">
        <v>7.3999999999999996E-2</v>
      </c>
      <c r="V2235" s="25">
        <v>6.5000000000000002E-2</v>
      </c>
      <c r="W2235" s="25">
        <v>9.8493654617949886E-2</v>
      </c>
      <c r="X2235" s="93">
        <v>10.5</v>
      </c>
      <c r="Y2235" s="485" t="s">
        <v>3350</v>
      </c>
    </row>
    <row r="2236" spans="1:25" x14ac:dyDescent="0.25">
      <c r="A2236" s="47" t="s">
        <v>27</v>
      </c>
      <c r="B2236" s="144" t="s">
        <v>2185</v>
      </c>
      <c r="C2236" s="532">
        <v>10</v>
      </c>
      <c r="D2236" s="144">
        <v>10</v>
      </c>
      <c r="E2236" s="148" t="s">
        <v>2186</v>
      </c>
      <c r="F2236" s="144">
        <v>10</v>
      </c>
      <c r="G2236" s="148" t="s">
        <v>3350</v>
      </c>
      <c r="H2236" s="144">
        <v>1</v>
      </c>
      <c r="I2236" s="148" t="s">
        <v>2187</v>
      </c>
      <c r="J2236" s="35">
        <v>-2.7770575718596713</v>
      </c>
      <c r="K2236" s="29">
        <v>-0.04</v>
      </c>
      <c r="L2236" s="29">
        <v>0</v>
      </c>
      <c r="M2236" s="29">
        <v>0.04</v>
      </c>
      <c r="N2236" s="96">
        <v>10.8</v>
      </c>
      <c r="O2236" s="29">
        <v>-3.190485572444882</v>
      </c>
      <c r="P2236" s="29">
        <v>-0.05</v>
      </c>
      <c r="Q2236" s="29">
        <v>0</v>
      </c>
      <c r="R2236" s="29">
        <v>0.05</v>
      </c>
      <c r="S2236" s="29">
        <v>10.4</v>
      </c>
      <c r="T2236" s="35">
        <v>-2.68223121574739</v>
      </c>
      <c r="U2236" s="29">
        <v>-0.04</v>
      </c>
      <c r="V2236" s="29">
        <v>0</v>
      </c>
      <c r="W2236" s="29">
        <v>0.04</v>
      </c>
      <c r="X2236" s="96">
        <v>10.5</v>
      </c>
      <c r="Y2236" s="489" t="s">
        <v>3350</v>
      </c>
    </row>
    <row r="2237" spans="1:25" x14ac:dyDescent="0.25">
      <c r="A2237" s="47" t="s">
        <v>27</v>
      </c>
      <c r="B2237" s="144" t="s">
        <v>2185</v>
      </c>
      <c r="C2237" s="532">
        <v>10</v>
      </c>
      <c r="D2237" s="144">
        <v>10</v>
      </c>
      <c r="E2237" s="148" t="s">
        <v>2188</v>
      </c>
      <c r="F2237" s="144">
        <v>10</v>
      </c>
      <c r="G2237" s="148" t="s">
        <v>3350</v>
      </c>
      <c r="H2237" s="144">
        <v>1</v>
      </c>
      <c r="I2237" s="148" t="s">
        <v>2189</v>
      </c>
      <c r="J2237" s="35">
        <v>-0.69426439296491782</v>
      </c>
      <c r="K2237" s="29">
        <v>-0.01</v>
      </c>
      <c r="L2237" s="29">
        <v>0</v>
      </c>
      <c r="M2237" s="29">
        <v>0.01</v>
      </c>
      <c r="N2237" s="96">
        <v>10.8</v>
      </c>
      <c r="O2237" s="29">
        <v>-0.63809711448897644</v>
      </c>
      <c r="P2237" s="29">
        <v>-0.01</v>
      </c>
      <c r="Q2237" s="29">
        <v>0</v>
      </c>
      <c r="R2237" s="29">
        <v>0.01</v>
      </c>
      <c r="S2237" s="29">
        <v>10.4</v>
      </c>
      <c r="T2237" s="35">
        <v>-0.6705578039368475</v>
      </c>
      <c r="U2237" s="29">
        <v>-0.01</v>
      </c>
      <c r="V2237" s="29">
        <v>0</v>
      </c>
      <c r="W2237" s="29">
        <v>0.01</v>
      </c>
      <c r="X2237" s="96">
        <v>10.5</v>
      </c>
      <c r="Y2237" s="489" t="s">
        <v>3350</v>
      </c>
    </row>
    <row r="2238" spans="1:25" ht="15.75" thickBot="1" x14ac:dyDescent="0.3">
      <c r="A2238" s="48" t="s">
        <v>27</v>
      </c>
      <c r="B2238" s="146" t="s">
        <v>2185</v>
      </c>
      <c r="C2238" s="533">
        <v>10</v>
      </c>
      <c r="D2238" s="146">
        <v>10</v>
      </c>
      <c r="E2238" s="152" t="s">
        <v>139</v>
      </c>
      <c r="F2238" s="146">
        <v>10</v>
      </c>
      <c r="G2238" s="152" t="s">
        <v>59</v>
      </c>
      <c r="H2238" s="146" t="s">
        <v>3350</v>
      </c>
      <c r="I2238" s="152" t="s">
        <v>3350</v>
      </c>
      <c r="J2238" s="36">
        <v>-6.9426439296491782E-2</v>
      </c>
      <c r="K2238" s="33">
        <v>-1E-3</v>
      </c>
      <c r="L2238" s="33">
        <v>0</v>
      </c>
      <c r="M2238" s="33">
        <v>1E-3</v>
      </c>
      <c r="N2238" s="99">
        <v>10.8</v>
      </c>
      <c r="O2238" s="33">
        <v>-7.6571653738677165E-2</v>
      </c>
      <c r="P2238" s="33">
        <v>-1.1999999999999999E-3</v>
      </c>
      <c r="Q2238" s="33">
        <v>0</v>
      </c>
      <c r="R2238" s="33">
        <v>1.1999999999999999E-3</v>
      </c>
      <c r="S2238" s="33">
        <v>10.4</v>
      </c>
      <c r="T2238" s="36">
        <v>-6.7055780393684761E-2</v>
      </c>
      <c r="U2238" s="33">
        <v>-1E-3</v>
      </c>
      <c r="V2238" s="33">
        <v>0</v>
      </c>
      <c r="W2238" s="33">
        <v>1E-3</v>
      </c>
      <c r="X2238" s="99">
        <v>10.5</v>
      </c>
      <c r="Y2238" s="492" t="s">
        <v>3350</v>
      </c>
    </row>
    <row r="2239" spans="1:25" x14ac:dyDescent="0.25">
      <c r="A2239" s="44" t="s">
        <v>27</v>
      </c>
      <c r="B2239" s="512" t="s">
        <v>2190</v>
      </c>
      <c r="C2239" s="154" t="s">
        <v>22</v>
      </c>
      <c r="D2239" s="512">
        <v>35</v>
      </c>
      <c r="E2239" s="154" t="s">
        <v>2191</v>
      </c>
      <c r="F2239" s="512">
        <v>35</v>
      </c>
      <c r="G2239" s="154" t="s">
        <v>182</v>
      </c>
      <c r="H2239" s="512" t="s">
        <v>3350</v>
      </c>
      <c r="I2239" s="154" t="s">
        <v>2192</v>
      </c>
      <c r="J2239" s="103">
        <v>-3.0227617301676717</v>
      </c>
      <c r="K2239" s="38">
        <v>-0.17499999999999999</v>
      </c>
      <c r="L2239" s="38">
        <v>-7.0000000000000007E-2</v>
      </c>
      <c r="M2239" s="38">
        <v>0.18848076824970764</v>
      </c>
      <c r="N2239" s="104">
        <v>36</v>
      </c>
      <c r="O2239" s="38">
        <v>-4.0864185875198826</v>
      </c>
      <c r="P2239" s="38">
        <v>-0.24500000000000002</v>
      </c>
      <c r="Q2239" s="38">
        <v>-7.0000000000000007E-2</v>
      </c>
      <c r="R2239" s="38">
        <v>0.25480384612481816</v>
      </c>
      <c r="S2239" s="38">
        <v>36</v>
      </c>
      <c r="T2239" s="103">
        <v>-3.5500536134594101</v>
      </c>
      <c r="U2239" s="38">
        <v>-0.21</v>
      </c>
      <c r="V2239" s="38">
        <v>-7.0000000000000007E-2</v>
      </c>
      <c r="W2239" s="38">
        <v>0.22135943621178655</v>
      </c>
      <c r="X2239" s="104">
        <v>36</v>
      </c>
      <c r="Y2239" s="526" t="s">
        <v>3350</v>
      </c>
    </row>
    <row r="2240" spans="1:25" x14ac:dyDescent="0.25">
      <c r="A2240" s="46" t="s">
        <v>27</v>
      </c>
      <c r="B2240" s="145" t="s">
        <v>2190</v>
      </c>
      <c r="C2240" s="149" t="s">
        <v>22</v>
      </c>
      <c r="D2240" s="145">
        <v>35</v>
      </c>
      <c r="E2240" s="149" t="s">
        <v>759</v>
      </c>
      <c r="F2240" s="145">
        <v>10</v>
      </c>
      <c r="G2240" s="149" t="s">
        <v>37</v>
      </c>
      <c r="H2240" s="145">
        <v>1</v>
      </c>
      <c r="I2240" s="149" t="s">
        <v>3350</v>
      </c>
      <c r="J2240" s="97">
        <v>0</v>
      </c>
      <c r="K2240" s="31">
        <v>0</v>
      </c>
      <c r="L2240" s="31">
        <v>0</v>
      </c>
      <c r="M2240" s="31">
        <v>0</v>
      </c>
      <c r="N2240" s="98">
        <v>10.5</v>
      </c>
      <c r="O2240" s="31">
        <v>6.0858061945018456</v>
      </c>
      <c r="P2240" s="31">
        <v>9.0999999999999998E-2</v>
      </c>
      <c r="Q2240" s="31">
        <v>6.3E-2</v>
      </c>
      <c r="R2240" s="31">
        <v>0.11067971810589328</v>
      </c>
      <c r="S2240" s="31">
        <v>10.5</v>
      </c>
      <c r="T2240" s="97">
        <v>28.120247141867864</v>
      </c>
      <c r="U2240" s="31">
        <v>0.438</v>
      </c>
      <c r="V2240" s="31">
        <v>0.26400000000000001</v>
      </c>
      <c r="W2240" s="31">
        <v>0.51140981609664082</v>
      </c>
      <c r="X2240" s="98">
        <v>10.5</v>
      </c>
      <c r="Y2240" s="490" t="s">
        <v>3350</v>
      </c>
    </row>
    <row r="2241" spans="1:25" x14ac:dyDescent="0.25">
      <c r="A2241" s="47" t="s">
        <v>27</v>
      </c>
      <c r="B2241" s="144" t="s">
        <v>2190</v>
      </c>
      <c r="C2241" s="153" t="s">
        <v>22</v>
      </c>
      <c r="D2241" s="144">
        <v>35</v>
      </c>
      <c r="E2241" s="148" t="s">
        <v>2193</v>
      </c>
      <c r="F2241" s="144">
        <v>10</v>
      </c>
      <c r="G2241" s="148" t="s">
        <v>3350</v>
      </c>
      <c r="H2241" s="144">
        <v>1</v>
      </c>
      <c r="I2241" s="148" t="s">
        <v>2194</v>
      </c>
      <c r="J2241" s="35">
        <v>-2.2969301541472675</v>
      </c>
      <c r="K2241" s="29">
        <v>-2.8000000000000001E-2</v>
      </c>
      <c r="L2241" s="29">
        <v>-3.1E-2</v>
      </c>
      <c r="M2241" s="29">
        <v>4.1773197148410844E-2</v>
      </c>
      <c r="N2241" s="96">
        <v>10.5</v>
      </c>
      <c r="O2241" s="29">
        <v>-3.2641343324512899</v>
      </c>
      <c r="P2241" s="29">
        <v>-0.05</v>
      </c>
      <c r="Q2241" s="29">
        <v>-3.2000000000000001E-2</v>
      </c>
      <c r="R2241" s="29">
        <v>5.9363288318623322E-2</v>
      </c>
      <c r="S2241" s="29">
        <v>10.5</v>
      </c>
      <c r="T2241" s="35">
        <v>-4.4916989026983858</v>
      </c>
      <c r="U2241" s="29">
        <v>-6.3E-2</v>
      </c>
      <c r="V2241" s="29">
        <v>-5.1999999999999998E-2</v>
      </c>
      <c r="W2241" s="29">
        <v>8.1688432473637301E-2</v>
      </c>
      <c r="X2241" s="96">
        <v>10.5</v>
      </c>
      <c r="Y2241" s="489" t="s">
        <v>3350</v>
      </c>
    </row>
    <row r="2242" spans="1:25" x14ac:dyDescent="0.25">
      <c r="A2242" s="47" t="s">
        <v>27</v>
      </c>
      <c r="B2242" s="144" t="s">
        <v>2190</v>
      </c>
      <c r="C2242" s="153" t="s">
        <v>22</v>
      </c>
      <c r="D2242" s="144">
        <v>35</v>
      </c>
      <c r="E2242" s="148" t="s">
        <v>2195</v>
      </c>
      <c r="F2242" s="144">
        <v>10</v>
      </c>
      <c r="G2242" s="148" t="s">
        <v>3350</v>
      </c>
      <c r="H2242" s="144">
        <v>1</v>
      </c>
      <c r="I2242" s="148" t="s">
        <v>2196</v>
      </c>
      <c r="J2242" s="35">
        <v>-4.8218449751598902</v>
      </c>
      <c r="K2242" s="29">
        <v>-6.0999999999999999E-2</v>
      </c>
      <c r="L2242" s="29">
        <v>-6.3E-2</v>
      </c>
      <c r="M2242" s="29">
        <v>8.7692645073575021E-2</v>
      </c>
      <c r="N2242" s="96">
        <v>10.5</v>
      </c>
      <c r="O2242" s="29">
        <v>-7.0871904930947025</v>
      </c>
      <c r="P2242" s="29">
        <v>-0.113</v>
      </c>
      <c r="Q2242" s="29">
        <v>-6.2E-2</v>
      </c>
      <c r="R2242" s="29">
        <v>0.12889142717807109</v>
      </c>
      <c r="S2242" s="29">
        <v>10.5</v>
      </c>
      <c r="T2242" s="35">
        <v>-9.6000125976233797</v>
      </c>
      <c r="U2242" s="29">
        <v>-0.14899999999999999</v>
      </c>
      <c r="V2242" s="29">
        <v>-9.0999999999999998E-2</v>
      </c>
      <c r="W2242" s="29">
        <v>0.17459095051004217</v>
      </c>
      <c r="X2242" s="96">
        <v>10.5</v>
      </c>
      <c r="Y2242" s="489" t="s">
        <v>3350</v>
      </c>
    </row>
    <row r="2243" spans="1:25" x14ac:dyDescent="0.25">
      <c r="A2243" s="47" t="s">
        <v>27</v>
      </c>
      <c r="B2243" s="144" t="s">
        <v>2190</v>
      </c>
      <c r="C2243" s="153" t="s">
        <v>22</v>
      </c>
      <c r="D2243" s="144">
        <v>35</v>
      </c>
      <c r="E2243" s="148" t="s">
        <v>2197</v>
      </c>
      <c r="F2243" s="144">
        <v>10</v>
      </c>
      <c r="G2243" s="148" t="s">
        <v>3350</v>
      </c>
      <c r="H2243" s="144">
        <v>1</v>
      </c>
      <c r="I2243" s="148" t="s">
        <v>2198</v>
      </c>
      <c r="J2243" s="35">
        <v>-2.8214704303371354</v>
      </c>
      <c r="K2243" s="29">
        <v>-2.8000000000000001E-2</v>
      </c>
      <c r="L2243" s="29">
        <v>-4.2999999999999997E-2</v>
      </c>
      <c r="M2243" s="29">
        <v>5.1312766442669994E-2</v>
      </c>
      <c r="N2243" s="96">
        <v>10.5</v>
      </c>
      <c r="O2243" s="29">
        <v>-3.6073327520868039</v>
      </c>
      <c r="P2243" s="29">
        <v>-5.1999999999999998E-2</v>
      </c>
      <c r="Q2243" s="29">
        <v>-0.04</v>
      </c>
      <c r="R2243" s="29">
        <v>6.56048778674269E-2</v>
      </c>
      <c r="S2243" s="29">
        <v>10.5</v>
      </c>
      <c r="T2243" s="35">
        <v>-4.8268585922929681</v>
      </c>
      <c r="U2243" s="29">
        <v>-5.8999999999999997E-2</v>
      </c>
      <c r="V2243" s="29">
        <v>-6.5000000000000002E-2</v>
      </c>
      <c r="W2243" s="29">
        <v>8.7783825389418979E-2</v>
      </c>
      <c r="X2243" s="96">
        <v>10.5</v>
      </c>
      <c r="Y2243" s="489" t="s">
        <v>3350</v>
      </c>
    </row>
    <row r="2244" spans="1:25" x14ac:dyDescent="0.25">
      <c r="A2244" s="47" t="s">
        <v>27</v>
      </c>
      <c r="B2244" s="144" t="s">
        <v>2190</v>
      </c>
      <c r="C2244" s="153" t="s">
        <v>22</v>
      </c>
      <c r="D2244" s="144">
        <v>35</v>
      </c>
      <c r="E2244" s="148" t="s">
        <v>2199</v>
      </c>
      <c r="F2244" s="144">
        <v>10</v>
      </c>
      <c r="G2244" s="148" t="s">
        <v>3350</v>
      </c>
      <c r="H2244" s="144">
        <v>1</v>
      </c>
      <c r="I2244" s="148" t="s">
        <v>1556</v>
      </c>
      <c r="J2244" s="35">
        <v>-0.57128041478256097</v>
      </c>
      <c r="K2244" s="29">
        <v>-8.0000000000000002E-3</v>
      </c>
      <c r="L2244" s="29">
        <v>0</v>
      </c>
      <c r="M2244" s="29">
        <v>8.0000000000000002E-3</v>
      </c>
      <c r="N2244" s="96">
        <v>10.5</v>
      </c>
      <c r="O2244" s="29">
        <v>-0.5688179992016017</v>
      </c>
      <c r="P2244" s="29">
        <v>-8.9999999999999993E-3</v>
      </c>
      <c r="Q2244" s="29">
        <v>0</v>
      </c>
      <c r="R2244" s="29">
        <v>8.9999999999999993E-3</v>
      </c>
      <c r="S2244" s="29">
        <v>10.5</v>
      </c>
      <c r="T2244" s="35">
        <v>-0.60350202354316274</v>
      </c>
      <c r="U2244" s="29">
        <v>-8.9999999999999993E-3</v>
      </c>
      <c r="V2244" s="29">
        <v>0</v>
      </c>
      <c r="W2244" s="29">
        <v>8.9999999999999993E-3</v>
      </c>
      <c r="X2244" s="96">
        <v>10.5</v>
      </c>
      <c r="Y2244" s="489" t="s">
        <v>3350</v>
      </c>
    </row>
    <row r="2245" spans="1:25" x14ac:dyDescent="0.25">
      <c r="A2245" s="47" t="s">
        <v>27</v>
      </c>
      <c r="B2245" s="144" t="s">
        <v>2190</v>
      </c>
      <c r="C2245" s="153" t="s">
        <v>22</v>
      </c>
      <c r="D2245" s="144">
        <v>35</v>
      </c>
      <c r="E2245" s="148" t="s">
        <v>1026</v>
      </c>
      <c r="F2245" s="144">
        <v>10</v>
      </c>
      <c r="G2245" s="148" t="s">
        <v>59</v>
      </c>
      <c r="H2245" s="144" t="s">
        <v>3350</v>
      </c>
      <c r="I2245" s="148" t="s">
        <v>3350</v>
      </c>
      <c r="J2245" s="35">
        <v>0</v>
      </c>
      <c r="K2245" s="29">
        <v>0</v>
      </c>
      <c r="L2245" s="29">
        <v>0</v>
      </c>
      <c r="M2245" s="29">
        <v>0</v>
      </c>
      <c r="N2245" s="96">
        <v>10.5</v>
      </c>
      <c r="O2245" s="29">
        <v>-7.7761579135973896E-2</v>
      </c>
      <c r="P2245" s="29">
        <v>-1E-3</v>
      </c>
      <c r="Q2245" s="29">
        <v>-1E-3</v>
      </c>
      <c r="R2245" s="29">
        <v>1.414213562373095E-3</v>
      </c>
      <c r="S2245" s="29">
        <v>10.5</v>
      </c>
      <c r="T2245" s="35">
        <v>-7.7761579135973896E-2</v>
      </c>
      <c r="U2245" s="29">
        <v>-1E-3</v>
      </c>
      <c r="V2245" s="29">
        <v>-1E-3</v>
      </c>
      <c r="W2245" s="29">
        <v>1.414213562373095E-3</v>
      </c>
      <c r="X2245" s="96">
        <v>10.5</v>
      </c>
      <c r="Y2245" s="489" t="s">
        <v>3350</v>
      </c>
    </row>
    <row r="2246" spans="1:25" x14ac:dyDescent="0.25">
      <c r="A2246" s="46" t="s">
        <v>27</v>
      </c>
      <c r="B2246" s="145" t="s">
        <v>2190</v>
      </c>
      <c r="C2246" s="149" t="s">
        <v>22</v>
      </c>
      <c r="D2246" s="145">
        <v>35</v>
      </c>
      <c r="E2246" s="149" t="s">
        <v>847</v>
      </c>
      <c r="F2246" s="145">
        <v>10</v>
      </c>
      <c r="G2246" s="149" t="s">
        <v>37</v>
      </c>
      <c r="H2246" s="145">
        <v>2</v>
      </c>
      <c r="I2246" s="149" t="s">
        <v>3350</v>
      </c>
      <c r="J2246" s="97">
        <v>13.765556718718864</v>
      </c>
      <c r="K2246" s="31">
        <v>0.19500000000000001</v>
      </c>
      <c r="L2246" s="31">
        <v>0.157</v>
      </c>
      <c r="M2246" s="31">
        <v>0.25034775812856802</v>
      </c>
      <c r="N2246" s="98">
        <v>10.5</v>
      </c>
      <c r="O2246" s="31">
        <v>19.224670319511315</v>
      </c>
      <c r="P2246" s="31">
        <v>0.311</v>
      </c>
      <c r="Q2246" s="31">
        <v>0.128</v>
      </c>
      <c r="R2246" s="31">
        <v>0.33631086809676547</v>
      </c>
      <c r="S2246" s="31">
        <v>10.1</v>
      </c>
      <c r="T2246" s="97">
        <v>0</v>
      </c>
      <c r="U2246" s="31">
        <v>0</v>
      </c>
      <c r="V2246" s="31">
        <v>0</v>
      </c>
      <c r="W2246" s="31">
        <v>0</v>
      </c>
      <c r="X2246" s="98">
        <v>10.3</v>
      </c>
      <c r="Y2246" s="490" t="s">
        <v>3350</v>
      </c>
    </row>
    <row r="2247" spans="1:25" x14ac:dyDescent="0.25">
      <c r="A2247" s="47" t="s">
        <v>27</v>
      </c>
      <c r="B2247" s="144" t="s">
        <v>2190</v>
      </c>
      <c r="C2247" s="153" t="s">
        <v>22</v>
      </c>
      <c r="D2247" s="144">
        <v>35</v>
      </c>
      <c r="E2247" s="148" t="s">
        <v>2200</v>
      </c>
      <c r="F2247" s="144">
        <v>10</v>
      </c>
      <c r="G2247" s="148" t="s">
        <v>3350</v>
      </c>
      <c r="H2247" s="144">
        <v>2</v>
      </c>
      <c r="I2247" s="148" t="s">
        <v>2201</v>
      </c>
      <c r="J2247" s="35">
        <v>-1.6403823089223886</v>
      </c>
      <c r="K2247" s="29">
        <v>-1.9E-2</v>
      </c>
      <c r="L2247" s="29">
        <v>-2.3E-2</v>
      </c>
      <c r="M2247" s="29">
        <v>2.9832867780352594E-2</v>
      </c>
      <c r="N2247" s="96">
        <v>10.5</v>
      </c>
      <c r="O2247" s="29">
        <v>-3.5293476924870903</v>
      </c>
      <c r="P2247" s="29">
        <v>-5.6000000000000001E-2</v>
      </c>
      <c r="Q2247" s="29">
        <v>-2.5999999999999999E-2</v>
      </c>
      <c r="R2247" s="29">
        <v>6.1741396161732527E-2</v>
      </c>
      <c r="S2247" s="29">
        <v>10.1</v>
      </c>
      <c r="T2247" s="35">
        <v>-2.9066821863083381</v>
      </c>
      <c r="U2247" s="29">
        <v>-0.04</v>
      </c>
      <c r="V2247" s="29">
        <v>-3.3000000000000002E-2</v>
      </c>
      <c r="W2247" s="29">
        <v>5.1855568649856694E-2</v>
      </c>
      <c r="X2247" s="96">
        <v>10.3</v>
      </c>
      <c r="Y2247" s="489" t="s">
        <v>3350</v>
      </c>
    </row>
    <row r="2248" spans="1:25" x14ac:dyDescent="0.25">
      <c r="A2248" s="47" t="s">
        <v>27</v>
      </c>
      <c r="B2248" s="144" t="s">
        <v>2190</v>
      </c>
      <c r="C2248" s="153" t="s">
        <v>22</v>
      </c>
      <c r="D2248" s="144">
        <v>35</v>
      </c>
      <c r="E2248" s="148" t="s">
        <v>2202</v>
      </c>
      <c r="F2248" s="144">
        <v>10</v>
      </c>
      <c r="G2248" s="148" t="s">
        <v>3350</v>
      </c>
      <c r="H2248" s="144">
        <v>2</v>
      </c>
      <c r="I2248" s="148" t="s">
        <v>2203</v>
      </c>
      <c r="J2248" s="35">
        <v>-3.9688888381033638</v>
      </c>
      <c r="K2248" s="29">
        <v>-4.9000000000000002E-2</v>
      </c>
      <c r="L2248" s="29">
        <v>-5.2999999999999999E-2</v>
      </c>
      <c r="M2248" s="29">
        <v>7.2180329730474363E-2</v>
      </c>
      <c r="N2248" s="96">
        <v>10.5</v>
      </c>
      <c r="O2248" s="29">
        <v>-7.6428119125528928</v>
      </c>
      <c r="P2248" s="29">
        <v>-0.11</v>
      </c>
      <c r="Q2248" s="29">
        <v>-7.5999999999999998E-2</v>
      </c>
      <c r="R2248" s="29">
        <v>0.13370115930686616</v>
      </c>
      <c r="S2248" s="29">
        <v>10.1</v>
      </c>
      <c r="T2248" s="35">
        <v>-7.6368547769660502</v>
      </c>
      <c r="U2248" s="29">
        <v>-0.111</v>
      </c>
      <c r="V2248" s="29">
        <v>-7.9000000000000001E-2</v>
      </c>
      <c r="W2248" s="29">
        <v>0.13624243098242192</v>
      </c>
      <c r="X2248" s="96">
        <v>10.3</v>
      </c>
      <c r="Y2248" s="489" t="s">
        <v>3350</v>
      </c>
    </row>
    <row r="2249" spans="1:25" x14ac:dyDescent="0.25">
      <c r="A2249" s="47" t="s">
        <v>27</v>
      </c>
      <c r="B2249" s="144" t="s">
        <v>2190</v>
      </c>
      <c r="C2249" s="153" t="s">
        <v>22</v>
      </c>
      <c r="D2249" s="144">
        <v>35</v>
      </c>
      <c r="E2249" s="148" t="s">
        <v>2204</v>
      </c>
      <c r="F2249" s="144">
        <v>10</v>
      </c>
      <c r="G2249" s="148" t="s">
        <v>3350</v>
      </c>
      <c r="H2249" s="144">
        <v>2</v>
      </c>
      <c r="I2249" s="148" t="s">
        <v>1556</v>
      </c>
      <c r="J2249" s="35">
        <v>-7.1410051847820122E-2</v>
      </c>
      <c r="K2249" s="29">
        <v>-1E-3</v>
      </c>
      <c r="L2249" s="29">
        <v>0</v>
      </c>
      <c r="M2249" s="29">
        <v>1E-3</v>
      </c>
      <c r="N2249" s="96">
        <v>10.5</v>
      </c>
      <c r="O2249" s="29">
        <v>-6.5705049412726299E-2</v>
      </c>
      <c r="P2249" s="29">
        <v>-1E-3</v>
      </c>
      <c r="Q2249" s="29">
        <v>0</v>
      </c>
      <c r="R2249" s="29">
        <v>1E-3</v>
      </c>
      <c r="S2249" s="29">
        <v>10.1</v>
      </c>
      <c r="T2249" s="35">
        <v>-6.8357834381911647E-2</v>
      </c>
      <c r="U2249" s="29">
        <v>-1E-3</v>
      </c>
      <c r="V2249" s="29">
        <v>0</v>
      </c>
      <c r="W2249" s="29">
        <v>1E-3</v>
      </c>
      <c r="X2249" s="96">
        <v>10.3</v>
      </c>
      <c r="Y2249" s="489" t="s">
        <v>3350</v>
      </c>
    </row>
    <row r="2250" spans="1:25" ht="15.75" thickBot="1" x14ac:dyDescent="0.3">
      <c r="A2250" s="48" t="s">
        <v>27</v>
      </c>
      <c r="B2250" s="146" t="s">
        <v>2190</v>
      </c>
      <c r="C2250" s="511" t="s">
        <v>22</v>
      </c>
      <c r="D2250" s="146">
        <v>35</v>
      </c>
      <c r="E2250" s="152" t="s">
        <v>1043</v>
      </c>
      <c r="F2250" s="146">
        <v>10</v>
      </c>
      <c r="G2250" s="152" t="s">
        <v>59</v>
      </c>
      <c r="H2250" s="146" t="s">
        <v>3350</v>
      </c>
      <c r="I2250" s="152" t="s">
        <v>3350</v>
      </c>
      <c r="J2250" s="36">
        <v>-7.7761579135973896E-2</v>
      </c>
      <c r="K2250" s="33">
        <v>-1E-3</v>
      </c>
      <c r="L2250" s="33">
        <v>-1E-3</v>
      </c>
      <c r="M2250" s="33">
        <v>1.414213562373095E-3</v>
      </c>
      <c r="N2250" s="99">
        <v>10.5</v>
      </c>
      <c r="O2250" s="33">
        <v>0</v>
      </c>
      <c r="P2250" s="33">
        <v>0</v>
      </c>
      <c r="Q2250" s="33">
        <v>0</v>
      </c>
      <c r="R2250" s="33">
        <v>0</v>
      </c>
      <c r="S2250" s="33">
        <v>10.1</v>
      </c>
      <c r="T2250" s="36">
        <v>0</v>
      </c>
      <c r="U2250" s="33">
        <v>0</v>
      </c>
      <c r="V2250" s="33">
        <v>0</v>
      </c>
      <c r="W2250" s="33">
        <v>0</v>
      </c>
      <c r="X2250" s="99">
        <v>10.3</v>
      </c>
      <c r="Y2250" s="492" t="s">
        <v>3350</v>
      </c>
    </row>
    <row r="2251" spans="1:25" x14ac:dyDescent="0.25">
      <c r="A2251" s="41" t="s">
        <v>27</v>
      </c>
      <c r="B2251" s="142" t="s">
        <v>2205</v>
      </c>
      <c r="C2251" s="147" t="s">
        <v>22</v>
      </c>
      <c r="D2251" s="142">
        <v>35</v>
      </c>
      <c r="E2251" s="147" t="s">
        <v>759</v>
      </c>
      <c r="F2251" s="142">
        <v>10</v>
      </c>
      <c r="G2251" s="147" t="s">
        <v>37</v>
      </c>
      <c r="H2251" s="142">
        <v>1</v>
      </c>
      <c r="I2251" s="147" t="s">
        <v>3350</v>
      </c>
      <c r="J2251" s="92">
        <v>11.110625856776956</v>
      </c>
      <c r="K2251" s="25">
        <v>0.1</v>
      </c>
      <c r="L2251" s="25">
        <v>0.18</v>
      </c>
      <c r="M2251" s="25">
        <v>0.20591260281974</v>
      </c>
      <c r="N2251" s="93">
        <v>10.7</v>
      </c>
      <c r="O2251" s="25">
        <v>14.497433341711659</v>
      </c>
      <c r="P2251" s="25">
        <v>0.2</v>
      </c>
      <c r="Q2251" s="25">
        <v>0.16</v>
      </c>
      <c r="R2251" s="25">
        <v>0.25612496949731395</v>
      </c>
      <c r="S2251" s="25">
        <v>10.199999999999999</v>
      </c>
      <c r="T2251" s="92">
        <v>13.242319755310612</v>
      </c>
      <c r="U2251" s="25">
        <v>0.16</v>
      </c>
      <c r="V2251" s="25">
        <v>0.18</v>
      </c>
      <c r="W2251" s="25">
        <v>0.24083189157584589</v>
      </c>
      <c r="X2251" s="93">
        <v>10.5</v>
      </c>
      <c r="Y2251" s="485" t="s">
        <v>3350</v>
      </c>
    </row>
    <row r="2252" spans="1:25" x14ac:dyDescent="0.25">
      <c r="A2252" s="47" t="s">
        <v>27</v>
      </c>
      <c r="B2252" s="144" t="s">
        <v>2205</v>
      </c>
      <c r="C2252" s="153" t="s">
        <v>22</v>
      </c>
      <c r="D2252" s="144">
        <v>35</v>
      </c>
      <c r="E2252" s="148" t="s">
        <v>2206</v>
      </c>
      <c r="F2252" s="144">
        <v>10</v>
      </c>
      <c r="G2252" s="148" t="s">
        <v>3350</v>
      </c>
      <c r="H2252" s="144">
        <v>1</v>
      </c>
      <c r="I2252" s="148" t="s">
        <v>2207</v>
      </c>
      <c r="J2252" s="35">
        <v>-6.9624600120333371</v>
      </c>
      <c r="K2252" s="29">
        <v>-7.4999999999999997E-2</v>
      </c>
      <c r="L2252" s="29">
        <v>-0.10500000000000001</v>
      </c>
      <c r="M2252" s="29">
        <v>0.1290348790056394</v>
      </c>
      <c r="N2252" s="96">
        <v>10.7</v>
      </c>
      <c r="O2252" s="29">
        <v>-8.4904451351415577</v>
      </c>
      <c r="P2252" s="29">
        <v>-0.12</v>
      </c>
      <c r="Q2252" s="29">
        <v>-0.09</v>
      </c>
      <c r="R2252" s="29">
        <v>0.15</v>
      </c>
      <c r="S2252" s="29">
        <v>10.199999999999999</v>
      </c>
      <c r="T2252" s="35">
        <v>-8.164965809277259</v>
      </c>
      <c r="U2252" s="29">
        <v>-0.10500000000000001</v>
      </c>
      <c r="V2252" s="29">
        <v>-0.10500000000000001</v>
      </c>
      <c r="W2252" s="29">
        <v>0.14849242404917498</v>
      </c>
      <c r="X2252" s="96">
        <v>10.5</v>
      </c>
      <c r="Y2252" s="489" t="s">
        <v>3350</v>
      </c>
    </row>
    <row r="2253" spans="1:25" x14ac:dyDescent="0.25">
      <c r="A2253" s="47" t="s">
        <v>27</v>
      </c>
      <c r="B2253" s="144" t="s">
        <v>2205</v>
      </c>
      <c r="C2253" s="153" t="s">
        <v>22</v>
      </c>
      <c r="D2253" s="144">
        <v>35</v>
      </c>
      <c r="E2253" s="148" t="s">
        <v>2208</v>
      </c>
      <c r="F2253" s="144">
        <v>10</v>
      </c>
      <c r="G2253" s="148" t="s">
        <v>3350</v>
      </c>
      <c r="H2253" s="144">
        <v>1</v>
      </c>
      <c r="I2253" s="148" t="s">
        <v>2209</v>
      </c>
      <c r="J2253" s="35">
        <v>-1.9454822424917129</v>
      </c>
      <c r="K2253" s="29">
        <v>-0.02</v>
      </c>
      <c r="L2253" s="29">
        <v>-0.03</v>
      </c>
      <c r="M2253" s="29">
        <v>3.605551275463989E-2</v>
      </c>
      <c r="N2253" s="96">
        <v>10.7</v>
      </c>
      <c r="O2253" s="29">
        <v>-4.8691713809644908</v>
      </c>
      <c r="P2253" s="29">
        <v>-0.05</v>
      </c>
      <c r="Q2253" s="29">
        <v>-7.0000000000000007E-2</v>
      </c>
      <c r="R2253" s="29">
        <v>8.6023252670426278E-2</v>
      </c>
      <c r="S2253" s="29">
        <v>10.199999999999999</v>
      </c>
      <c r="T2253" s="35">
        <v>-3.9650780942212052</v>
      </c>
      <c r="U2253" s="29">
        <v>-0.04</v>
      </c>
      <c r="V2253" s="29">
        <v>-0.06</v>
      </c>
      <c r="W2253" s="29">
        <v>7.211102550927978E-2</v>
      </c>
      <c r="X2253" s="96">
        <v>10.5</v>
      </c>
      <c r="Y2253" s="489" t="s">
        <v>3350</v>
      </c>
    </row>
    <row r="2254" spans="1:25" x14ac:dyDescent="0.25">
      <c r="A2254" s="47" t="s">
        <v>27</v>
      </c>
      <c r="B2254" s="144" t="s">
        <v>2205</v>
      </c>
      <c r="C2254" s="153" t="s">
        <v>22</v>
      </c>
      <c r="D2254" s="144">
        <v>35</v>
      </c>
      <c r="E2254" s="148" t="s">
        <v>139</v>
      </c>
      <c r="F2254" s="144">
        <v>10</v>
      </c>
      <c r="G2254" s="148" t="s">
        <v>59</v>
      </c>
      <c r="H2254" s="144" t="s">
        <v>3350</v>
      </c>
      <c r="I2254" s="148" t="s">
        <v>3350</v>
      </c>
      <c r="J2254" s="35">
        <v>-1.3314304059476743</v>
      </c>
      <c r="K2254" s="29">
        <v>-1.9E-2</v>
      </c>
      <c r="L2254" s="29">
        <v>0</v>
      </c>
      <c r="M2254" s="29">
        <v>1.9E-2</v>
      </c>
      <c r="N2254" s="96">
        <v>10.7</v>
      </c>
      <c r="O2254" s="29">
        <v>-1.040974116185938</v>
      </c>
      <c r="P2254" s="29">
        <v>-1.6E-2</v>
      </c>
      <c r="Q2254" s="29">
        <v>0</v>
      </c>
      <c r="R2254" s="29">
        <v>1.6E-2</v>
      </c>
      <c r="S2254" s="29">
        <v>10.199999999999999</v>
      </c>
      <c r="T2254" s="35">
        <v>-1.4081713882673801</v>
      </c>
      <c r="U2254" s="29">
        <v>-2.1000000000000001E-2</v>
      </c>
      <c r="V2254" s="29">
        <v>0</v>
      </c>
      <c r="W2254" s="29">
        <v>2.1000000000000001E-2</v>
      </c>
      <c r="X2254" s="96">
        <v>10.5</v>
      </c>
      <c r="Y2254" s="489" t="s">
        <v>3350</v>
      </c>
    </row>
    <row r="2255" spans="1:25" x14ac:dyDescent="0.25">
      <c r="A2255" s="46" t="s">
        <v>27</v>
      </c>
      <c r="B2255" s="145" t="s">
        <v>2205</v>
      </c>
      <c r="C2255" s="149" t="s">
        <v>22</v>
      </c>
      <c r="D2255" s="145">
        <v>35</v>
      </c>
      <c r="E2255" s="149" t="s">
        <v>847</v>
      </c>
      <c r="F2255" s="145">
        <v>10</v>
      </c>
      <c r="G2255" s="149" t="s">
        <v>37</v>
      </c>
      <c r="H2255" s="145">
        <v>2</v>
      </c>
      <c r="I2255" s="149" t="s">
        <v>3350</v>
      </c>
      <c r="J2255" s="97">
        <v>0</v>
      </c>
      <c r="K2255" s="31">
        <v>0</v>
      </c>
      <c r="L2255" s="31">
        <v>0</v>
      </c>
      <c r="M2255" s="31">
        <v>0</v>
      </c>
      <c r="N2255" s="98">
        <v>10.7</v>
      </c>
      <c r="O2255" s="31">
        <v>0</v>
      </c>
      <c r="P2255" s="31">
        <v>0</v>
      </c>
      <c r="Q2255" s="31">
        <v>0</v>
      </c>
      <c r="R2255" s="31">
        <v>0</v>
      </c>
      <c r="S2255" s="31">
        <v>10.199999999999999</v>
      </c>
      <c r="T2255" s="97">
        <v>0</v>
      </c>
      <c r="U2255" s="31">
        <v>0</v>
      </c>
      <c r="V2255" s="31">
        <v>0</v>
      </c>
      <c r="W2255" s="31">
        <v>0</v>
      </c>
      <c r="X2255" s="98">
        <v>10.5</v>
      </c>
      <c r="Y2255" s="490" t="s">
        <v>3350</v>
      </c>
    </row>
    <row r="2256" spans="1:25" x14ac:dyDescent="0.25">
      <c r="A2256" s="47" t="s">
        <v>27</v>
      </c>
      <c r="B2256" s="144" t="s">
        <v>2205</v>
      </c>
      <c r="C2256" s="153" t="s">
        <v>22</v>
      </c>
      <c r="D2256" s="144">
        <v>35</v>
      </c>
      <c r="E2256" s="148" t="s">
        <v>2210</v>
      </c>
      <c r="F2256" s="144">
        <v>10</v>
      </c>
      <c r="G2256" s="148" t="s">
        <v>3350</v>
      </c>
      <c r="H2256" s="144">
        <v>2</v>
      </c>
      <c r="I2256" s="148" t="s">
        <v>2211</v>
      </c>
      <c r="J2256" s="35">
        <v>-0.76308091675488421</v>
      </c>
      <c r="K2256" s="29">
        <v>-0.01</v>
      </c>
      <c r="L2256" s="29">
        <v>-0.01</v>
      </c>
      <c r="M2256" s="29">
        <v>1.4142135623730951E-2</v>
      </c>
      <c r="N2256" s="96">
        <v>10.7</v>
      </c>
      <c r="O2256" s="29">
        <v>-0.80048684404679038</v>
      </c>
      <c r="P2256" s="29">
        <v>-0.01</v>
      </c>
      <c r="Q2256" s="29">
        <v>-0.01</v>
      </c>
      <c r="R2256" s="29">
        <v>1.4142135623730951E-2</v>
      </c>
      <c r="S2256" s="29">
        <v>10.199999999999999</v>
      </c>
      <c r="T2256" s="35">
        <v>-0.77761579135973902</v>
      </c>
      <c r="U2256" s="29">
        <v>-0.01</v>
      </c>
      <c r="V2256" s="29">
        <v>-0.01</v>
      </c>
      <c r="W2256" s="29">
        <v>1.4142135623730951E-2</v>
      </c>
      <c r="X2256" s="96">
        <v>10.5</v>
      </c>
      <c r="Y2256" s="489" t="s">
        <v>3350</v>
      </c>
    </row>
    <row r="2257" spans="1:25" ht="15.75" thickBot="1" x14ac:dyDescent="0.3">
      <c r="A2257" s="48" t="s">
        <v>27</v>
      </c>
      <c r="B2257" s="146" t="s">
        <v>2205</v>
      </c>
      <c r="C2257" s="511" t="s">
        <v>22</v>
      </c>
      <c r="D2257" s="146">
        <v>35</v>
      </c>
      <c r="E2257" s="152" t="s">
        <v>148</v>
      </c>
      <c r="F2257" s="146">
        <v>10</v>
      </c>
      <c r="G2257" s="152" t="s">
        <v>59</v>
      </c>
      <c r="H2257" s="146" t="s">
        <v>3350</v>
      </c>
      <c r="I2257" s="152" t="s">
        <v>3350</v>
      </c>
      <c r="J2257" s="36">
        <v>0</v>
      </c>
      <c r="K2257" s="33">
        <v>0</v>
      </c>
      <c r="L2257" s="33">
        <v>0</v>
      </c>
      <c r="M2257" s="33">
        <v>0</v>
      </c>
      <c r="N2257" s="99">
        <v>10.7</v>
      </c>
      <c r="O2257" s="33">
        <v>0</v>
      </c>
      <c r="P2257" s="33">
        <v>0</v>
      </c>
      <c r="Q2257" s="33">
        <v>0</v>
      </c>
      <c r="R2257" s="33">
        <v>0</v>
      </c>
      <c r="S2257" s="33">
        <v>10.199999999999999</v>
      </c>
      <c r="T2257" s="36">
        <v>0</v>
      </c>
      <c r="U2257" s="33">
        <v>0</v>
      </c>
      <c r="V2257" s="33">
        <v>0</v>
      </c>
      <c r="W2257" s="33">
        <v>0</v>
      </c>
      <c r="X2257" s="99">
        <v>10.5</v>
      </c>
      <c r="Y2257" s="492" t="s">
        <v>3350</v>
      </c>
    </row>
    <row r="2258" spans="1:25" x14ac:dyDescent="0.25">
      <c r="A2258" s="41" t="s">
        <v>27</v>
      </c>
      <c r="B2258" s="142" t="s">
        <v>2212</v>
      </c>
      <c r="C2258" s="147" t="s">
        <v>22</v>
      </c>
      <c r="D2258" s="142">
        <v>35</v>
      </c>
      <c r="E2258" s="147" t="s">
        <v>759</v>
      </c>
      <c r="F2258" s="142">
        <v>10</v>
      </c>
      <c r="G2258" s="147" t="s">
        <v>37</v>
      </c>
      <c r="H2258" s="142">
        <v>1</v>
      </c>
      <c r="I2258" s="147" t="s">
        <v>3350</v>
      </c>
      <c r="J2258" s="92">
        <v>23.280821891596212</v>
      </c>
      <c r="K2258" s="25">
        <v>0.26800000000000002</v>
      </c>
      <c r="L2258" s="25">
        <v>0.312</v>
      </c>
      <c r="M2258" s="25">
        <v>0.4113003768537053</v>
      </c>
      <c r="N2258" s="93">
        <v>10.199999999999999</v>
      </c>
      <c r="O2258" s="25">
        <v>38.731455942870923</v>
      </c>
      <c r="P2258" s="25">
        <v>0.59399999999999997</v>
      </c>
      <c r="Q2258" s="25">
        <v>0.35299999999999998</v>
      </c>
      <c r="R2258" s="25">
        <v>0.69097395030493003</v>
      </c>
      <c r="S2258" s="25">
        <v>10.3</v>
      </c>
      <c r="T2258" s="92">
        <v>35.798859967657918</v>
      </c>
      <c r="U2258" s="25">
        <v>0.52</v>
      </c>
      <c r="V2258" s="25">
        <v>0.36</v>
      </c>
      <c r="W2258" s="25">
        <v>0.63245553203367588</v>
      </c>
      <c r="X2258" s="93">
        <v>10.199999999999999</v>
      </c>
      <c r="Y2258" s="485" t="s">
        <v>3350</v>
      </c>
    </row>
    <row r="2259" spans="1:25" x14ac:dyDescent="0.25">
      <c r="A2259" s="47" t="s">
        <v>27</v>
      </c>
      <c r="B2259" s="144" t="s">
        <v>2212</v>
      </c>
      <c r="C2259" s="153" t="s">
        <v>22</v>
      </c>
      <c r="D2259" s="144">
        <v>35</v>
      </c>
      <c r="E2259" s="148" t="s">
        <v>2213</v>
      </c>
      <c r="F2259" s="144">
        <v>10</v>
      </c>
      <c r="G2259" s="148" t="s">
        <v>3350</v>
      </c>
      <c r="H2259" s="144">
        <v>1</v>
      </c>
      <c r="I2259" s="148" t="s">
        <v>2214</v>
      </c>
      <c r="J2259" s="35">
        <v>-3.2184150704668331</v>
      </c>
      <c r="K2259" s="29">
        <v>-3.2000000000000001E-2</v>
      </c>
      <c r="L2259" s="29">
        <v>-4.7E-2</v>
      </c>
      <c r="M2259" s="29">
        <v>5.6859475903317996E-2</v>
      </c>
      <c r="N2259" s="96">
        <v>10.199999999999999</v>
      </c>
      <c r="O2259" s="29">
        <v>-4.6723143361227049</v>
      </c>
      <c r="P2259" s="29">
        <v>-7.1999999999999995E-2</v>
      </c>
      <c r="Q2259" s="29">
        <v>-4.2000000000000003E-2</v>
      </c>
      <c r="R2259" s="29">
        <v>8.3354663936698825E-2</v>
      </c>
      <c r="S2259" s="29">
        <v>10.3</v>
      </c>
      <c r="T2259" s="35">
        <v>-5.2123926895102981</v>
      </c>
      <c r="U2259" s="29">
        <v>-7.5999999999999998E-2</v>
      </c>
      <c r="V2259" s="29">
        <v>-5.1999999999999998E-2</v>
      </c>
      <c r="W2259" s="29">
        <v>9.2086915465770705E-2</v>
      </c>
      <c r="X2259" s="96">
        <v>10.199999999999999</v>
      </c>
      <c r="Y2259" s="489" t="s">
        <v>3350</v>
      </c>
    </row>
    <row r="2260" spans="1:25" x14ac:dyDescent="0.25">
      <c r="A2260" s="47" t="s">
        <v>27</v>
      </c>
      <c r="B2260" s="144" t="s">
        <v>2212</v>
      </c>
      <c r="C2260" s="153" t="s">
        <v>22</v>
      </c>
      <c r="D2260" s="144">
        <v>35</v>
      </c>
      <c r="E2260" s="148" t="s">
        <v>2215</v>
      </c>
      <c r="F2260" s="144">
        <v>10</v>
      </c>
      <c r="G2260" s="148" t="s">
        <v>3350</v>
      </c>
      <c r="H2260" s="144">
        <v>1</v>
      </c>
      <c r="I2260" s="148" t="s">
        <v>2216</v>
      </c>
      <c r="J2260" s="35">
        <v>-1.3501913895499085</v>
      </c>
      <c r="K2260" s="29">
        <v>-0.02</v>
      </c>
      <c r="L2260" s="29">
        <v>-1.2999999999999999E-2</v>
      </c>
      <c r="M2260" s="29">
        <v>2.3853720883753128E-2</v>
      </c>
      <c r="N2260" s="96">
        <v>10.199999999999999</v>
      </c>
      <c r="O2260" s="29">
        <v>-2.021034950937993</v>
      </c>
      <c r="P2260" s="29">
        <v>-3.4000000000000002E-2</v>
      </c>
      <c r="Q2260" s="29">
        <v>-1.2E-2</v>
      </c>
      <c r="R2260" s="29">
        <v>3.6055512754639897E-2</v>
      </c>
      <c r="S2260" s="29">
        <v>10.3</v>
      </c>
      <c r="T2260" s="35">
        <v>-2.155376790567471</v>
      </c>
      <c r="U2260" s="29">
        <v>-3.5000000000000003E-2</v>
      </c>
      <c r="V2260" s="29">
        <v>-1.4999999999999999E-2</v>
      </c>
      <c r="W2260" s="29">
        <v>3.8078865529319543E-2</v>
      </c>
      <c r="X2260" s="96">
        <v>10.199999999999999</v>
      </c>
      <c r="Y2260" s="489" t="s">
        <v>3350</v>
      </c>
    </row>
    <row r="2261" spans="1:25" x14ac:dyDescent="0.25">
      <c r="A2261" s="47" t="s">
        <v>27</v>
      </c>
      <c r="B2261" s="144" t="s">
        <v>2212</v>
      </c>
      <c r="C2261" s="153" t="s">
        <v>22</v>
      </c>
      <c r="D2261" s="144">
        <v>35</v>
      </c>
      <c r="E2261" s="148" t="s">
        <v>2217</v>
      </c>
      <c r="F2261" s="144">
        <v>10</v>
      </c>
      <c r="G2261" s="148" t="s">
        <v>3350</v>
      </c>
      <c r="H2261" s="144">
        <v>1</v>
      </c>
      <c r="I2261" s="148" t="s">
        <v>1556</v>
      </c>
      <c r="J2261" s="35">
        <v>-1.8747463410801926</v>
      </c>
      <c r="K2261" s="29">
        <v>-1.6E-2</v>
      </c>
      <c r="L2261" s="29">
        <v>-2.9000000000000001E-2</v>
      </c>
      <c r="M2261" s="29">
        <v>3.3120990323358392E-2</v>
      </c>
      <c r="N2261" s="96">
        <v>10.199999999999999</v>
      </c>
      <c r="O2261" s="29">
        <v>-1.6665881151564701</v>
      </c>
      <c r="P2261" s="29">
        <v>-0.02</v>
      </c>
      <c r="Q2261" s="29">
        <v>-2.1999999999999999E-2</v>
      </c>
      <c r="R2261" s="29">
        <v>2.9732137494637011E-2</v>
      </c>
      <c r="S2261" s="29">
        <v>10.3</v>
      </c>
      <c r="T2261" s="35">
        <v>-2.1246857122598324</v>
      </c>
      <c r="U2261" s="29">
        <v>-2.5000000000000001E-2</v>
      </c>
      <c r="V2261" s="29">
        <v>-2.8000000000000001E-2</v>
      </c>
      <c r="W2261" s="29">
        <v>3.7536648758246922E-2</v>
      </c>
      <c r="X2261" s="96">
        <v>10.199999999999999</v>
      </c>
      <c r="Y2261" s="489" t="s">
        <v>3350</v>
      </c>
    </row>
    <row r="2262" spans="1:25" x14ac:dyDescent="0.25">
      <c r="A2262" s="47" t="s">
        <v>27</v>
      </c>
      <c r="B2262" s="144" t="s">
        <v>2212</v>
      </c>
      <c r="C2262" s="153" t="s">
        <v>22</v>
      </c>
      <c r="D2262" s="144">
        <v>35</v>
      </c>
      <c r="E2262" s="148" t="s">
        <v>2218</v>
      </c>
      <c r="F2262" s="144">
        <v>10</v>
      </c>
      <c r="G2262" s="148" t="s">
        <v>3350</v>
      </c>
      <c r="H2262" s="144">
        <v>1</v>
      </c>
      <c r="I2262" s="148" t="s">
        <v>2219</v>
      </c>
      <c r="J2262" s="35">
        <v>-7.7795626007262451</v>
      </c>
      <c r="K2262" s="29">
        <v>-9.0999999999999998E-2</v>
      </c>
      <c r="L2262" s="29">
        <v>-0.10299999999999999</v>
      </c>
      <c r="M2262" s="29">
        <v>0.13744089638822934</v>
      </c>
      <c r="N2262" s="96">
        <v>10.199999999999999</v>
      </c>
      <c r="O2262" s="29">
        <v>-15.574381120409017</v>
      </c>
      <c r="P2262" s="29">
        <v>-0.24</v>
      </c>
      <c r="Q2262" s="29">
        <v>-0.14000000000000001</v>
      </c>
      <c r="R2262" s="29">
        <v>0.27784887978899608</v>
      </c>
      <c r="S2262" s="29">
        <v>10.3</v>
      </c>
      <c r="T2262" s="35">
        <v>-10.192464165850129</v>
      </c>
      <c r="U2262" s="29">
        <v>-0.14699999999999999</v>
      </c>
      <c r="V2262" s="29">
        <v>-0.104</v>
      </c>
      <c r="W2262" s="29">
        <v>0.18006943105369105</v>
      </c>
      <c r="X2262" s="96">
        <v>10.199999999999999</v>
      </c>
      <c r="Y2262" s="489" t="s">
        <v>3350</v>
      </c>
    </row>
    <row r="2263" spans="1:25" x14ac:dyDescent="0.25">
      <c r="A2263" s="47" t="s">
        <v>27</v>
      </c>
      <c r="B2263" s="144" t="s">
        <v>2212</v>
      </c>
      <c r="C2263" s="153" t="s">
        <v>22</v>
      </c>
      <c r="D2263" s="144">
        <v>35</v>
      </c>
      <c r="E2263" s="148" t="s">
        <v>139</v>
      </c>
      <c r="F2263" s="144">
        <v>10</v>
      </c>
      <c r="G2263" s="148" t="s">
        <v>59</v>
      </c>
      <c r="H2263" s="144" t="s">
        <v>3350</v>
      </c>
      <c r="I2263" s="148" t="s">
        <v>3350</v>
      </c>
      <c r="J2263" s="35">
        <v>-8.0048684404679035E-2</v>
      </c>
      <c r="K2263" s="29">
        <v>-1E-3</v>
      </c>
      <c r="L2263" s="29">
        <v>-1E-3</v>
      </c>
      <c r="M2263" s="29">
        <v>1.414213562373095E-3</v>
      </c>
      <c r="N2263" s="96">
        <v>10.199999999999999</v>
      </c>
      <c r="O2263" s="29">
        <v>-7.9271512711429709E-2</v>
      </c>
      <c r="P2263" s="29">
        <v>-1E-3</v>
      </c>
      <c r="Q2263" s="29">
        <v>-1E-3</v>
      </c>
      <c r="R2263" s="29">
        <v>1.414213562373095E-3</v>
      </c>
      <c r="S2263" s="29">
        <v>10.3</v>
      </c>
      <c r="T2263" s="35">
        <v>-8.0048684404679035E-2</v>
      </c>
      <c r="U2263" s="29">
        <v>-1E-3</v>
      </c>
      <c r="V2263" s="29">
        <v>-1E-3</v>
      </c>
      <c r="W2263" s="29">
        <v>1.414213562373095E-3</v>
      </c>
      <c r="X2263" s="96">
        <v>10.199999999999999</v>
      </c>
      <c r="Y2263" s="489" t="s">
        <v>3350</v>
      </c>
    </row>
    <row r="2264" spans="1:25" x14ac:dyDescent="0.25">
      <c r="A2264" s="46" t="s">
        <v>27</v>
      </c>
      <c r="B2264" s="145" t="s">
        <v>2212</v>
      </c>
      <c r="C2264" s="149" t="s">
        <v>22</v>
      </c>
      <c r="D2264" s="145">
        <v>35</v>
      </c>
      <c r="E2264" s="149" t="s">
        <v>847</v>
      </c>
      <c r="F2264" s="145">
        <v>10</v>
      </c>
      <c r="G2264" s="149" t="s">
        <v>37</v>
      </c>
      <c r="H2264" s="145">
        <v>2</v>
      </c>
      <c r="I2264" s="149" t="s">
        <v>3350</v>
      </c>
      <c r="J2264" s="97">
        <v>0</v>
      </c>
      <c r="K2264" s="31">
        <v>0</v>
      </c>
      <c r="L2264" s="31">
        <v>0</v>
      </c>
      <c r="M2264" s="31">
        <v>0</v>
      </c>
      <c r="N2264" s="98">
        <v>10.199999999999999</v>
      </c>
      <c r="O2264" s="31">
        <v>0</v>
      </c>
      <c r="P2264" s="31">
        <v>0</v>
      </c>
      <c r="Q2264" s="31">
        <v>0</v>
      </c>
      <c r="R2264" s="31">
        <v>0</v>
      </c>
      <c r="S2264" s="31">
        <v>10.199999999999999</v>
      </c>
      <c r="T2264" s="97">
        <v>0</v>
      </c>
      <c r="U2264" s="31">
        <v>0</v>
      </c>
      <c r="V2264" s="31">
        <v>0</v>
      </c>
      <c r="W2264" s="31">
        <v>0</v>
      </c>
      <c r="X2264" s="98">
        <v>10.199999999999999</v>
      </c>
      <c r="Y2264" s="490" t="s">
        <v>3350</v>
      </c>
    </row>
    <row r="2265" spans="1:25" x14ac:dyDescent="0.25">
      <c r="A2265" s="47" t="s">
        <v>27</v>
      </c>
      <c r="B2265" s="144" t="s">
        <v>2212</v>
      </c>
      <c r="C2265" s="153" t="s">
        <v>22</v>
      </c>
      <c r="D2265" s="144">
        <v>35</v>
      </c>
      <c r="E2265" s="148" t="s">
        <v>2220</v>
      </c>
      <c r="F2265" s="144">
        <v>10</v>
      </c>
      <c r="G2265" s="148" t="s">
        <v>3350</v>
      </c>
      <c r="H2265" s="144">
        <v>2</v>
      </c>
      <c r="I2265" s="148" t="s">
        <v>2221</v>
      </c>
      <c r="J2265" s="35">
        <v>-1.8480673876599603</v>
      </c>
      <c r="K2265" s="29">
        <v>-2.1000000000000001E-2</v>
      </c>
      <c r="L2265" s="29">
        <v>-2.5000000000000001E-2</v>
      </c>
      <c r="M2265" s="29">
        <v>3.264965543462902E-2</v>
      </c>
      <c r="N2265" s="96">
        <v>10.199999999999999</v>
      </c>
      <c r="O2265" s="29">
        <v>-5.1707360789449801</v>
      </c>
      <c r="P2265" s="29">
        <v>-6.8000000000000005E-2</v>
      </c>
      <c r="Q2265" s="29">
        <v>-6.0999999999999999E-2</v>
      </c>
      <c r="R2265" s="29">
        <v>9.1350971532874248E-2</v>
      </c>
      <c r="S2265" s="29">
        <v>10.199999999999999</v>
      </c>
      <c r="T2265" s="35">
        <v>-2.4808635786476789</v>
      </c>
      <c r="U2265" s="29">
        <v>-3.5999999999999997E-2</v>
      </c>
      <c r="V2265" s="29">
        <v>-2.5000000000000001E-2</v>
      </c>
      <c r="W2265" s="29">
        <v>4.3829214001622249E-2</v>
      </c>
      <c r="X2265" s="96">
        <v>10.199999999999999</v>
      </c>
      <c r="Y2265" s="489" t="s">
        <v>3350</v>
      </c>
    </row>
    <row r="2266" spans="1:25" x14ac:dyDescent="0.25">
      <c r="A2266" s="47" t="s">
        <v>27</v>
      </c>
      <c r="B2266" s="144" t="s">
        <v>2212</v>
      </c>
      <c r="C2266" s="153" t="s">
        <v>22</v>
      </c>
      <c r="D2266" s="144">
        <v>35</v>
      </c>
      <c r="E2266" s="148" t="s">
        <v>2222</v>
      </c>
      <c r="F2266" s="144">
        <v>10</v>
      </c>
      <c r="G2266" s="148" t="s">
        <v>3350</v>
      </c>
      <c r="H2266" s="144">
        <v>2</v>
      </c>
      <c r="I2266" s="148" t="s">
        <v>2223</v>
      </c>
      <c r="J2266" s="35">
        <v>-8.0372227722682652</v>
      </c>
      <c r="K2266" s="29">
        <v>-9.0999999999999998E-2</v>
      </c>
      <c r="L2266" s="29">
        <v>-0.109</v>
      </c>
      <c r="M2266" s="29">
        <v>0.1419929575718458</v>
      </c>
      <c r="N2266" s="96">
        <v>10.199999999999999</v>
      </c>
      <c r="O2266" s="29">
        <v>-10.787878198807</v>
      </c>
      <c r="P2266" s="29">
        <v>-0.16800000000000001</v>
      </c>
      <c r="Q2266" s="29">
        <v>-0.09</v>
      </c>
      <c r="R2266" s="29">
        <v>0.1905885620912231</v>
      </c>
      <c r="S2266" s="29">
        <v>10.199999999999999</v>
      </c>
      <c r="T2266" s="35">
        <v>-14.469671579447491</v>
      </c>
      <c r="U2266" s="29">
        <v>-0.20699999999999999</v>
      </c>
      <c r="V2266" s="29">
        <v>-0.15</v>
      </c>
      <c r="W2266" s="29">
        <v>0.2556345047132722</v>
      </c>
      <c r="X2266" s="96">
        <v>10.199999999999999</v>
      </c>
      <c r="Y2266" s="489" t="s">
        <v>3350</v>
      </c>
    </row>
    <row r="2267" spans="1:25" x14ac:dyDescent="0.25">
      <c r="A2267" s="47" t="s">
        <v>27</v>
      </c>
      <c r="B2267" s="144" t="s">
        <v>2212</v>
      </c>
      <c r="C2267" s="153" t="s">
        <v>22</v>
      </c>
      <c r="D2267" s="144">
        <v>35</v>
      </c>
      <c r="E2267" s="148" t="s">
        <v>148</v>
      </c>
      <c r="F2267" s="144">
        <v>10</v>
      </c>
      <c r="G2267" s="148" t="s">
        <v>59</v>
      </c>
      <c r="H2267" s="144" t="s">
        <v>3350</v>
      </c>
      <c r="I2267" s="148" t="s">
        <v>3350</v>
      </c>
      <c r="J2267" s="35">
        <v>0</v>
      </c>
      <c r="K2267" s="29">
        <v>0</v>
      </c>
      <c r="L2267" s="29">
        <v>0</v>
      </c>
      <c r="M2267" s="29">
        <v>0</v>
      </c>
      <c r="N2267" s="96">
        <v>10.199999999999999</v>
      </c>
      <c r="O2267" s="29">
        <v>0</v>
      </c>
      <c r="P2267" s="29">
        <v>0</v>
      </c>
      <c r="Q2267" s="29">
        <v>0</v>
      </c>
      <c r="R2267" s="29">
        <v>0</v>
      </c>
      <c r="S2267" s="29">
        <v>10.199999999999999</v>
      </c>
      <c r="T2267" s="35">
        <v>0</v>
      </c>
      <c r="U2267" s="29">
        <v>0</v>
      </c>
      <c r="V2267" s="29">
        <v>0</v>
      </c>
      <c r="W2267" s="29">
        <v>0</v>
      </c>
      <c r="X2267" s="96">
        <v>10.199999999999999</v>
      </c>
      <c r="Y2267" s="489" t="s">
        <v>3350</v>
      </c>
    </row>
    <row r="2268" spans="1:25" ht="15.75" thickBot="1" x14ac:dyDescent="0.3">
      <c r="A2268" s="60" t="s">
        <v>27</v>
      </c>
      <c r="B2268" s="537" t="s">
        <v>2212</v>
      </c>
      <c r="C2268" s="162" t="s">
        <v>22</v>
      </c>
      <c r="D2268" s="537">
        <v>35</v>
      </c>
      <c r="E2268" s="162" t="s">
        <v>2224</v>
      </c>
      <c r="F2268" s="537">
        <v>35</v>
      </c>
      <c r="G2268" s="162" t="s">
        <v>182</v>
      </c>
      <c r="H2268" s="537" t="s">
        <v>3350</v>
      </c>
      <c r="I2268" s="162" t="s">
        <v>2225</v>
      </c>
      <c r="J2268" s="128">
        <v>-1.5447232612146173</v>
      </c>
      <c r="K2268" s="61">
        <v>-7.0000000000000007E-2</v>
      </c>
      <c r="L2268" s="61">
        <v>-7.0000000000000007E-2</v>
      </c>
      <c r="M2268" s="61">
        <v>9.8994949366116664E-2</v>
      </c>
      <c r="N2268" s="129">
        <v>37</v>
      </c>
      <c r="O2268" s="61">
        <v>-2.5102669836529556</v>
      </c>
      <c r="P2268" s="61">
        <v>-0.14000000000000001</v>
      </c>
      <c r="Q2268" s="61">
        <v>-7.0000000000000007E-2</v>
      </c>
      <c r="R2268" s="61">
        <v>0.15652475842498528</v>
      </c>
      <c r="S2268" s="61">
        <v>36</v>
      </c>
      <c r="T2268" s="128">
        <v>-2.5102669836529556</v>
      </c>
      <c r="U2268" s="61">
        <v>-0.14000000000000001</v>
      </c>
      <c r="V2268" s="61">
        <v>-7.0000000000000007E-2</v>
      </c>
      <c r="W2268" s="61">
        <v>0.15652475842498528</v>
      </c>
      <c r="X2268" s="129">
        <v>36</v>
      </c>
      <c r="Y2268" s="538" t="s">
        <v>3350</v>
      </c>
    </row>
    <row r="2269" spans="1:25" x14ac:dyDescent="0.25">
      <c r="A2269" s="41" t="s">
        <v>27</v>
      </c>
      <c r="B2269" s="142" t="s">
        <v>2226</v>
      </c>
      <c r="C2269" s="147" t="s">
        <v>22</v>
      </c>
      <c r="D2269" s="142">
        <v>35</v>
      </c>
      <c r="E2269" s="147" t="s">
        <v>759</v>
      </c>
      <c r="F2269" s="142">
        <v>10</v>
      </c>
      <c r="G2269" s="147" t="s">
        <v>37</v>
      </c>
      <c r="H2269" s="142">
        <v>1</v>
      </c>
      <c r="I2269" s="147" t="s">
        <v>3350</v>
      </c>
      <c r="J2269" s="92">
        <v>16.786417862098141</v>
      </c>
      <c r="K2269" s="25">
        <v>0.16</v>
      </c>
      <c r="L2269" s="25">
        <v>0.26</v>
      </c>
      <c r="M2269" s="25">
        <v>0.30528675044947495</v>
      </c>
      <c r="N2269" s="93">
        <v>10.5</v>
      </c>
      <c r="O2269" s="25">
        <v>21.74615001256749</v>
      </c>
      <c r="P2269" s="25">
        <v>0.3</v>
      </c>
      <c r="Q2269" s="25">
        <v>0.24</v>
      </c>
      <c r="R2269" s="25">
        <v>0.38418745424597095</v>
      </c>
      <c r="S2269" s="25">
        <v>10.199999999999999</v>
      </c>
      <c r="T2269" s="92">
        <v>20.028174439273943</v>
      </c>
      <c r="U2269" s="25">
        <v>0.26</v>
      </c>
      <c r="V2269" s="25">
        <v>0.24</v>
      </c>
      <c r="W2269" s="25">
        <v>0.35383612025908268</v>
      </c>
      <c r="X2269" s="93">
        <v>10.199999999999999</v>
      </c>
      <c r="Y2269" s="485" t="s">
        <v>3350</v>
      </c>
    </row>
    <row r="2270" spans="1:25" x14ac:dyDescent="0.25">
      <c r="A2270" s="47" t="s">
        <v>27</v>
      </c>
      <c r="B2270" s="144" t="s">
        <v>2226</v>
      </c>
      <c r="C2270" s="153" t="s">
        <v>22</v>
      </c>
      <c r="D2270" s="144">
        <v>35</v>
      </c>
      <c r="E2270" s="148" t="s">
        <v>2227</v>
      </c>
      <c r="F2270" s="144">
        <v>10</v>
      </c>
      <c r="G2270" s="148" t="s">
        <v>3350</v>
      </c>
      <c r="H2270" s="144">
        <v>1</v>
      </c>
      <c r="I2270" s="148" t="s">
        <v>2228</v>
      </c>
      <c r="J2270" s="35">
        <v>-0.71410051847820133</v>
      </c>
      <c r="K2270" s="29">
        <v>-0.01</v>
      </c>
      <c r="L2270" s="29">
        <v>0</v>
      </c>
      <c r="M2270" s="29">
        <v>0.01</v>
      </c>
      <c r="N2270" s="96">
        <v>10.5</v>
      </c>
      <c r="O2270" s="29">
        <v>-1.3012176452324224</v>
      </c>
      <c r="P2270" s="29">
        <v>-0.02</v>
      </c>
      <c r="Q2270" s="29">
        <v>0</v>
      </c>
      <c r="R2270" s="29">
        <v>0.02</v>
      </c>
      <c r="S2270" s="29">
        <v>10.199999999999999</v>
      </c>
      <c r="T2270" s="35">
        <v>-1.3805601845758628</v>
      </c>
      <c r="U2270" s="29">
        <v>-0.02</v>
      </c>
      <c r="V2270" s="29">
        <v>0</v>
      </c>
      <c r="W2270" s="29">
        <v>0.02</v>
      </c>
      <c r="X2270" s="96">
        <v>10.199999999999999</v>
      </c>
      <c r="Y2270" s="489" t="s">
        <v>3350</v>
      </c>
    </row>
    <row r="2271" spans="1:25" x14ac:dyDescent="0.25">
      <c r="A2271" s="47" t="s">
        <v>27</v>
      </c>
      <c r="B2271" s="144" t="s">
        <v>2226</v>
      </c>
      <c r="C2271" s="153" t="s">
        <v>22</v>
      </c>
      <c r="D2271" s="144">
        <v>35</v>
      </c>
      <c r="E2271" s="148" t="s">
        <v>2229</v>
      </c>
      <c r="F2271" s="144">
        <v>10</v>
      </c>
      <c r="G2271" s="148" t="s">
        <v>3350</v>
      </c>
      <c r="H2271" s="144">
        <v>1</v>
      </c>
      <c r="I2271" s="148" t="s">
        <v>2230</v>
      </c>
      <c r="J2271" s="35">
        <v>-0.71410051847820133</v>
      </c>
      <c r="K2271" s="29">
        <v>-0.01</v>
      </c>
      <c r="L2271" s="29">
        <v>0</v>
      </c>
      <c r="M2271" s="29">
        <v>0.01</v>
      </c>
      <c r="N2271" s="96">
        <v>10.5</v>
      </c>
      <c r="O2271" s="29">
        <v>-1.3012176452324224</v>
      </c>
      <c r="P2271" s="29">
        <v>-0.02</v>
      </c>
      <c r="Q2271" s="29">
        <v>0</v>
      </c>
      <c r="R2271" s="29">
        <v>0.02</v>
      </c>
      <c r="S2271" s="29">
        <v>10.199999999999999</v>
      </c>
      <c r="T2271" s="35">
        <v>-2.0708402768637946</v>
      </c>
      <c r="U2271" s="29">
        <v>-0.03</v>
      </c>
      <c r="V2271" s="29">
        <v>0</v>
      </c>
      <c r="W2271" s="29">
        <v>0.03</v>
      </c>
      <c r="X2271" s="96">
        <v>10.199999999999999</v>
      </c>
      <c r="Y2271" s="489" t="s">
        <v>3350</v>
      </c>
    </row>
    <row r="2272" spans="1:25" x14ac:dyDescent="0.25">
      <c r="A2272" s="47" t="s">
        <v>27</v>
      </c>
      <c r="B2272" s="144" t="s">
        <v>2226</v>
      </c>
      <c r="C2272" s="153" t="s">
        <v>22</v>
      </c>
      <c r="D2272" s="144">
        <v>35</v>
      </c>
      <c r="E2272" s="148" t="s">
        <v>139</v>
      </c>
      <c r="F2272" s="144">
        <v>10</v>
      </c>
      <c r="G2272" s="148" t="s">
        <v>59</v>
      </c>
      <c r="H2272" s="144" t="s">
        <v>3350</v>
      </c>
      <c r="I2272" s="148" t="s">
        <v>3350</v>
      </c>
      <c r="J2272" s="35">
        <v>-4.2846031108692069E-2</v>
      </c>
      <c r="K2272" s="29">
        <v>-5.9999999999999995E-4</v>
      </c>
      <c r="L2272" s="29">
        <v>0</v>
      </c>
      <c r="M2272" s="29">
        <v>5.9999999999999995E-4</v>
      </c>
      <c r="N2272" s="96">
        <v>10.5</v>
      </c>
      <c r="O2272" s="29">
        <v>-3.9036529356972674E-2</v>
      </c>
      <c r="P2272" s="29">
        <v>-5.9999999999999995E-4</v>
      </c>
      <c r="Q2272" s="29">
        <v>0</v>
      </c>
      <c r="R2272" s="29">
        <v>5.9999999999999995E-4</v>
      </c>
      <c r="S2272" s="29">
        <v>10.199999999999999</v>
      </c>
      <c r="T2272" s="35">
        <v>-3.6814938255356346E-2</v>
      </c>
      <c r="U2272" s="29">
        <v>-5.3333333333333336E-4</v>
      </c>
      <c r="V2272" s="29">
        <v>0</v>
      </c>
      <c r="W2272" s="29">
        <v>5.3333333333333336E-4</v>
      </c>
      <c r="X2272" s="96">
        <v>10.199999999999999</v>
      </c>
      <c r="Y2272" s="489" t="s">
        <v>3350</v>
      </c>
    </row>
    <row r="2273" spans="1:25" x14ac:dyDescent="0.25">
      <c r="A2273" s="46" t="s">
        <v>27</v>
      </c>
      <c r="B2273" s="145" t="s">
        <v>2226</v>
      </c>
      <c r="C2273" s="149" t="s">
        <v>22</v>
      </c>
      <c r="D2273" s="145">
        <v>35</v>
      </c>
      <c r="E2273" s="149" t="s">
        <v>847</v>
      </c>
      <c r="F2273" s="145">
        <v>10</v>
      </c>
      <c r="G2273" s="149" t="s">
        <v>37</v>
      </c>
      <c r="H2273" s="145">
        <v>2</v>
      </c>
      <c r="I2273" s="149" t="s">
        <v>3350</v>
      </c>
      <c r="J2273" s="97">
        <v>0</v>
      </c>
      <c r="K2273" s="31">
        <v>0</v>
      </c>
      <c r="L2273" s="31">
        <v>0</v>
      </c>
      <c r="M2273" s="31">
        <v>0</v>
      </c>
      <c r="N2273" s="98">
        <v>10.1</v>
      </c>
      <c r="O2273" s="31">
        <v>0</v>
      </c>
      <c r="P2273" s="31">
        <v>0</v>
      </c>
      <c r="Q2273" s="31">
        <v>0</v>
      </c>
      <c r="R2273" s="31">
        <v>0</v>
      </c>
      <c r="S2273" s="31">
        <v>9.8000000000000007</v>
      </c>
      <c r="T2273" s="97">
        <v>0</v>
      </c>
      <c r="U2273" s="31">
        <v>0</v>
      </c>
      <c r="V2273" s="31">
        <v>0</v>
      </c>
      <c r="W2273" s="31">
        <v>0</v>
      </c>
      <c r="X2273" s="98">
        <v>9.8000000000000007</v>
      </c>
      <c r="Y2273" s="490" t="s">
        <v>3350</v>
      </c>
    </row>
    <row r="2274" spans="1:25" x14ac:dyDescent="0.25">
      <c r="A2274" s="47" t="s">
        <v>27</v>
      </c>
      <c r="B2274" s="144" t="s">
        <v>2226</v>
      </c>
      <c r="C2274" s="153" t="s">
        <v>22</v>
      </c>
      <c r="D2274" s="144">
        <v>35</v>
      </c>
      <c r="E2274" s="148" t="s">
        <v>2231</v>
      </c>
      <c r="F2274" s="144">
        <v>10</v>
      </c>
      <c r="G2274" s="148" t="s">
        <v>3350</v>
      </c>
      <c r="H2274" s="144">
        <v>2</v>
      </c>
      <c r="I2274" s="148" t="s">
        <v>2232</v>
      </c>
      <c r="J2274" s="35">
        <v>-0.74238172713080341</v>
      </c>
      <c r="K2274" s="29">
        <v>-0.01</v>
      </c>
      <c r="L2274" s="29">
        <v>0</v>
      </c>
      <c r="M2274" s="29">
        <v>0.01</v>
      </c>
      <c r="N2274" s="96">
        <v>10.1</v>
      </c>
      <c r="O2274" s="29">
        <v>-1.3543285695276233</v>
      </c>
      <c r="P2274" s="29">
        <v>-0.02</v>
      </c>
      <c r="Q2274" s="29">
        <v>0</v>
      </c>
      <c r="R2274" s="29">
        <v>0.02</v>
      </c>
      <c r="S2274" s="29">
        <v>9.8000000000000007</v>
      </c>
      <c r="T2274" s="35">
        <v>-2.15536436979701</v>
      </c>
      <c r="U2274" s="29">
        <v>-0.03</v>
      </c>
      <c r="V2274" s="29">
        <v>0</v>
      </c>
      <c r="W2274" s="29">
        <v>0.03</v>
      </c>
      <c r="X2274" s="96">
        <v>9.8000000000000007</v>
      </c>
      <c r="Y2274" s="489" t="s">
        <v>3350</v>
      </c>
    </row>
    <row r="2275" spans="1:25" x14ac:dyDescent="0.25">
      <c r="A2275" s="47" t="s">
        <v>27</v>
      </c>
      <c r="B2275" s="144" t="s">
        <v>2226</v>
      </c>
      <c r="C2275" s="153" t="s">
        <v>22</v>
      </c>
      <c r="D2275" s="144">
        <v>35</v>
      </c>
      <c r="E2275" s="148" t="s">
        <v>2233</v>
      </c>
      <c r="F2275" s="144">
        <v>10</v>
      </c>
      <c r="G2275" s="148" t="s">
        <v>3350</v>
      </c>
      <c r="H2275" s="144">
        <v>2</v>
      </c>
      <c r="I2275" s="148" t="s">
        <v>2234</v>
      </c>
      <c r="J2275" s="35">
        <v>-5.9390538170464273</v>
      </c>
      <c r="K2275" s="29">
        <v>-0.08</v>
      </c>
      <c r="L2275" s="29">
        <v>0</v>
      </c>
      <c r="M2275" s="29">
        <v>0.08</v>
      </c>
      <c r="N2275" s="96">
        <v>10.1</v>
      </c>
      <c r="O2275" s="29">
        <v>-12.18895712574861</v>
      </c>
      <c r="P2275" s="29">
        <v>-0.18</v>
      </c>
      <c r="Q2275" s="29">
        <v>0</v>
      </c>
      <c r="R2275" s="29">
        <v>0.18</v>
      </c>
      <c r="S2275" s="29">
        <v>9.8000000000000007</v>
      </c>
      <c r="T2275" s="35">
        <v>-8.6214574791880398</v>
      </c>
      <c r="U2275" s="29">
        <v>-0.12</v>
      </c>
      <c r="V2275" s="29">
        <v>0</v>
      </c>
      <c r="W2275" s="29">
        <v>0.12</v>
      </c>
      <c r="X2275" s="96">
        <v>9.8000000000000007</v>
      </c>
      <c r="Y2275" s="489" t="s">
        <v>3350</v>
      </c>
    </row>
    <row r="2276" spans="1:25" x14ac:dyDescent="0.25">
      <c r="A2276" s="47" t="s">
        <v>27</v>
      </c>
      <c r="B2276" s="144" t="s">
        <v>2226</v>
      </c>
      <c r="C2276" s="153" t="s">
        <v>22</v>
      </c>
      <c r="D2276" s="144">
        <v>35</v>
      </c>
      <c r="E2276" s="148" t="s">
        <v>2235</v>
      </c>
      <c r="F2276" s="144">
        <v>10</v>
      </c>
      <c r="G2276" s="148" t="s">
        <v>3350</v>
      </c>
      <c r="H2276" s="144">
        <v>2</v>
      </c>
      <c r="I2276" s="148" t="s">
        <v>2236</v>
      </c>
      <c r="J2276" s="35">
        <v>-2.2271451813924101</v>
      </c>
      <c r="K2276" s="29">
        <v>-0.03</v>
      </c>
      <c r="L2276" s="29">
        <v>0</v>
      </c>
      <c r="M2276" s="29">
        <v>0.03</v>
      </c>
      <c r="N2276" s="96">
        <v>10.1</v>
      </c>
      <c r="O2276" s="29">
        <v>-4.0629857085828691</v>
      </c>
      <c r="P2276" s="29">
        <v>-0.06</v>
      </c>
      <c r="Q2276" s="29">
        <v>0</v>
      </c>
      <c r="R2276" s="29">
        <v>0.06</v>
      </c>
      <c r="S2276" s="29">
        <v>9.8000000000000007</v>
      </c>
      <c r="T2276" s="35">
        <v>-3.592273949661684</v>
      </c>
      <c r="U2276" s="29">
        <v>-0.05</v>
      </c>
      <c r="V2276" s="29">
        <v>0</v>
      </c>
      <c r="W2276" s="29">
        <v>0.05</v>
      </c>
      <c r="X2276" s="96">
        <v>9.8000000000000007</v>
      </c>
      <c r="Y2276" s="489" t="s">
        <v>3350</v>
      </c>
    </row>
    <row r="2277" spans="1:25" ht="15.75" thickBot="1" x14ac:dyDescent="0.3">
      <c r="A2277" s="48" t="s">
        <v>27</v>
      </c>
      <c r="B2277" s="146" t="s">
        <v>2226</v>
      </c>
      <c r="C2277" s="511" t="s">
        <v>22</v>
      </c>
      <c r="D2277" s="146">
        <v>35</v>
      </c>
      <c r="E2277" s="152" t="s">
        <v>148</v>
      </c>
      <c r="F2277" s="146">
        <v>10</v>
      </c>
      <c r="G2277" s="152" t="s">
        <v>59</v>
      </c>
      <c r="H2277" s="146" t="s">
        <v>3350</v>
      </c>
      <c r="I2277" s="152" t="s">
        <v>3350</v>
      </c>
      <c r="J2277" s="36">
        <v>0</v>
      </c>
      <c r="K2277" s="33">
        <v>0</v>
      </c>
      <c r="L2277" s="33">
        <v>0</v>
      </c>
      <c r="M2277" s="33">
        <v>0</v>
      </c>
      <c r="N2277" s="99">
        <v>10.1</v>
      </c>
      <c r="O2277" s="33">
        <v>0</v>
      </c>
      <c r="P2277" s="33">
        <v>0</v>
      </c>
      <c r="Q2277" s="33">
        <v>0</v>
      </c>
      <c r="R2277" s="33">
        <v>0</v>
      </c>
      <c r="S2277" s="33">
        <v>9.8000000000000007</v>
      </c>
      <c r="T2277" s="36">
        <v>0</v>
      </c>
      <c r="U2277" s="33">
        <v>0</v>
      </c>
      <c r="V2277" s="33">
        <v>0</v>
      </c>
      <c r="W2277" s="33">
        <v>0</v>
      </c>
      <c r="X2277" s="99">
        <v>9.8000000000000007</v>
      </c>
      <c r="Y2277" s="492" t="s">
        <v>3350</v>
      </c>
    </row>
    <row r="2278" spans="1:25" x14ac:dyDescent="0.25">
      <c r="A2278" s="41" t="s">
        <v>27</v>
      </c>
      <c r="B2278" s="142" t="s">
        <v>2237</v>
      </c>
      <c r="C2278" s="147" t="s">
        <v>22</v>
      </c>
      <c r="D2278" s="142">
        <v>35</v>
      </c>
      <c r="E2278" s="147" t="s">
        <v>759</v>
      </c>
      <c r="F2278" s="142">
        <v>10</v>
      </c>
      <c r="G2278" s="147" t="s">
        <v>37</v>
      </c>
      <c r="H2278" s="142">
        <v>1</v>
      </c>
      <c r="I2278" s="147" t="s">
        <v>3350</v>
      </c>
      <c r="J2278" s="92">
        <v>4.756290762685782</v>
      </c>
      <c r="K2278" s="25">
        <v>0.06</v>
      </c>
      <c r="L2278" s="25">
        <v>0.06</v>
      </c>
      <c r="M2278" s="25">
        <v>8.4852813742385708E-2</v>
      </c>
      <c r="N2278" s="93">
        <v>10.3</v>
      </c>
      <c r="O2278" s="25">
        <v>4.850474738184511</v>
      </c>
      <c r="P2278" s="25">
        <v>0.06</v>
      </c>
      <c r="Q2278" s="25">
        <v>0.06</v>
      </c>
      <c r="R2278" s="25">
        <v>8.4852813742385708E-2</v>
      </c>
      <c r="S2278" s="25">
        <v>10.1</v>
      </c>
      <c r="T2278" s="92">
        <v>4.756290762685782</v>
      </c>
      <c r="U2278" s="25">
        <v>0.06</v>
      </c>
      <c r="V2278" s="25">
        <v>0.06</v>
      </c>
      <c r="W2278" s="25">
        <v>8.4852813742385708E-2</v>
      </c>
      <c r="X2278" s="93">
        <v>10.3</v>
      </c>
      <c r="Y2278" s="485" t="s">
        <v>3350</v>
      </c>
    </row>
    <row r="2279" spans="1:25" x14ac:dyDescent="0.25">
      <c r="A2279" s="47" t="s">
        <v>27</v>
      </c>
      <c r="B2279" s="144" t="s">
        <v>2237</v>
      </c>
      <c r="C2279" s="153" t="s">
        <v>22</v>
      </c>
      <c r="D2279" s="144">
        <v>35</v>
      </c>
      <c r="E2279" s="148" t="s">
        <v>2238</v>
      </c>
      <c r="F2279" s="144">
        <v>10</v>
      </c>
      <c r="G2279" s="148" t="s">
        <v>3350</v>
      </c>
      <c r="H2279" s="144">
        <v>1</v>
      </c>
      <c r="I2279" s="148" t="s">
        <v>2239</v>
      </c>
      <c r="J2279" s="35">
        <v>-1.5854302542285943</v>
      </c>
      <c r="K2279" s="29">
        <v>-0.02</v>
      </c>
      <c r="L2279" s="29">
        <v>-0.02</v>
      </c>
      <c r="M2279" s="29">
        <v>2.8284271247461901E-2</v>
      </c>
      <c r="N2279" s="96">
        <v>10.3</v>
      </c>
      <c r="O2279" s="29">
        <v>-1.6168249127281706</v>
      </c>
      <c r="P2279" s="29">
        <v>-0.02</v>
      </c>
      <c r="Q2279" s="29">
        <v>-0.02</v>
      </c>
      <c r="R2279" s="29">
        <v>2.8284271247461901E-2</v>
      </c>
      <c r="S2279" s="29">
        <v>10.1</v>
      </c>
      <c r="T2279" s="35">
        <v>-1.5854302542285943</v>
      </c>
      <c r="U2279" s="29">
        <v>-0.02</v>
      </c>
      <c r="V2279" s="29">
        <v>-0.02</v>
      </c>
      <c r="W2279" s="29">
        <v>2.8284271247461901E-2</v>
      </c>
      <c r="X2279" s="96">
        <v>10.3</v>
      </c>
      <c r="Y2279" s="489" t="s">
        <v>3350</v>
      </c>
    </row>
    <row r="2280" spans="1:25" x14ac:dyDescent="0.25">
      <c r="A2280" s="47" t="s">
        <v>27</v>
      </c>
      <c r="B2280" s="144" t="s">
        <v>2237</v>
      </c>
      <c r="C2280" s="153" t="s">
        <v>22</v>
      </c>
      <c r="D2280" s="144">
        <v>35</v>
      </c>
      <c r="E2280" s="148" t="s">
        <v>2240</v>
      </c>
      <c r="F2280" s="144">
        <v>10</v>
      </c>
      <c r="G2280" s="148" t="s">
        <v>3350</v>
      </c>
      <c r="H2280" s="144">
        <v>1</v>
      </c>
      <c r="I2280" s="148" t="s">
        <v>2241</v>
      </c>
      <c r="J2280" s="35">
        <v>-3.1708605084571886</v>
      </c>
      <c r="K2280" s="29">
        <v>-0.04</v>
      </c>
      <c r="L2280" s="29">
        <v>-0.04</v>
      </c>
      <c r="M2280" s="29">
        <v>5.6568542494923803E-2</v>
      </c>
      <c r="N2280" s="96">
        <v>10.3</v>
      </c>
      <c r="O2280" s="29">
        <v>-3.2336498254563413</v>
      </c>
      <c r="P2280" s="29">
        <v>-0.04</v>
      </c>
      <c r="Q2280" s="29">
        <v>-0.04</v>
      </c>
      <c r="R2280" s="29">
        <v>5.6568542494923803E-2</v>
      </c>
      <c r="S2280" s="29">
        <v>10.1</v>
      </c>
      <c r="T2280" s="35">
        <v>-3.1708605084571886</v>
      </c>
      <c r="U2280" s="29">
        <v>-0.04</v>
      </c>
      <c r="V2280" s="29">
        <v>-0.04</v>
      </c>
      <c r="W2280" s="29">
        <v>5.6568542494923803E-2</v>
      </c>
      <c r="X2280" s="96">
        <v>10.3</v>
      </c>
      <c r="Y2280" s="489" t="s">
        <v>3350</v>
      </c>
    </row>
    <row r="2281" spans="1:25" x14ac:dyDescent="0.25">
      <c r="A2281" s="47" t="s">
        <v>27</v>
      </c>
      <c r="B2281" s="144" t="s">
        <v>2237</v>
      </c>
      <c r="C2281" s="153" t="s">
        <v>22</v>
      </c>
      <c r="D2281" s="144">
        <v>35</v>
      </c>
      <c r="E2281" s="148" t="s">
        <v>2242</v>
      </c>
      <c r="F2281" s="144">
        <v>10</v>
      </c>
      <c r="G2281" s="148" t="s">
        <v>3350</v>
      </c>
      <c r="H2281" s="144">
        <v>1</v>
      </c>
      <c r="I2281" s="148" t="s">
        <v>2243</v>
      </c>
      <c r="J2281" s="35">
        <v>-0.79271512711429715</v>
      </c>
      <c r="K2281" s="29">
        <v>-0.01</v>
      </c>
      <c r="L2281" s="29">
        <v>-0.01</v>
      </c>
      <c r="M2281" s="29">
        <v>1.4142135623730951E-2</v>
      </c>
      <c r="N2281" s="96">
        <v>10.3</v>
      </c>
      <c r="O2281" s="29">
        <v>-0.80841245636408532</v>
      </c>
      <c r="P2281" s="29">
        <v>-0.01</v>
      </c>
      <c r="Q2281" s="29">
        <v>-0.01</v>
      </c>
      <c r="R2281" s="29">
        <v>1.4142135623730951E-2</v>
      </c>
      <c r="S2281" s="29">
        <v>10.1</v>
      </c>
      <c r="T2281" s="35">
        <v>-0.79271512711429715</v>
      </c>
      <c r="U2281" s="29">
        <v>-0.01</v>
      </c>
      <c r="V2281" s="29">
        <v>-0.01</v>
      </c>
      <c r="W2281" s="29">
        <v>1.4142135623730951E-2</v>
      </c>
      <c r="X2281" s="96">
        <v>10.3</v>
      </c>
      <c r="Y2281" s="489" t="s">
        <v>3350</v>
      </c>
    </row>
    <row r="2282" spans="1:25" x14ac:dyDescent="0.25">
      <c r="A2282" s="47" t="s">
        <v>27</v>
      </c>
      <c r="B2282" s="144" t="s">
        <v>2237</v>
      </c>
      <c r="C2282" s="153" t="s">
        <v>22</v>
      </c>
      <c r="D2282" s="144">
        <v>35</v>
      </c>
      <c r="E2282" s="148" t="s">
        <v>139</v>
      </c>
      <c r="F2282" s="144">
        <v>10</v>
      </c>
      <c r="G2282" s="148" t="s">
        <v>59</v>
      </c>
      <c r="H2282" s="144" t="s">
        <v>3350</v>
      </c>
      <c r="I2282" s="148" t="s">
        <v>3350</v>
      </c>
      <c r="J2282" s="35">
        <v>0</v>
      </c>
      <c r="K2282" s="29">
        <v>0</v>
      </c>
      <c r="L2282" s="29">
        <v>0</v>
      </c>
      <c r="M2282" s="29">
        <v>0</v>
      </c>
      <c r="N2282" s="96">
        <v>10.3</v>
      </c>
      <c r="O2282" s="29">
        <v>0</v>
      </c>
      <c r="P2282" s="29">
        <v>0</v>
      </c>
      <c r="Q2282" s="29">
        <v>0</v>
      </c>
      <c r="R2282" s="29">
        <v>0</v>
      </c>
      <c r="S2282" s="29">
        <v>10.1</v>
      </c>
      <c r="T2282" s="35">
        <v>0</v>
      </c>
      <c r="U2282" s="29">
        <v>0</v>
      </c>
      <c r="V2282" s="29">
        <v>0</v>
      </c>
      <c r="W2282" s="29">
        <v>0</v>
      </c>
      <c r="X2282" s="96">
        <v>10.3</v>
      </c>
      <c r="Y2282" s="489" t="s">
        <v>3350</v>
      </c>
    </row>
    <row r="2283" spans="1:25" x14ac:dyDescent="0.25">
      <c r="A2283" s="46" t="s">
        <v>27</v>
      </c>
      <c r="B2283" s="145" t="s">
        <v>2237</v>
      </c>
      <c r="C2283" s="149" t="s">
        <v>22</v>
      </c>
      <c r="D2283" s="145">
        <v>35</v>
      </c>
      <c r="E2283" s="149" t="s">
        <v>847</v>
      </c>
      <c r="F2283" s="145">
        <v>10</v>
      </c>
      <c r="G2283" s="149" t="s">
        <v>37</v>
      </c>
      <c r="H2283" s="145">
        <v>2</v>
      </c>
      <c r="I2283" s="149" t="s">
        <v>3350</v>
      </c>
      <c r="J2283" s="97">
        <v>18.111415637065662</v>
      </c>
      <c r="K2283" s="31">
        <v>0.3</v>
      </c>
      <c r="L2283" s="31">
        <v>0.12</v>
      </c>
      <c r="M2283" s="31">
        <v>0.32310988842807026</v>
      </c>
      <c r="N2283" s="98">
        <v>10.3</v>
      </c>
      <c r="O2283" s="31">
        <v>21.691982475452125</v>
      </c>
      <c r="P2283" s="31">
        <v>0.36</v>
      </c>
      <c r="Q2283" s="31">
        <v>0.12</v>
      </c>
      <c r="R2283" s="31">
        <v>0.3794733192202055</v>
      </c>
      <c r="S2283" s="31">
        <v>10.1</v>
      </c>
      <c r="T2283" s="97">
        <v>18.111415637065662</v>
      </c>
      <c r="U2283" s="31">
        <v>0.3</v>
      </c>
      <c r="V2283" s="31">
        <v>0.12</v>
      </c>
      <c r="W2283" s="31">
        <v>0.32310988842807026</v>
      </c>
      <c r="X2283" s="98">
        <v>10.3</v>
      </c>
      <c r="Y2283" s="490" t="s">
        <v>3350</v>
      </c>
    </row>
    <row r="2284" spans="1:25" x14ac:dyDescent="0.25">
      <c r="A2284" s="47" t="s">
        <v>27</v>
      </c>
      <c r="B2284" s="144" t="s">
        <v>2237</v>
      </c>
      <c r="C2284" s="153" t="s">
        <v>22</v>
      </c>
      <c r="D2284" s="144">
        <v>35</v>
      </c>
      <c r="E2284" s="148" t="s">
        <v>2244</v>
      </c>
      <c r="F2284" s="144">
        <v>10</v>
      </c>
      <c r="G2284" s="148" t="s">
        <v>3350</v>
      </c>
      <c r="H2284" s="144">
        <v>2</v>
      </c>
      <c r="I2284" s="148" t="s">
        <v>2245</v>
      </c>
      <c r="J2284" s="35">
        <v>-17.313159708861171</v>
      </c>
      <c r="K2284" s="29">
        <v>-0.27</v>
      </c>
      <c r="L2284" s="29">
        <v>-0.15</v>
      </c>
      <c r="M2284" s="29">
        <v>0.30886890422961005</v>
      </c>
      <c r="N2284" s="96">
        <v>10.3</v>
      </c>
      <c r="O2284" s="29">
        <v>-20.721237164808272</v>
      </c>
      <c r="P2284" s="29">
        <v>-0.33</v>
      </c>
      <c r="Q2284" s="29">
        <v>-0.15</v>
      </c>
      <c r="R2284" s="29">
        <v>0.36249137920783719</v>
      </c>
      <c r="S2284" s="29">
        <v>10.1</v>
      </c>
      <c r="T2284" s="35">
        <v>-18.80089003013309</v>
      </c>
      <c r="U2284" s="29">
        <v>-0.3</v>
      </c>
      <c r="V2284" s="29">
        <v>-0.15</v>
      </c>
      <c r="W2284" s="29">
        <v>0.33541019662496846</v>
      </c>
      <c r="X2284" s="96">
        <v>10.3</v>
      </c>
      <c r="Y2284" s="489" t="s">
        <v>3350</v>
      </c>
    </row>
    <row r="2285" spans="1:25" x14ac:dyDescent="0.25">
      <c r="A2285" s="47" t="s">
        <v>27</v>
      </c>
      <c r="B2285" s="144" t="s">
        <v>2237</v>
      </c>
      <c r="C2285" s="153" t="s">
        <v>22</v>
      </c>
      <c r="D2285" s="144">
        <v>35</v>
      </c>
      <c r="E2285" s="148" t="s">
        <v>2246</v>
      </c>
      <c r="F2285" s="144">
        <v>10</v>
      </c>
      <c r="G2285" s="148" t="s">
        <v>3350</v>
      </c>
      <c r="H2285" s="144">
        <v>2</v>
      </c>
      <c r="I2285" s="148" t="s">
        <v>2243</v>
      </c>
      <c r="J2285" s="35">
        <v>-1.2533926686755394</v>
      </c>
      <c r="K2285" s="29">
        <v>-0.02</v>
      </c>
      <c r="L2285" s="29">
        <v>-0.01</v>
      </c>
      <c r="M2285" s="29">
        <v>2.2360679774997897E-2</v>
      </c>
      <c r="N2285" s="96">
        <v>10.3</v>
      </c>
      <c r="O2285" s="29">
        <v>-1.2782123254809961</v>
      </c>
      <c r="P2285" s="29">
        <v>-0.02</v>
      </c>
      <c r="Q2285" s="29">
        <v>-0.01</v>
      </c>
      <c r="R2285" s="29">
        <v>2.2360679774997897E-2</v>
      </c>
      <c r="S2285" s="29">
        <v>10.1</v>
      </c>
      <c r="T2285" s="35">
        <v>-1.2533926686755394</v>
      </c>
      <c r="U2285" s="29">
        <v>-0.02</v>
      </c>
      <c r="V2285" s="29">
        <v>-0.01</v>
      </c>
      <c r="W2285" s="29">
        <v>2.2360679774997897E-2</v>
      </c>
      <c r="X2285" s="96">
        <v>10.3</v>
      </c>
      <c r="Y2285" s="489" t="s">
        <v>3350</v>
      </c>
    </row>
    <row r="2286" spans="1:25" x14ac:dyDescent="0.25">
      <c r="A2286" s="47" t="s">
        <v>27</v>
      </c>
      <c r="B2286" s="144" t="s">
        <v>2237</v>
      </c>
      <c r="C2286" s="153" t="s">
        <v>22</v>
      </c>
      <c r="D2286" s="144">
        <v>35</v>
      </c>
      <c r="E2286" s="148" t="s">
        <v>2247</v>
      </c>
      <c r="F2286" s="144">
        <v>10</v>
      </c>
      <c r="G2286" s="148" t="s">
        <v>3350</v>
      </c>
      <c r="H2286" s="144">
        <v>2</v>
      </c>
      <c r="I2286" s="148" t="s">
        <v>2241</v>
      </c>
      <c r="J2286" s="35">
        <v>-1.5854302542285943</v>
      </c>
      <c r="K2286" s="29">
        <v>-0.02</v>
      </c>
      <c r="L2286" s="29">
        <v>-0.02</v>
      </c>
      <c r="M2286" s="29">
        <v>2.8284271247461901E-2</v>
      </c>
      <c r="N2286" s="96">
        <v>10.3</v>
      </c>
      <c r="O2286" s="29">
        <v>-1.6168249127281706</v>
      </c>
      <c r="P2286" s="29">
        <v>-0.02</v>
      </c>
      <c r="Q2286" s="29">
        <v>-0.02</v>
      </c>
      <c r="R2286" s="29">
        <v>2.8284271247461901E-2</v>
      </c>
      <c r="S2286" s="29">
        <v>10.1</v>
      </c>
      <c r="T2286" s="35">
        <v>-1.5854302542285943</v>
      </c>
      <c r="U2286" s="29">
        <v>-0.02</v>
      </c>
      <c r="V2286" s="29">
        <v>-0.02</v>
      </c>
      <c r="W2286" s="29">
        <v>2.8284271247461901E-2</v>
      </c>
      <c r="X2286" s="96">
        <v>10.3</v>
      </c>
      <c r="Y2286" s="489" t="s">
        <v>3350</v>
      </c>
    </row>
    <row r="2287" spans="1:25" x14ac:dyDescent="0.25">
      <c r="A2287" s="47" t="s">
        <v>27</v>
      </c>
      <c r="B2287" s="144" t="s">
        <v>2237</v>
      </c>
      <c r="C2287" s="153" t="s">
        <v>22</v>
      </c>
      <c r="D2287" s="144">
        <v>35</v>
      </c>
      <c r="E2287" s="148" t="s">
        <v>2248</v>
      </c>
      <c r="F2287" s="144">
        <v>10</v>
      </c>
      <c r="G2287" s="148" t="s">
        <v>3350</v>
      </c>
      <c r="H2287" s="144">
        <v>2</v>
      </c>
      <c r="I2287" s="148" t="s">
        <v>2239</v>
      </c>
      <c r="J2287" s="35">
        <v>0</v>
      </c>
      <c r="K2287" s="29">
        <v>0</v>
      </c>
      <c r="L2287" s="29">
        <v>0</v>
      </c>
      <c r="M2287" s="29">
        <v>0</v>
      </c>
      <c r="N2287" s="96">
        <v>10.3</v>
      </c>
      <c r="O2287" s="29">
        <v>0</v>
      </c>
      <c r="P2287" s="29">
        <v>0</v>
      </c>
      <c r="Q2287" s="29">
        <v>0</v>
      </c>
      <c r="R2287" s="29">
        <v>0</v>
      </c>
      <c r="S2287" s="29">
        <v>10.1</v>
      </c>
      <c r="T2287" s="35">
        <v>0</v>
      </c>
      <c r="U2287" s="29">
        <v>0</v>
      </c>
      <c r="V2287" s="29">
        <v>0</v>
      </c>
      <c r="W2287" s="29">
        <v>0</v>
      </c>
      <c r="X2287" s="96">
        <v>10.3</v>
      </c>
      <c r="Y2287" s="489" t="s">
        <v>3350</v>
      </c>
    </row>
    <row r="2288" spans="1:25" ht="15.75" thickBot="1" x14ac:dyDescent="0.3">
      <c r="A2288" s="48" t="s">
        <v>27</v>
      </c>
      <c r="B2288" s="146" t="s">
        <v>2237</v>
      </c>
      <c r="C2288" s="511" t="s">
        <v>22</v>
      </c>
      <c r="D2288" s="146">
        <v>35</v>
      </c>
      <c r="E2288" s="152" t="s">
        <v>148</v>
      </c>
      <c r="F2288" s="146">
        <v>10</v>
      </c>
      <c r="G2288" s="152" t="s">
        <v>59</v>
      </c>
      <c r="H2288" s="146" t="s">
        <v>3350</v>
      </c>
      <c r="I2288" s="152" t="s">
        <v>3350</v>
      </c>
      <c r="J2288" s="36">
        <v>-3.6398327398160756E-2</v>
      </c>
      <c r="K2288" s="33">
        <v>-5.0000000000000001E-4</v>
      </c>
      <c r="L2288" s="33">
        <v>0</v>
      </c>
      <c r="M2288" s="33">
        <v>5.0000000000000001E-4</v>
      </c>
      <c r="N2288" s="99">
        <v>10.3</v>
      </c>
      <c r="O2288" s="33">
        <v>-3.285252470636315E-2</v>
      </c>
      <c r="P2288" s="33">
        <v>-5.0000000000000001E-4</v>
      </c>
      <c r="Q2288" s="33">
        <v>0</v>
      </c>
      <c r="R2288" s="33">
        <v>5.0000000000000001E-4</v>
      </c>
      <c r="S2288" s="33">
        <v>10.1</v>
      </c>
      <c r="T2288" s="36">
        <v>-3.4178917190955824E-2</v>
      </c>
      <c r="U2288" s="33">
        <v>-5.0000000000000001E-4</v>
      </c>
      <c r="V2288" s="33">
        <v>0</v>
      </c>
      <c r="W2288" s="33">
        <v>5.0000000000000001E-4</v>
      </c>
      <c r="X2288" s="99">
        <v>10.3</v>
      </c>
      <c r="Y2288" s="492" t="s">
        <v>3350</v>
      </c>
    </row>
    <row r="2289" spans="1:25" x14ac:dyDescent="0.25">
      <c r="A2289" s="41" t="s">
        <v>27</v>
      </c>
      <c r="B2289" s="142" t="s">
        <v>2249</v>
      </c>
      <c r="C2289" s="147" t="s">
        <v>22</v>
      </c>
      <c r="D2289" s="142">
        <v>35</v>
      </c>
      <c r="E2289" s="147" t="s">
        <v>759</v>
      </c>
      <c r="F2289" s="142">
        <v>10</v>
      </c>
      <c r="G2289" s="147" t="s">
        <v>37</v>
      </c>
      <c r="H2289" s="142">
        <v>1</v>
      </c>
      <c r="I2289" s="147" t="s">
        <v>3350</v>
      </c>
      <c r="J2289" s="92">
        <v>33.323581339919279</v>
      </c>
      <c r="K2289" s="25">
        <v>0.434</v>
      </c>
      <c r="L2289" s="25">
        <v>0.42299999999999999</v>
      </c>
      <c r="M2289" s="25">
        <v>0.6060404276943907</v>
      </c>
      <c r="N2289" s="93">
        <v>10.5</v>
      </c>
      <c r="O2289" s="25">
        <v>69.101464003421626</v>
      </c>
      <c r="P2289" s="25">
        <v>1.036</v>
      </c>
      <c r="Q2289" s="25">
        <v>0.69</v>
      </c>
      <c r="R2289" s="25">
        <v>1.2447473639257085</v>
      </c>
      <c r="S2289" s="25">
        <v>10.4</v>
      </c>
      <c r="T2289" s="92">
        <v>52.227620652049239</v>
      </c>
      <c r="U2289" s="25">
        <v>0.82399999999999995</v>
      </c>
      <c r="V2289" s="25">
        <v>0.45400000000000001</v>
      </c>
      <c r="W2289" s="25">
        <v>0.94079328228894155</v>
      </c>
      <c r="X2289" s="93">
        <v>10.4</v>
      </c>
      <c r="Y2289" s="485" t="s">
        <v>3350</v>
      </c>
    </row>
    <row r="2290" spans="1:25" x14ac:dyDescent="0.25">
      <c r="A2290" s="47" t="s">
        <v>27</v>
      </c>
      <c r="B2290" s="144" t="s">
        <v>2249</v>
      </c>
      <c r="C2290" s="153" t="s">
        <v>22</v>
      </c>
      <c r="D2290" s="144">
        <v>35</v>
      </c>
      <c r="E2290" s="148" t="s">
        <v>2250</v>
      </c>
      <c r="F2290" s="144">
        <v>10</v>
      </c>
      <c r="G2290" s="148" t="s">
        <v>3350</v>
      </c>
      <c r="H2290" s="144">
        <v>1</v>
      </c>
      <c r="I2290" s="148" t="s">
        <v>2251</v>
      </c>
      <c r="J2290" s="35">
        <v>-3.5639074244440687</v>
      </c>
      <c r="K2290" s="29">
        <v>-0.04</v>
      </c>
      <c r="L2290" s="29">
        <v>-5.0999999999999997E-2</v>
      </c>
      <c r="M2290" s="29">
        <v>6.4815121692395214E-2</v>
      </c>
      <c r="N2290" s="96">
        <v>10.5</v>
      </c>
      <c r="O2290" s="29">
        <v>-4.7118655040864246</v>
      </c>
      <c r="P2290" s="29">
        <v>-7.0000000000000007E-2</v>
      </c>
      <c r="Q2290" s="29">
        <v>-4.8000000000000001E-2</v>
      </c>
      <c r="R2290" s="29">
        <v>8.4876380695691783E-2</v>
      </c>
      <c r="S2290" s="29">
        <v>10.4</v>
      </c>
      <c r="T2290" s="35">
        <v>-4.5348883152243324</v>
      </c>
      <c r="U2290" s="29">
        <v>-6.3E-2</v>
      </c>
      <c r="V2290" s="29">
        <v>-5.1999999999999998E-2</v>
      </c>
      <c r="W2290" s="29">
        <v>8.1688432473637301E-2</v>
      </c>
      <c r="X2290" s="96">
        <v>10.4</v>
      </c>
      <c r="Y2290" s="489" t="s">
        <v>3350</v>
      </c>
    </row>
    <row r="2291" spans="1:25" x14ac:dyDescent="0.25">
      <c r="A2291" s="47" t="s">
        <v>27</v>
      </c>
      <c r="B2291" s="144" t="s">
        <v>2249</v>
      </c>
      <c r="C2291" s="153" t="s">
        <v>22</v>
      </c>
      <c r="D2291" s="144">
        <v>35</v>
      </c>
      <c r="E2291" s="148" t="s">
        <v>2252</v>
      </c>
      <c r="F2291" s="144">
        <v>10</v>
      </c>
      <c r="G2291" s="148" t="s">
        <v>3350</v>
      </c>
      <c r="H2291" s="144">
        <v>1</v>
      </c>
      <c r="I2291" s="148" t="s">
        <v>2253</v>
      </c>
      <c r="J2291" s="35">
        <v>-11.686248548607619</v>
      </c>
      <c r="K2291" s="29">
        <v>-0.187</v>
      </c>
      <c r="L2291" s="29">
        <v>-0.10100000000000001</v>
      </c>
      <c r="M2291" s="29">
        <v>0.21253235047869773</v>
      </c>
      <c r="N2291" s="96">
        <v>10.5</v>
      </c>
      <c r="O2291" s="29">
        <v>-21.984352625333994</v>
      </c>
      <c r="P2291" s="29">
        <v>-0.38100000000000001</v>
      </c>
      <c r="Q2291" s="29">
        <v>-0.108</v>
      </c>
      <c r="R2291" s="29">
        <v>0.39601136347332261</v>
      </c>
      <c r="S2291" s="29">
        <v>10.4</v>
      </c>
      <c r="T2291" s="35">
        <v>-22.14219389521049</v>
      </c>
      <c r="U2291" s="29">
        <v>-0.38100000000000001</v>
      </c>
      <c r="V2291" s="29">
        <v>-0.11799999999999999</v>
      </c>
      <c r="W2291" s="29">
        <v>0.3988546101024783</v>
      </c>
      <c r="X2291" s="96">
        <v>10.4</v>
      </c>
      <c r="Y2291" s="489" t="s">
        <v>3350</v>
      </c>
    </row>
    <row r="2292" spans="1:25" x14ac:dyDescent="0.25">
      <c r="A2292" s="47" t="s">
        <v>27</v>
      </c>
      <c r="B2292" s="144" t="s">
        <v>2249</v>
      </c>
      <c r="C2292" s="153" t="s">
        <v>22</v>
      </c>
      <c r="D2292" s="144">
        <v>35</v>
      </c>
      <c r="E2292" s="148" t="s">
        <v>2254</v>
      </c>
      <c r="F2292" s="144">
        <v>10</v>
      </c>
      <c r="G2292" s="148" t="s">
        <v>3350</v>
      </c>
      <c r="H2292" s="144">
        <v>1</v>
      </c>
      <c r="I2292" s="148" t="s">
        <v>2255</v>
      </c>
      <c r="J2292" s="35">
        <v>-7.0615477973337208</v>
      </c>
      <c r="K2292" s="29">
        <v>-9.8000000000000004E-2</v>
      </c>
      <c r="L2292" s="29">
        <v>-8.3000000000000004E-2</v>
      </c>
      <c r="M2292" s="29">
        <v>0.12842507543311002</v>
      </c>
      <c r="N2292" s="96">
        <v>10.5</v>
      </c>
      <c r="O2292" s="29">
        <v>-11.240819177403964</v>
      </c>
      <c r="P2292" s="29">
        <v>-0.19</v>
      </c>
      <c r="Q2292" s="29">
        <v>-7.0000000000000007E-2</v>
      </c>
      <c r="R2292" s="29">
        <v>0.20248456731316589</v>
      </c>
      <c r="S2292" s="29">
        <v>10.4</v>
      </c>
      <c r="T2292" s="35">
        <v>-12.319955829347803</v>
      </c>
      <c r="U2292" s="29">
        <v>-0.20499999999999999</v>
      </c>
      <c r="V2292" s="29">
        <v>-8.5000000000000006E-2</v>
      </c>
      <c r="W2292" s="29">
        <v>0.22192341021172146</v>
      </c>
      <c r="X2292" s="96">
        <v>10.4</v>
      </c>
      <c r="Y2292" s="489" t="s">
        <v>3350</v>
      </c>
    </row>
    <row r="2293" spans="1:25" x14ac:dyDescent="0.25">
      <c r="A2293" s="47" t="s">
        <v>27</v>
      </c>
      <c r="B2293" s="144" t="s">
        <v>2249</v>
      </c>
      <c r="C2293" s="153" t="s">
        <v>22</v>
      </c>
      <c r="D2293" s="144">
        <v>35</v>
      </c>
      <c r="E2293" s="148" t="s">
        <v>2256</v>
      </c>
      <c r="F2293" s="144">
        <v>10</v>
      </c>
      <c r="G2293" s="148" t="s">
        <v>3350</v>
      </c>
      <c r="H2293" s="144">
        <v>1</v>
      </c>
      <c r="I2293" s="148" t="s">
        <v>2257</v>
      </c>
      <c r="J2293" s="35">
        <v>-4.6656947481584332</v>
      </c>
      <c r="K2293" s="29">
        <v>-0.06</v>
      </c>
      <c r="L2293" s="29">
        <v>-0.06</v>
      </c>
      <c r="M2293" s="29">
        <v>8.4852813742385708E-2</v>
      </c>
      <c r="N2293" s="96">
        <v>10.5</v>
      </c>
      <c r="O2293" s="29">
        <v>-6.2319759831719788</v>
      </c>
      <c r="P2293" s="29">
        <v>-0.10100000000000001</v>
      </c>
      <c r="Q2293" s="29">
        <v>-4.9000000000000002E-2</v>
      </c>
      <c r="R2293" s="29">
        <v>0.11225862995778989</v>
      </c>
      <c r="S2293" s="29">
        <v>10.4</v>
      </c>
      <c r="T2293" s="35">
        <v>-7.5057505895956202</v>
      </c>
      <c r="U2293" s="29">
        <v>-0.11799999999999999</v>
      </c>
      <c r="V2293" s="29">
        <v>-6.6000000000000003E-2</v>
      </c>
      <c r="W2293" s="29">
        <v>0.13520355024924455</v>
      </c>
      <c r="X2293" s="96">
        <v>10.4</v>
      </c>
      <c r="Y2293" s="489" t="s">
        <v>3350</v>
      </c>
    </row>
    <row r="2294" spans="1:25" x14ac:dyDescent="0.25">
      <c r="A2294" s="47" t="s">
        <v>27</v>
      </c>
      <c r="B2294" s="144" t="s">
        <v>2249</v>
      </c>
      <c r="C2294" s="153" t="s">
        <v>22</v>
      </c>
      <c r="D2294" s="144">
        <v>35</v>
      </c>
      <c r="E2294" s="148" t="s">
        <v>1660</v>
      </c>
      <c r="F2294" s="144">
        <v>10</v>
      </c>
      <c r="G2294" s="148" t="s">
        <v>3350</v>
      </c>
      <c r="H2294" s="144">
        <v>1</v>
      </c>
      <c r="I2294" s="148" t="s">
        <v>1556</v>
      </c>
      <c r="J2294" s="35">
        <v>-7.2685241754146031</v>
      </c>
      <c r="K2294" s="29">
        <v>-4.2999999999999997E-2</v>
      </c>
      <c r="L2294" s="29">
        <v>-0.125</v>
      </c>
      <c r="M2294" s="29">
        <v>0.13218925826253811</v>
      </c>
      <c r="N2294" s="96">
        <v>10.5</v>
      </c>
      <c r="O2294" s="29">
        <v>-29.229556739360373</v>
      </c>
      <c r="P2294" s="29">
        <v>-0.30099999999999999</v>
      </c>
      <c r="Q2294" s="29">
        <v>-0.432</v>
      </c>
      <c r="R2294" s="29">
        <v>0.52652160449501018</v>
      </c>
      <c r="S2294" s="29">
        <v>10.4</v>
      </c>
      <c r="T2294" s="35">
        <v>-7.732268001163348</v>
      </c>
      <c r="U2294" s="29">
        <v>-0.05</v>
      </c>
      <c r="V2294" s="29">
        <v>-0.13</v>
      </c>
      <c r="W2294" s="29">
        <v>0.1392838827718412</v>
      </c>
      <c r="X2294" s="96">
        <v>10.4</v>
      </c>
      <c r="Y2294" s="489" t="s">
        <v>3350</v>
      </c>
    </row>
    <row r="2295" spans="1:25" ht="15.75" thickBot="1" x14ac:dyDescent="0.3">
      <c r="A2295" s="48" t="s">
        <v>27</v>
      </c>
      <c r="B2295" s="146" t="s">
        <v>2249</v>
      </c>
      <c r="C2295" s="511" t="s">
        <v>22</v>
      </c>
      <c r="D2295" s="146">
        <v>35</v>
      </c>
      <c r="E2295" s="152" t="s">
        <v>139</v>
      </c>
      <c r="F2295" s="146">
        <v>10</v>
      </c>
      <c r="G2295" s="152" t="s">
        <v>59</v>
      </c>
      <c r="H2295" s="146" t="s">
        <v>3350</v>
      </c>
      <c r="I2295" s="152" t="s">
        <v>3350</v>
      </c>
      <c r="J2295" s="36">
        <v>-7.7761579135973896E-2</v>
      </c>
      <c r="K2295" s="33">
        <v>-1E-3</v>
      </c>
      <c r="L2295" s="33">
        <v>-1E-3</v>
      </c>
      <c r="M2295" s="33">
        <v>1.414213562373095E-3</v>
      </c>
      <c r="N2295" s="99">
        <v>10.5</v>
      </c>
      <c r="O2295" s="33">
        <v>-7.8509286627665972E-2</v>
      </c>
      <c r="P2295" s="33">
        <v>-1E-3</v>
      </c>
      <c r="Q2295" s="33">
        <v>-1E-3</v>
      </c>
      <c r="R2295" s="33">
        <v>1.414213562373095E-3</v>
      </c>
      <c r="S2295" s="33">
        <v>10.4</v>
      </c>
      <c r="T2295" s="36">
        <v>-7.8509286627665972E-2</v>
      </c>
      <c r="U2295" s="33">
        <v>-1E-3</v>
      </c>
      <c r="V2295" s="33">
        <v>-1E-3</v>
      </c>
      <c r="W2295" s="33">
        <v>1.414213562373095E-3</v>
      </c>
      <c r="X2295" s="99">
        <v>10.4</v>
      </c>
      <c r="Y2295" s="492" t="s">
        <v>3350</v>
      </c>
    </row>
    <row r="2296" spans="1:25" x14ac:dyDescent="0.25">
      <c r="A2296" s="41" t="s">
        <v>27</v>
      </c>
      <c r="B2296" s="142" t="s">
        <v>2258</v>
      </c>
      <c r="C2296" s="147" t="s">
        <v>20</v>
      </c>
      <c r="D2296" s="142">
        <v>110</v>
      </c>
      <c r="E2296" s="147" t="s">
        <v>759</v>
      </c>
      <c r="F2296" s="142">
        <v>10</v>
      </c>
      <c r="G2296" s="147" t="s">
        <v>37</v>
      </c>
      <c r="H2296" s="142">
        <v>1</v>
      </c>
      <c r="I2296" s="147" t="s">
        <v>3350</v>
      </c>
      <c r="J2296" s="92">
        <v>5.4255073502446365</v>
      </c>
      <c r="K2296" s="25">
        <v>9.4E-2</v>
      </c>
      <c r="L2296" s="25">
        <v>0.03</v>
      </c>
      <c r="M2296" s="25">
        <v>9.8671171068352076E-2</v>
      </c>
      <c r="N2296" s="93">
        <v>10.5</v>
      </c>
      <c r="O2296" s="25">
        <v>7.4432090219352087</v>
      </c>
      <c r="P2296" s="25">
        <v>0.13200000000000001</v>
      </c>
      <c r="Q2296" s="25">
        <v>0.03</v>
      </c>
      <c r="R2296" s="25">
        <v>0.13536617007214174</v>
      </c>
      <c r="S2296" s="25">
        <v>10.5</v>
      </c>
      <c r="T2296" s="92">
        <v>7.8800194900717955</v>
      </c>
      <c r="U2296" s="25">
        <v>0.13500000000000001</v>
      </c>
      <c r="V2296" s="25">
        <v>3.4000000000000002E-2</v>
      </c>
      <c r="W2296" s="25">
        <v>0.1392156600386609</v>
      </c>
      <c r="X2296" s="93">
        <v>10.199999999999999</v>
      </c>
      <c r="Y2296" s="485" t="s">
        <v>3350</v>
      </c>
    </row>
    <row r="2297" spans="1:25" x14ac:dyDescent="0.25">
      <c r="A2297" s="47" t="s">
        <v>27</v>
      </c>
      <c r="B2297" s="144" t="s">
        <v>2258</v>
      </c>
      <c r="C2297" s="153" t="s">
        <v>20</v>
      </c>
      <c r="D2297" s="144">
        <v>110</v>
      </c>
      <c r="E2297" s="148" t="s">
        <v>2259</v>
      </c>
      <c r="F2297" s="144">
        <v>10</v>
      </c>
      <c r="G2297" s="148" t="s">
        <v>3350</v>
      </c>
      <c r="H2297" s="144">
        <v>1</v>
      </c>
      <c r="I2297" s="148" t="s">
        <v>2260</v>
      </c>
      <c r="J2297" s="35">
        <v>-5.544943238854402</v>
      </c>
      <c r="K2297" s="29">
        <v>-7.2999999999999995E-2</v>
      </c>
      <c r="L2297" s="29">
        <v>-2.8000000000000001E-2</v>
      </c>
      <c r="M2297" s="29">
        <v>7.8185676437567506E-2</v>
      </c>
      <c r="N2297" s="96">
        <v>10.5</v>
      </c>
      <c r="O2297" s="29">
        <v>-6.6486077729363897</v>
      </c>
      <c r="P2297" s="29">
        <v>-0.107</v>
      </c>
      <c r="Q2297" s="29">
        <v>-0.03</v>
      </c>
      <c r="R2297" s="29">
        <v>0.11112605455067681</v>
      </c>
      <c r="S2297" s="29">
        <v>10.5</v>
      </c>
      <c r="T2297" s="35">
        <v>-7.5861820657897221</v>
      </c>
      <c r="U2297" s="29">
        <v>-0.113</v>
      </c>
      <c r="V2297" s="29">
        <v>-3.3000000000000002E-2</v>
      </c>
      <c r="W2297" s="29">
        <v>0.11772000679578642</v>
      </c>
      <c r="X2297" s="96">
        <v>10.199999999999999</v>
      </c>
      <c r="Y2297" s="489" t="s">
        <v>3350</v>
      </c>
    </row>
    <row r="2298" spans="1:25" x14ac:dyDescent="0.25">
      <c r="A2298" s="47" t="s">
        <v>27</v>
      </c>
      <c r="B2298" s="144" t="s">
        <v>2258</v>
      </c>
      <c r="C2298" s="153" t="s">
        <v>20</v>
      </c>
      <c r="D2298" s="144">
        <v>110</v>
      </c>
      <c r="E2298" s="148" t="s">
        <v>2261</v>
      </c>
      <c r="F2298" s="144">
        <v>10</v>
      </c>
      <c r="G2298" s="148" t="s">
        <v>3350</v>
      </c>
      <c r="H2298" s="144">
        <v>1</v>
      </c>
      <c r="I2298" s="148" t="s">
        <v>1556</v>
      </c>
      <c r="J2298" s="35">
        <v>-1.2584556842235026</v>
      </c>
      <c r="K2298" s="29">
        <v>-0.02</v>
      </c>
      <c r="L2298" s="29">
        <v>-2E-3</v>
      </c>
      <c r="M2298" s="29">
        <v>2.0099751242241781E-2</v>
      </c>
      <c r="N2298" s="96">
        <v>10.5</v>
      </c>
      <c r="O2298" s="29">
        <v>-1.4630658009891575</v>
      </c>
      <c r="P2298" s="29">
        <v>-2.4E-2</v>
      </c>
      <c r="Q2298" s="29">
        <v>-2E-3</v>
      </c>
      <c r="R2298" s="29">
        <v>2.4083189157584593E-2</v>
      </c>
      <c r="S2298" s="29">
        <v>10.5</v>
      </c>
      <c r="T2298" s="35">
        <v>-1.5160350590874865</v>
      </c>
      <c r="U2298" s="29">
        <v>-2.1999999999999999E-2</v>
      </c>
      <c r="V2298" s="29">
        <v>-1E-3</v>
      </c>
      <c r="W2298" s="29">
        <v>2.2022715545545239E-2</v>
      </c>
      <c r="X2298" s="96">
        <v>10.199999999999999</v>
      </c>
      <c r="Y2298" s="489" t="s">
        <v>3350</v>
      </c>
    </row>
    <row r="2299" spans="1:25" x14ac:dyDescent="0.25">
      <c r="A2299" s="47" t="s">
        <v>27</v>
      </c>
      <c r="B2299" s="144" t="s">
        <v>2258</v>
      </c>
      <c r="C2299" s="153" t="s">
        <v>20</v>
      </c>
      <c r="D2299" s="144">
        <v>110</v>
      </c>
      <c r="E2299" s="148" t="s">
        <v>847</v>
      </c>
      <c r="F2299" s="144">
        <v>10</v>
      </c>
      <c r="G2299" s="148" t="s">
        <v>37</v>
      </c>
      <c r="H2299" s="144">
        <v>2</v>
      </c>
      <c r="I2299" s="148" t="s">
        <v>3350</v>
      </c>
      <c r="J2299" s="35">
        <v>2.5578713750455475</v>
      </c>
      <c r="K2299" s="29">
        <v>4.2000000000000003E-2</v>
      </c>
      <c r="L2299" s="29">
        <v>0.02</v>
      </c>
      <c r="M2299" s="29">
        <v>4.6518813398452027E-2</v>
      </c>
      <c r="N2299" s="96">
        <v>10.5</v>
      </c>
      <c r="O2299" s="29">
        <v>3.3082959924096578</v>
      </c>
      <c r="P2299" s="29">
        <v>5.8000000000000003E-2</v>
      </c>
      <c r="Q2299" s="29">
        <v>1.6E-2</v>
      </c>
      <c r="R2299" s="29">
        <v>6.01664358259653E-2</v>
      </c>
      <c r="S2299" s="29">
        <v>10.5</v>
      </c>
      <c r="T2299" s="35">
        <v>5.4114331621469702</v>
      </c>
      <c r="U2299" s="29">
        <v>9.1999999999999998E-2</v>
      </c>
      <c r="V2299" s="29">
        <v>2.5999999999999999E-2</v>
      </c>
      <c r="W2299" s="29">
        <v>9.5603347221736953E-2</v>
      </c>
      <c r="X2299" s="96">
        <v>10.199999999999999</v>
      </c>
      <c r="Y2299" s="489" t="s">
        <v>3350</v>
      </c>
    </row>
    <row r="2300" spans="1:25" x14ac:dyDescent="0.25">
      <c r="A2300" s="47" t="s">
        <v>27</v>
      </c>
      <c r="B2300" s="144" t="s">
        <v>2258</v>
      </c>
      <c r="C2300" s="153" t="s">
        <v>20</v>
      </c>
      <c r="D2300" s="144">
        <v>110</v>
      </c>
      <c r="E2300" s="148" t="s">
        <v>2262</v>
      </c>
      <c r="F2300" s="144">
        <v>10</v>
      </c>
      <c r="G2300" s="148" t="s">
        <v>3350</v>
      </c>
      <c r="H2300" s="144">
        <v>2</v>
      </c>
      <c r="I2300" s="148" t="s">
        <v>2263</v>
      </c>
      <c r="J2300" s="35">
        <v>-1.477470003583504</v>
      </c>
      <c r="K2300" s="29">
        <v>-1.9E-2</v>
      </c>
      <c r="L2300" s="29">
        <v>-1.2E-2</v>
      </c>
      <c r="M2300" s="29">
        <v>2.2472205054244233E-2</v>
      </c>
      <c r="N2300" s="96">
        <v>10.5</v>
      </c>
      <c r="O2300" s="29">
        <v>-2.0055918803753077</v>
      </c>
      <c r="P2300" s="29">
        <v>-3.1E-2</v>
      </c>
      <c r="Q2300" s="29">
        <v>-0.01</v>
      </c>
      <c r="R2300" s="29">
        <v>3.2572994949804659E-2</v>
      </c>
      <c r="S2300" s="29">
        <v>10.5</v>
      </c>
      <c r="T2300" s="35">
        <v>-2.9632537189402837</v>
      </c>
      <c r="U2300" s="29">
        <v>-4.2999999999999997E-2</v>
      </c>
      <c r="V2300" s="29">
        <v>-1.4999999999999999E-2</v>
      </c>
      <c r="W2300" s="29">
        <v>4.55411901469428E-2</v>
      </c>
      <c r="X2300" s="96">
        <v>10.199999999999999</v>
      </c>
      <c r="Y2300" s="489" t="s">
        <v>3350</v>
      </c>
    </row>
    <row r="2301" spans="1:25" x14ac:dyDescent="0.25">
      <c r="A2301" s="47" t="s">
        <v>27</v>
      </c>
      <c r="B2301" s="144" t="s">
        <v>2258</v>
      </c>
      <c r="C2301" s="153" t="s">
        <v>20</v>
      </c>
      <c r="D2301" s="144">
        <v>110</v>
      </c>
      <c r="E2301" s="148" t="s">
        <v>2264</v>
      </c>
      <c r="F2301" s="144">
        <v>10</v>
      </c>
      <c r="G2301" s="148" t="s">
        <v>3350</v>
      </c>
      <c r="H2301" s="144">
        <v>2</v>
      </c>
      <c r="I2301" s="148" t="s">
        <v>2265</v>
      </c>
      <c r="J2301" s="35">
        <v>-1.5710211406520427</v>
      </c>
      <c r="K2301" s="29">
        <v>-2.1999999999999999E-2</v>
      </c>
      <c r="L2301" s="29">
        <v>-8.9999999999999993E-3</v>
      </c>
      <c r="M2301" s="29">
        <v>2.3769728648009424E-2</v>
      </c>
      <c r="N2301" s="96">
        <v>10.5</v>
      </c>
      <c r="O2301" s="29">
        <v>-1.8328579974273835</v>
      </c>
      <c r="P2301" s="29">
        <v>-2.9000000000000001E-2</v>
      </c>
      <c r="Q2301" s="29">
        <v>-7.0000000000000001E-3</v>
      </c>
      <c r="R2301" s="29">
        <v>2.9832867780352598E-2</v>
      </c>
      <c r="S2301" s="29">
        <v>10.5</v>
      </c>
      <c r="T2301" s="35">
        <v>-3.3823724522108645</v>
      </c>
      <c r="U2301" s="29">
        <v>-4.9000000000000002E-2</v>
      </c>
      <c r="V2301" s="29">
        <v>-1.0999999999999999E-2</v>
      </c>
      <c r="W2301" s="29">
        <v>5.0219518117958883E-2</v>
      </c>
      <c r="X2301" s="96">
        <v>10.199999999999999</v>
      </c>
      <c r="Y2301" s="489" t="s">
        <v>3350</v>
      </c>
    </row>
    <row r="2302" spans="1:25" ht="15.75" thickBot="1" x14ac:dyDescent="0.3">
      <c r="A2302" s="48" t="s">
        <v>27</v>
      </c>
      <c r="B2302" s="146" t="s">
        <v>2258</v>
      </c>
      <c r="C2302" s="511" t="s">
        <v>20</v>
      </c>
      <c r="D2302" s="146">
        <v>110</v>
      </c>
      <c r="E2302" s="152" t="s">
        <v>148</v>
      </c>
      <c r="F2302" s="146">
        <v>10</v>
      </c>
      <c r="G2302" s="152" t="s">
        <v>3350</v>
      </c>
      <c r="H2302" s="146" t="s">
        <v>3350</v>
      </c>
      <c r="I2302" s="152" t="s">
        <v>3350</v>
      </c>
      <c r="J2302" s="36">
        <v>-0.12853809332607624</v>
      </c>
      <c r="K2302" s="33">
        <v>-1.8E-3</v>
      </c>
      <c r="L2302" s="33">
        <v>-1E-3</v>
      </c>
      <c r="M2302" s="33">
        <v>2.0591260281974002E-3</v>
      </c>
      <c r="N2302" s="99">
        <v>10.5</v>
      </c>
      <c r="O2302" s="33">
        <v>-0.11376359984032035</v>
      </c>
      <c r="P2302" s="33">
        <v>-1.8E-3</v>
      </c>
      <c r="Q2302" s="33">
        <v>-1E-3</v>
      </c>
      <c r="R2302" s="33">
        <v>2.0591260281974002E-3</v>
      </c>
      <c r="S2302" s="33">
        <v>10.5</v>
      </c>
      <c r="T2302" s="36">
        <v>-0.12425041661182767</v>
      </c>
      <c r="U2302" s="33">
        <v>-1.8E-3</v>
      </c>
      <c r="V2302" s="33">
        <v>-1E-3</v>
      </c>
      <c r="W2302" s="33">
        <v>2.0591260281974002E-3</v>
      </c>
      <c r="X2302" s="99">
        <v>10.199999999999999</v>
      </c>
      <c r="Y2302" s="492" t="s">
        <v>3350</v>
      </c>
    </row>
    <row r="2303" spans="1:25" x14ac:dyDescent="0.25">
      <c r="A2303" s="47" t="s">
        <v>27</v>
      </c>
      <c r="B2303" s="144" t="s">
        <v>2266</v>
      </c>
      <c r="C2303" s="532">
        <v>10</v>
      </c>
      <c r="D2303" s="144">
        <v>0</v>
      </c>
      <c r="E2303" s="148" t="s">
        <v>2215</v>
      </c>
      <c r="F2303" s="144">
        <v>10</v>
      </c>
      <c r="G2303" s="148" t="s">
        <v>3350</v>
      </c>
      <c r="H2303" s="144">
        <v>1</v>
      </c>
      <c r="I2303" s="148" t="s">
        <v>2216</v>
      </c>
      <c r="J2303" s="35">
        <v>5.453157378121932</v>
      </c>
      <c r="K2303" s="29">
        <v>-0.04</v>
      </c>
      <c r="L2303" s="29">
        <v>-0.02</v>
      </c>
      <c r="M2303" s="29">
        <v>0.1</v>
      </c>
      <c r="N2303" s="96">
        <v>10.6</v>
      </c>
      <c r="O2303" s="29">
        <v>5.5050922102945226</v>
      </c>
      <c r="P2303" s="29">
        <v>-0.06</v>
      </c>
      <c r="Q2303" s="29">
        <v>-0.04</v>
      </c>
      <c r="R2303" s="29">
        <v>0.1</v>
      </c>
      <c r="S2303" s="29">
        <v>10.5</v>
      </c>
      <c r="T2303" s="35">
        <v>5.3134835175397326</v>
      </c>
      <c r="U2303" s="29">
        <v>-0.06</v>
      </c>
      <c r="V2303" s="29">
        <v>-0.04</v>
      </c>
      <c r="W2303" s="29">
        <v>9.6519428096109222E-2</v>
      </c>
      <c r="X2303" s="96">
        <v>10.5</v>
      </c>
      <c r="Y2303" s="489" t="s">
        <v>3350</v>
      </c>
    </row>
    <row r="2304" spans="1:25" x14ac:dyDescent="0.25">
      <c r="A2304" s="47" t="s">
        <v>27</v>
      </c>
      <c r="B2304" s="144" t="s">
        <v>2266</v>
      </c>
      <c r="C2304" s="532">
        <v>10</v>
      </c>
      <c r="D2304" s="144">
        <v>0</v>
      </c>
      <c r="E2304" s="148" t="s">
        <v>2267</v>
      </c>
      <c r="F2304" s="144">
        <v>10</v>
      </c>
      <c r="G2304" s="148" t="s">
        <v>3350</v>
      </c>
      <c r="H2304" s="144" t="s">
        <v>3350</v>
      </c>
      <c r="I2304" s="148" t="s">
        <v>2268</v>
      </c>
      <c r="J2304" s="35">
        <v>4.9574157982926659</v>
      </c>
      <c r="K2304" s="29">
        <v>-0.03</v>
      </c>
      <c r="L2304" s="29">
        <v>0</v>
      </c>
      <c r="M2304" s="29">
        <v>7.0000000000000007E-2</v>
      </c>
      <c r="N2304" s="96">
        <v>10.6</v>
      </c>
      <c r="O2304" s="29">
        <v>4.7457691468056229</v>
      </c>
      <c r="P2304" s="29">
        <v>-0.02</v>
      </c>
      <c r="Q2304" s="29">
        <v>0</v>
      </c>
      <c r="R2304" s="29">
        <v>7.4999999999999997E-2</v>
      </c>
      <c r="S2304" s="29">
        <v>10.5</v>
      </c>
      <c r="T2304" s="35">
        <v>5.0351453142937714</v>
      </c>
      <c r="U2304" s="29">
        <v>-0.03</v>
      </c>
      <c r="V2304" s="29">
        <v>0</v>
      </c>
      <c r="W2304" s="29">
        <v>7.4999999999999997E-2</v>
      </c>
      <c r="X2304" s="96">
        <v>10.5</v>
      </c>
      <c r="Y2304" s="489" t="s">
        <v>3350</v>
      </c>
    </row>
    <row r="2305" spans="1:25" x14ac:dyDescent="0.25">
      <c r="A2305" s="47" t="s">
        <v>27</v>
      </c>
      <c r="B2305" s="144" t="s">
        <v>2266</v>
      </c>
      <c r="C2305" s="532">
        <v>10</v>
      </c>
      <c r="D2305" s="144">
        <v>0</v>
      </c>
      <c r="E2305" s="148" t="s">
        <v>2269</v>
      </c>
      <c r="F2305" s="144">
        <v>10</v>
      </c>
      <c r="G2305" s="148" t="s">
        <v>3350</v>
      </c>
      <c r="H2305" s="144" t="s">
        <v>3350</v>
      </c>
      <c r="I2305" s="148" t="s">
        <v>2270</v>
      </c>
      <c r="J2305" s="35">
        <v>0</v>
      </c>
      <c r="K2305" s="29">
        <v>0</v>
      </c>
      <c r="L2305" s="29">
        <v>0</v>
      </c>
      <c r="M2305" s="29">
        <v>0</v>
      </c>
      <c r="N2305" s="96">
        <v>10.8</v>
      </c>
      <c r="O2305" s="29">
        <v>0</v>
      </c>
      <c r="P2305" s="29">
        <v>0</v>
      </c>
      <c r="Q2305" s="29">
        <v>0</v>
      </c>
      <c r="R2305" s="29">
        <v>0</v>
      </c>
      <c r="S2305" s="29">
        <v>10.5</v>
      </c>
      <c r="T2305" s="35">
        <v>0</v>
      </c>
      <c r="U2305" s="29">
        <v>0</v>
      </c>
      <c r="V2305" s="29">
        <v>0</v>
      </c>
      <c r="W2305" s="29">
        <v>0</v>
      </c>
      <c r="X2305" s="96">
        <v>10.4</v>
      </c>
      <c r="Y2305" s="489" t="s">
        <v>3350</v>
      </c>
    </row>
    <row r="2306" spans="1:25" x14ac:dyDescent="0.25">
      <c r="A2306" s="47" t="s">
        <v>27</v>
      </c>
      <c r="B2306" s="144" t="s">
        <v>2266</v>
      </c>
      <c r="C2306" s="532">
        <v>10</v>
      </c>
      <c r="D2306" s="144">
        <v>0</v>
      </c>
      <c r="E2306" s="148" t="s">
        <v>2271</v>
      </c>
      <c r="F2306" s="144">
        <v>10</v>
      </c>
      <c r="G2306" s="148" t="s">
        <v>3350</v>
      </c>
      <c r="H2306" s="144" t="s">
        <v>3350</v>
      </c>
      <c r="I2306" s="148" t="s">
        <v>2272</v>
      </c>
      <c r="J2306" s="35">
        <v>0</v>
      </c>
      <c r="K2306" s="29">
        <v>0</v>
      </c>
      <c r="L2306" s="29">
        <v>0</v>
      </c>
      <c r="M2306" s="29">
        <v>0</v>
      </c>
      <c r="N2306" s="96">
        <v>10.8</v>
      </c>
      <c r="O2306" s="29">
        <v>0</v>
      </c>
      <c r="P2306" s="29">
        <v>0</v>
      </c>
      <c r="Q2306" s="29">
        <v>0</v>
      </c>
      <c r="R2306" s="29">
        <v>0</v>
      </c>
      <c r="S2306" s="29">
        <v>10.8</v>
      </c>
      <c r="T2306" s="35">
        <v>0</v>
      </c>
      <c r="U2306" s="29">
        <v>0</v>
      </c>
      <c r="V2306" s="29">
        <v>0</v>
      </c>
      <c r="W2306" s="29">
        <v>0</v>
      </c>
      <c r="X2306" s="96">
        <v>10.8</v>
      </c>
      <c r="Y2306" s="489" t="s">
        <v>3350</v>
      </c>
    </row>
    <row r="2307" spans="1:25" ht="15.75" thickBot="1" x14ac:dyDescent="0.3">
      <c r="A2307" s="48" t="s">
        <v>27</v>
      </c>
      <c r="B2307" s="146" t="s">
        <v>2266</v>
      </c>
      <c r="C2307" s="533">
        <v>10</v>
      </c>
      <c r="D2307" s="146">
        <v>0</v>
      </c>
      <c r="E2307" s="152" t="s">
        <v>2273</v>
      </c>
      <c r="F2307" s="146">
        <v>10</v>
      </c>
      <c r="G2307" s="152" t="s">
        <v>3350</v>
      </c>
      <c r="H2307" s="146" t="s">
        <v>3350</v>
      </c>
      <c r="I2307" s="152" t="s">
        <v>2274</v>
      </c>
      <c r="J2307" s="36">
        <v>0</v>
      </c>
      <c r="K2307" s="33">
        <v>0</v>
      </c>
      <c r="L2307" s="33">
        <v>0</v>
      </c>
      <c r="M2307" s="33">
        <v>0</v>
      </c>
      <c r="N2307" s="99">
        <v>10.8</v>
      </c>
      <c r="O2307" s="33">
        <v>0</v>
      </c>
      <c r="P2307" s="33">
        <v>0</v>
      </c>
      <c r="Q2307" s="33">
        <v>0</v>
      </c>
      <c r="R2307" s="33">
        <v>0</v>
      </c>
      <c r="S2307" s="33">
        <v>10.8</v>
      </c>
      <c r="T2307" s="36">
        <v>0</v>
      </c>
      <c r="U2307" s="33">
        <v>0</v>
      </c>
      <c r="V2307" s="33">
        <v>0</v>
      </c>
      <c r="W2307" s="33">
        <v>0</v>
      </c>
      <c r="X2307" s="99">
        <v>10.8</v>
      </c>
      <c r="Y2307" s="492" t="s">
        <v>3350</v>
      </c>
    </row>
  </sheetData>
  <autoFilter ref="A13:Y2307"/>
  <mergeCells count="13">
    <mergeCell ref="J11:N11"/>
    <mergeCell ref="O11:S11"/>
    <mergeCell ref="T11:X11"/>
    <mergeCell ref="A4:U4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zoomScale="75" zoomScaleNormal="75" zoomScaleSheetLayoutView="62" workbookViewId="0">
      <selection activeCell="N3" sqref="N3"/>
    </sheetView>
  </sheetViews>
  <sheetFormatPr defaultRowHeight="16.5" x14ac:dyDescent="0.25"/>
  <cols>
    <col min="1" max="1" width="6.85546875" style="320" customWidth="1"/>
    <col min="2" max="2" width="19" style="320" customWidth="1"/>
    <col min="3" max="3" width="20.42578125" style="321" customWidth="1"/>
    <col min="4" max="5" width="17.5703125" style="321" customWidth="1"/>
    <col min="6" max="6" width="23" style="321" customWidth="1"/>
    <col min="7" max="7" width="17.5703125" style="321" customWidth="1"/>
    <col min="8" max="8" width="17.28515625" style="321" customWidth="1"/>
    <col min="9" max="9" width="20" style="321" customWidth="1"/>
    <col min="10" max="10" width="12.140625" style="321" customWidth="1"/>
    <col min="11" max="11" width="13.7109375" style="321" customWidth="1"/>
    <col min="12" max="13" width="12.140625" style="321" customWidth="1"/>
    <col min="14" max="14" width="13.5703125" style="321" customWidth="1"/>
    <col min="15" max="16" width="12.140625" style="321" customWidth="1"/>
    <col min="17" max="17" width="13.5703125" style="321" customWidth="1"/>
    <col min="18" max="18" width="13.28515625" style="321" customWidth="1"/>
    <col min="19" max="256" width="9.140625" style="268"/>
    <col min="257" max="257" width="6.85546875" style="268" customWidth="1"/>
    <col min="258" max="258" width="19" style="268" customWidth="1"/>
    <col min="259" max="259" width="20.42578125" style="268" customWidth="1"/>
    <col min="260" max="261" width="17.5703125" style="268" customWidth="1"/>
    <col min="262" max="262" width="23" style="268" customWidth="1"/>
    <col min="263" max="263" width="17.5703125" style="268" customWidth="1"/>
    <col min="264" max="264" width="17.28515625" style="268" customWidth="1"/>
    <col min="265" max="265" width="20" style="268" customWidth="1"/>
    <col min="266" max="266" width="12.140625" style="268" customWidth="1"/>
    <col min="267" max="267" width="13.7109375" style="268" customWidth="1"/>
    <col min="268" max="269" width="12.140625" style="268" customWidth="1"/>
    <col min="270" max="270" width="13.5703125" style="268" customWidth="1"/>
    <col min="271" max="272" width="12.140625" style="268" customWidth="1"/>
    <col min="273" max="273" width="13.5703125" style="268" customWidth="1"/>
    <col min="274" max="274" width="13.28515625" style="268" customWidth="1"/>
    <col min="275" max="512" width="9.140625" style="268"/>
    <col min="513" max="513" width="6.85546875" style="268" customWidth="1"/>
    <col min="514" max="514" width="19" style="268" customWidth="1"/>
    <col min="515" max="515" width="20.42578125" style="268" customWidth="1"/>
    <col min="516" max="517" width="17.5703125" style="268" customWidth="1"/>
    <col min="518" max="518" width="23" style="268" customWidth="1"/>
    <col min="519" max="519" width="17.5703125" style="268" customWidth="1"/>
    <col min="520" max="520" width="17.28515625" style="268" customWidth="1"/>
    <col min="521" max="521" width="20" style="268" customWidth="1"/>
    <col min="522" max="522" width="12.140625" style="268" customWidth="1"/>
    <col min="523" max="523" width="13.7109375" style="268" customWidth="1"/>
    <col min="524" max="525" width="12.140625" style="268" customWidth="1"/>
    <col min="526" max="526" width="13.5703125" style="268" customWidth="1"/>
    <col min="527" max="528" width="12.140625" style="268" customWidth="1"/>
    <col min="529" max="529" width="13.5703125" style="268" customWidth="1"/>
    <col min="530" max="530" width="13.28515625" style="268" customWidth="1"/>
    <col min="531" max="768" width="9.140625" style="268"/>
    <col min="769" max="769" width="6.85546875" style="268" customWidth="1"/>
    <col min="770" max="770" width="19" style="268" customWidth="1"/>
    <col min="771" max="771" width="20.42578125" style="268" customWidth="1"/>
    <col min="772" max="773" width="17.5703125" style="268" customWidth="1"/>
    <col min="774" max="774" width="23" style="268" customWidth="1"/>
    <col min="775" max="775" width="17.5703125" style="268" customWidth="1"/>
    <col min="776" max="776" width="17.28515625" style="268" customWidth="1"/>
    <col min="777" max="777" width="20" style="268" customWidth="1"/>
    <col min="778" max="778" width="12.140625" style="268" customWidth="1"/>
    <col min="779" max="779" width="13.7109375" style="268" customWidth="1"/>
    <col min="780" max="781" width="12.140625" style="268" customWidth="1"/>
    <col min="782" max="782" width="13.5703125" style="268" customWidth="1"/>
    <col min="783" max="784" width="12.140625" style="268" customWidth="1"/>
    <col min="785" max="785" width="13.5703125" style="268" customWidth="1"/>
    <col min="786" max="786" width="13.28515625" style="268" customWidth="1"/>
    <col min="787" max="1024" width="9.140625" style="268"/>
    <col min="1025" max="1025" width="6.85546875" style="268" customWidth="1"/>
    <col min="1026" max="1026" width="19" style="268" customWidth="1"/>
    <col min="1027" max="1027" width="20.42578125" style="268" customWidth="1"/>
    <col min="1028" max="1029" width="17.5703125" style="268" customWidth="1"/>
    <col min="1030" max="1030" width="23" style="268" customWidth="1"/>
    <col min="1031" max="1031" width="17.5703125" style="268" customWidth="1"/>
    <col min="1032" max="1032" width="17.28515625" style="268" customWidth="1"/>
    <col min="1033" max="1033" width="20" style="268" customWidth="1"/>
    <col min="1034" max="1034" width="12.140625" style="268" customWidth="1"/>
    <col min="1035" max="1035" width="13.7109375" style="268" customWidth="1"/>
    <col min="1036" max="1037" width="12.140625" style="268" customWidth="1"/>
    <col min="1038" max="1038" width="13.5703125" style="268" customWidth="1"/>
    <col min="1039" max="1040" width="12.140625" style="268" customWidth="1"/>
    <col min="1041" max="1041" width="13.5703125" style="268" customWidth="1"/>
    <col min="1042" max="1042" width="13.28515625" style="268" customWidth="1"/>
    <col min="1043" max="1280" width="9.140625" style="268"/>
    <col min="1281" max="1281" width="6.85546875" style="268" customWidth="1"/>
    <col min="1282" max="1282" width="19" style="268" customWidth="1"/>
    <col min="1283" max="1283" width="20.42578125" style="268" customWidth="1"/>
    <col min="1284" max="1285" width="17.5703125" style="268" customWidth="1"/>
    <col min="1286" max="1286" width="23" style="268" customWidth="1"/>
    <col min="1287" max="1287" width="17.5703125" style="268" customWidth="1"/>
    <col min="1288" max="1288" width="17.28515625" style="268" customWidth="1"/>
    <col min="1289" max="1289" width="20" style="268" customWidth="1"/>
    <col min="1290" max="1290" width="12.140625" style="268" customWidth="1"/>
    <col min="1291" max="1291" width="13.7109375" style="268" customWidth="1"/>
    <col min="1292" max="1293" width="12.140625" style="268" customWidth="1"/>
    <col min="1294" max="1294" width="13.5703125" style="268" customWidth="1"/>
    <col min="1295" max="1296" width="12.140625" style="268" customWidth="1"/>
    <col min="1297" max="1297" width="13.5703125" style="268" customWidth="1"/>
    <col min="1298" max="1298" width="13.28515625" style="268" customWidth="1"/>
    <col min="1299" max="1536" width="9.140625" style="268"/>
    <col min="1537" max="1537" width="6.85546875" style="268" customWidth="1"/>
    <col min="1538" max="1538" width="19" style="268" customWidth="1"/>
    <col min="1539" max="1539" width="20.42578125" style="268" customWidth="1"/>
    <col min="1540" max="1541" width="17.5703125" style="268" customWidth="1"/>
    <col min="1542" max="1542" width="23" style="268" customWidth="1"/>
    <col min="1543" max="1543" width="17.5703125" style="268" customWidth="1"/>
    <col min="1544" max="1544" width="17.28515625" style="268" customWidth="1"/>
    <col min="1545" max="1545" width="20" style="268" customWidth="1"/>
    <col min="1546" max="1546" width="12.140625" style="268" customWidth="1"/>
    <col min="1547" max="1547" width="13.7109375" style="268" customWidth="1"/>
    <col min="1548" max="1549" width="12.140625" style="268" customWidth="1"/>
    <col min="1550" max="1550" width="13.5703125" style="268" customWidth="1"/>
    <col min="1551" max="1552" width="12.140625" style="268" customWidth="1"/>
    <col min="1553" max="1553" width="13.5703125" style="268" customWidth="1"/>
    <col min="1554" max="1554" width="13.28515625" style="268" customWidth="1"/>
    <col min="1555" max="1792" width="9.140625" style="268"/>
    <col min="1793" max="1793" width="6.85546875" style="268" customWidth="1"/>
    <col min="1794" max="1794" width="19" style="268" customWidth="1"/>
    <col min="1795" max="1795" width="20.42578125" style="268" customWidth="1"/>
    <col min="1796" max="1797" width="17.5703125" style="268" customWidth="1"/>
    <col min="1798" max="1798" width="23" style="268" customWidth="1"/>
    <col min="1799" max="1799" width="17.5703125" style="268" customWidth="1"/>
    <col min="1800" max="1800" width="17.28515625" style="268" customWidth="1"/>
    <col min="1801" max="1801" width="20" style="268" customWidth="1"/>
    <col min="1802" max="1802" width="12.140625" style="268" customWidth="1"/>
    <col min="1803" max="1803" width="13.7109375" style="268" customWidth="1"/>
    <col min="1804" max="1805" width="12.140625" style="268" customWidth="1"/>
    <col min="1806" max="1806" width="13.5703125" style="268" customWidth="1"/>
    <col min="1807" max="1808" width="12.140625" style="268" customWidth="1"/>
    <col min="1809" max="1809" width="13.5703125" style="268" customWidth="1"/>
    <col min="1810" max="1810" width="13.28515625" style="268" customWidth="1"/>
    <col min="1811" max="2048" width="9.140625" style="268"/>
    <col min="2049" max="2049" width="6.85546875" style="268" customWidth="1"/>
    <col min="2050" max="2050" width="19" style="268" customWidth="1"/>
    <col min="2051" max="2051" width="20.42578125" style="268" customWidth="1"/>
    <col min="2052" max="2053" width="17.5703125" style="268" customWidth="1"/>
    <col min="2054" max="2054" width="23" style="268" customWidth="1"/>
    <col min="2055" max="2055" width="17.5703125" style="268" customWidth="1"/>
    <col min="2056" max="2056" width="17.28515625" style="268" customWidth="1"/>
    <col min="2057" max="2057" width="20" style="268" customWidth="1"/>
    <col min="2058" max="2058" width="12.140625" style="268" customWidth="1"/>
    <col min="2059" max="2059" width="13.7109375" style="268" customWidth="1"/>
    <col min="2060" max="2061" width="12.140625" style="268" customWidth="1"/>
    <col min="2062" max="2062" width="13.5703125" style="268" customWidth="1"/>
    <col min="2063" max="2064" width="12.140625" style="268" customWidth="1"/>
    <col min="2065" max="2065" width="13.5703125" style="268" customWidth="1"/>
    <col min="2066" max="2066" width="13.28515625" style="268" customWidth="1"/>
    <col min="2067" max="2304" width="9.140625" style="268"/>
    <col min="2305" max="2305" width="6.85546875" style="268" customWidth="1"/>
    <col min="2306" max="2306" width="19" style="268" customWidth="1"/>
    <col min="2307" max="2307" width="20.42578125" style="268" customWidth="1"/>
    <col min="2308" max="2309" width="17.5703125" style="268" customWidth="1"/>
    <col min="2310" max="2310" width="23" style="268" customWidth="1"/>
    <col min="2311" max="2311" width="17.5703125" style="268" customWidth="1"/>
    <col min="2312" max="2312" width="17.28515625" style="268" customWidth="1"/>
    <col min="2313" max="2313" width="20" style="268" customWidth="1"/>
    <col min="2314" max="2314" width="12.140625" style="268" customWidth="1"/>
    <col min="2315" max="2315" width="13.7109375" style="268" customWidth="1"/>
    <col min="2316" max="2317" width="12.140625" style="268" customWidth="1"/>
    <col min="2318" max="2318" width="13.5703125" style="268" customWidth="1"/>
    <col min="2319" max="2320" width="12.140625" style="268" customWidth="1"/>
    <col min="2321" max="2321" width="13.5703125" style="268" customWidth="1"/>
    <col min="2322" max="2322" width="13.28515625" style="268" customWidth="1"/>
    <col min="2323" max="2560" width="9.140625" style="268"/>
    <col min="2561" max="2561" width="6.85546875" style="268" customWidth="1"/>
    <col min="2562" max="2562" width="19" style="268" customWidth="1"/>
    <col min="2563" max="2563" width="20.42578125" style="268" customWidth="1"/>
    <col min="2564" max="2565" width="17.5703125" style="268" customWidth="1"/>
    <col min="2566" max="2566" width="23" style="268" customWidth="1"/>
    <col min="2567" max="2567" width="17.5703125" style="268" customWidth="1"/>
    <col min="2568" max="2568" width="17.28515625" style="268" customWidth="1"/>
    <col min="2569" max="2569" width="20" style="268" customWidth="1"/>
    <col min="2570" max="2570" width="12.140625" style="268" customWidth="1"/>
    <col min="2571" max="2571" width="13.7109375" style="268" customWidth="1"/>
    <col min="2572" max="2573" width="12.140625" style="268" customWidth="1"/>
    <col min="2574" max="2574" width="13.5703125" style="268" customWidth="1"/>
    <col min="2575" max="2576" width="12.140625" style="268" customWidth="1"/>
    <col min="2577" max="2577" width="13.5703125" style="268" customWidth="1"/>
    <col min="2578" max="2578" width="13.28515625" style="268" customWidth="1"/>
    <col min="2579" max="2816" width="9.140625" style="268"/>
    <col min="2817" max="2817" width="6.85546875" style="268" customWidth="1"/>
    <col min="2818" max="2818" width="19" style="268" customWidth="1"/>
    <col min="2819" max="2819" width="20.42578125" style="268" customWidth="1"/>
    <col min="2820" max="2821" width="17.5703125" style="268" customWidth="1"/>
    <col min="2822" max="2822" width="23" style="268" customWidth="1"/>
    <col min="2823" max="2823" width="17.5703125" style="268" customWidth="1"/>
    <col min="2824" max="2824" width="17.28515625" style="268" customWidth="1"/>
    <col min="2825" max="2825" width="20" style="268" customWidth="1"/>
    <col min="2826" max="2826" width="12.140625" style="268" customWidth="1"/>
    <col min="2827" max="2827" width="13.7109375" style="268" customWidth="1"/>
    <col min="2828" max="2829" width="12.140625" style="268" customWidth="1"/>
    <col min="2830" max="2830" width="13.5703125" style="268" customWidth="1"/>
    <col min="2831" max="2832" width="12.140625" style="268" customWidth="1"/>
    <col min="2833" max="2833" width="13.5703125" style="268" customWidth="1"/>
    <col min="2834" max="2834" width="13.28515625" style="268" customWidth="1"/>
    <col min="2835" max="3072" width="9.140625" style="268"/>
    <col min="3073" max="3073" width="6.85546875" style="268" customWidth="1"/>
    <col min="3074" max="3074" width="19" style="268" customWidth="1"/>
    <col min="3075" max="3075" width="20.42578125" style="268" customWidth="1"/>
    <col min="3076" max="3077" width="17.5703125" style="268" customWidth="1"/>
    <col min="3078" max="3078" width="23" style="268" customWidth="1"/>
    <col min="3079" max="3079" width="17.5703125" style="268" customWidth="1"/>
    <col min="3080" max="3080" width="17.28515625" style="268" customWidth="1"/>
    <col min="3081" max="3081" width="20" style="268" customWidth="1"/>
    <col min="3082" max="3082" width="12.140625" style="268" customWidth="1"/>
    <col min="3083" max="3083" width="13.7109375" style="268" customWidth="1"/>
    <col min="3084" max="3085" width="12.140625" style="268" customWidth="1"/>
    <col min="3086" max="3086" width="13.5703125" style="268" customWidth="1"/>
    <col min="3087" max="3088" width="12.140625" style="268" customWidth="1"/>
    <col min="3089" max="3089" width="13.5703125" style="268" customWidth="1"/>
    <col min="3090" max="3090" width="13.28515625" style="268" customWidth="1"/>
    <col min="3091" max="3328" width="9.140625" style="268"/>
    <col min="3329" max="3329" width="6.85546875" style="268" customWidth="1"/>
    <col min="3330" max="3330" width="19" style="268" customWidth="1"/>
    <col min="3331" max="3331" width="20.42578125" style="268" customWidth="1"/>
    <col min="3332" max="3333" width="17.5703125" style="268" customWidth="1"/>
    <col min="3334" max="3334" width="23" style="268" customWidth="1"/>
    <col min="3335" max="3335" width="17.5703125" style="268" customWidth="1"/>
    <col min="3336" max="3336" width="17.28515625" style="268" customWidth="1"/>
    <col min="3337" max="3337" width="20" style="268" customWidth="1"/>
    <col min="3338" max="3338" width="12.140625" style="268" customWidth="1"/>
    <col min="3339" max="3339" width="13.7109375" style="268" customWidth="1"/>
    <col min="3340" max="3341" width="12.140625" style="268" customWidth="1"/>
    <col min="3342" max="3342" width="13.5703125" style="268" customWidth="1"/>
    <col min="3343" max="3344" width="12.140625" style="268" customWidth="1"/>
    <col min="3345" max="3345" width="13.5703125" style="268" customWidth="1"/>
    <col min="3346" max="3346" width="13.28515625" style="268" customWidth="1"/>
    <col min="3347" max="3584" width="9.140625" style="268"/>
    <col min="3585" max="3585" width="6.85546875" style="268" customWidth="1"/>
    <col min="3586" max="3586" width="19" style="268" customWidth="1"/>
    <col min="3587" max="3587" width="20.42578125" style="268" customWidth="1"/>
    <col min="3588" max="3589" width="17.5703125" style="268" customWidth="1"/>
    <col min="3590" max="3590" width="23" style="268" customWidth="1"/>
    <col min="3591" max="3591" width="17.5703125" style="268" customWidth="1"/>
    <col min="3592" max="3592" width="17.28515625" style="268" customWidth="1"/>
    <col min="3593" max="3593" width="20" style="268" customWidth="1"/>
    <col min="3594" max="3594" width="12.140625" style="268" customWidth="1"/>
    <col min="3595" max="3595" width="13.7109375" style="268" customWidth="1"/>
    <col min="3596" max="3597" width="12.140625" style="268" customWidth="1"/>
    <col min="3598" max="3598" width="13.5703125" style="268" customWidth="1"/>
    <col min="3599" max="3600" width="12.140625" style="268" customWidth="1"/>
    <col min="3601" max="3601" width="13.5703125" style="268" customWidth="1"/>
    <col min="3602" max="3602" width="13.28515625" style="268" customWidth="1"/>
    <col min="3603" max="3840" width="9.140625" style="268"/>
    <col min="3841" max="3841" width="6.85546875" style="268" customWidth="1"/>
    <col min="3842" max="3842" width="19" style="268" customWidth="1"/>
    <col min="3843" max="3843" width="20.42578125" style="268" customWidth="1"/>
    <col min="3844" max="3845" width="17.5703125" style="268" customWidth="1"/>
    <col min="3846" max="3846" width="23" style="268" customWidth="1"/>
    <col min="3847" max="3847" width="17.5703125" style="268" customWidth="1"/>
    <col min="3848" max="3848" width="17.28515625" style="268" customWidth="1"/>
    <col min="3849" max="3849" width="20" style="268" customWidth="1"/>
    <col min="3850" max="3850" width="12.140625" style="268" customWidth="1"/>
    <col min="3851" max="3851" width="13.7109375" style="268" customWidth="1"/>
    <col min="3852" max="3853" width="12.140625" style="268" customWidth="1"/>
    <col min="3854" max="3854" width="13.5703125" style="268" customWidth="1"/>
    <col min="3855" max="3856" width="12.140625" style="268" customWidth="1"/>
    <col min="3857" max="3857" width="13.5703125" style="268" customWidth="1"/>
    <col min="3858" max="3858" width="13.28515625" style="268" customWidth="1"/>
    <col min="3859" max="4096" width="9.140625" style="268"/>
    <col min="4097" max="4097" width="6.85546875" style="268" customWidth="1"/>
    <col min="4098" max="4098" width="19" style="268" customWidth="1"/>
    <col min="4099" max="4099" width="20.42578125" style="268" customWidth="1"/>
    <col min="4100" max="4101" width="17.5703125" style="268" customWidth="1"/>
    <col min="4102" max="4102" width="23" style="268" customWidth="1"/>
    <col min="4103" max="4103" width="17.5703125" style="268" customWidth="1"/>
    <col min="4104" max="4104" width="17.28515625" style="268" customWidth="1"/>
    <col min="4105" max="4105" width="20" style="268" customWidth="1"/>
    <col min="4106" max="4106" width="12.140625" style="268" customWidth="1"/>
    <col min="4107" max="4107" width="13.7109375" style="268" customWidth="1"/>
    <col min="4108" max="4109" width="12.140625" style="268" customWidth="1"/>
    <col min="4110" max="4110" width="13.5703125" style="268" customWidth="1"/>
    <col min="4111" max="4112" width="12.140625" style="268" customWidth="1"/>
    <col min="4113" max="4113" width="13.5703125" style="268" customWidth="1"/>
    <col min="4114" max="4114" width="13.28515625" style="268" customWidth="1"/>
    <col min="4115" max="4352" width="9.140625" style="268"/>
    <col min="4353" max="4353" width="6.85546875" style="268" customWidth="1"/>
    <col min="4354" max="4354" width="19" style="268" customWidth="1"/>
    <col min="4355" max="4355" width="20.42578125" style="268" customWidth="1"/>
    <col min="4356" max="4357" width="17.5703125" style="268" customWidth="1"/>
    <col min="4358" max="4358" width="23" style="268" customWidth="1"/>
    <col min="4359" max="4359" width="17.5703125" style="268" customWidth="1"/>
    <col min="4360" max="4360" width="17.28515625" style="268" customWidth="1"/>
    <col min="4361" max="4361" width="20" style="268" customWidth="1"/>
    <col min="4362" max="4362" width="12.140625" style="268" customWidth="1"/>
    <col min="4363" max="4363" width="13.7109375" style="268" customWidth="1"/>
    <col min="4364" max="4365" width="12.140625" style="268" customWidth="1"/>
    <col min="4366" max="4366" width="13.5703125" style="268" customWidth="1"/>
    <col min="4367" max="4368" width="12.140625" style="268" customWidth="1"/>
    <col min="4369" max="4369" width="13.5703125" style="268" customWidth="1"/>
    <col min="4370" max="4370" width="13.28515625" style="268" customWidth="1"/>
    <col min="4371" max="4608" width="9.140625" style="268"/>
    <col min="4609" max="4609" width="6.85546875" style="268" customWidth="1"/>
    <col min="4610" max="4610" width="19" style="268" customWidth="1"/>
    <col min="4611" max="4611" width="20.42578125" style="268" customWidth="1"/>
    <col min="4612" max="4613" width="17.5703125" style="268" customWidth="1"/>
    <col min="4614" max="4614" width="23" style="268" customWidth="1"/>
    <col min="4615" max="4615" width="17.5703125" style="268" customWidth="1"/>
    <col min="4616" max="4616" width="17.28515625" style="268" customWidth="1"/>
    <col min="4617" max="4617" width="20" style="268" customWidth="1"/>
    <col min="4618" max="4618" width="12.140625" style="268" customWidth="1"/>
    <col min="4619" max="4619" width="13.7109375" style="268" customWidth="1"/>
    <col min="4620" max="4621" width="12.140625" style="268" customWidth="1"/>
    <col min="4622" max="4622" width="13.5703125" style="268" customWidth="1"/>
    <col min="4623" max="4624" width="12.140625" style="268" customWidth="1"/>
    <col min="4625" max="4625" width="13.5703125" style="268" customWidth="1"/>
    <col min="4626" max="4626" width="13.28515625" style="268" customWidth="1"/>
    <col min="4627" max="4864" width="9.140625" style="268"/>
    <col min="4865" max="4865" width="6.85546875" style="268" customWidth="1"/>
    <col min="4866" max="4866" width="19" style="268" customWidth="1"/>
    <col min="4867" max="4867" width="20.42578125" style="268" customWidth="1"/>
    <col min="4868" max="4869" width="17.5703125" style="268" customWidth="1"/>
    <col min="4870" max="4870" width="23" style="268" customWidth="1"/>
    <col min="4871" max="4871" width="17.5703125" style="268" customWidth="1"/>
    <col min="4872" max="4872" width="17.28515625" style="268" customWidth="1"/>
    <col min="4873" max="4873" width="20" style="268" customWidth="1"/>
    <col min="4874" max="4874" width="12.140625" style="268" customWidth="1"/>
    <col min="4875" max="4875" width="13.7109375" style="268" customWidth="1"/>
    <col min="4876" max="4877" width="12.140625" style="268" customWidth="1"/>
    <col min="4878" max="4878" width="13.5703125" style="268" customWidth="1"/>
    <col min="4879" max="4880" width="12.140625" style="268" customWidth="1"/>
    <col min="4881" max="4881" width="13.5703125" style="268" customWidth="1"/>
    <col min="4882" max="4882" width="13.28515625" style="268" customWidth="1"/>
    <col min="4883" max="5120" width="9.140625" style="268"/>
    <col min="5121" max="5121" width="6.85546875" style="268" customWidth="1"/>
    <col min="5122" max="5122" width="19" style="268" customWidth="1"/>
    <col min="5123" max="5123" width="20.42578125" style="268" customWidth="1"/>
    <col min="5124" max="5125" width="17.5703125" style="268" customWidth="1"/>
    <col min="5126" max="5126" width="23" style="268" customWidth="1"/>
    <col min="5127" max="5127" width="17.5703125" style="268" customWidth="1"/>
    <col min="5128" max="5128" width="17.28515625" style="268" customWidth="1"/>
    <col min="5129" max="5129" width="20" style="268" customWidth="1"/>
    <col min="5130" max="5130" width="12.140625" style="268" customWidth="1"/>
    <col min="5131" max="5131" width="13.7109375" style="268" customWidth="1"/>
    <col min="5132" max="5133" width="12.140625" style="268" customWidth="1"/>
    <col min="5134" max="5134" width="13.5703125" style="268" customWidth="1"/>
    <col min="5135" max="5136" width="12.140625" style="268" customWidth="1"/>
    <col min="5137" max="5137" width="13.5703125" style="268" customWidth="1"/>
    <col min="5138" max="5138" width="13.28515625" style="268" customWidth="1"/>
    <col min="5139" max="5376" width="9.140625" style="268"/>
    <col min="5377" max="5377" width="6.85546875" style="268" customWidth="1"/>
    <col min="5378" max="5378" width="19" style="268" customWidth="1"/>
    <col min="5379" max="5379" width="20.42578125" style="268" customWidth="1"/>
    <col min="5380" max="5381" width="17.5703125" style="268" customWidth="1"/>
    <col min="5382" max="5382" width="23" style="268" customWidth="1"/>
    <col min="5383" max="5383" width="17.5703125" style="268" customWidth="1"/>
    <col min="5384" max="5384" width="17.28515625" style="268" customWidth="1"/>
    <col min="5385" max="5385" width="20" style="268" customWidth="1"/>
    <col min="5386" max="5386" width="12.140625" style="268" customWidth="1"/>
    <col min="5387" max="5387" width="13.7109375" style="268" customWidth="1"/>
    <col min="5388" max="5389" width="12.140625" style="268" customWidth="1"/>
    <col min="5390" max="5390" width="13.5703125" style="268" customWidth="1"/>
    <col min="5391" max="5392" width="12.140625" style="268" customWidth="1"/>
    <col min="5393" max="5393" width="13.5703125" style="268" customWidth="1"/>
    <col min="5394" max="5394" width="13.28515625" style="268" customWidth="1"/>
    <col min="5395" max="5632" width="9.140625" style="268"/>
    <col min="5633" max="5633" width="6.85546875" style="268" customWidth="1"/>
    <col min="5634" max="5634" width="19" style="268" customWidth="1"/>
    <col min="5635" max="5635" width="20.42578125" style="268" customWidth="1"/>
    <col min="5636" max="5637" width="17.5703125" style="268" customWidth="1"/>
    <col min="5638" max="5638" width="23" style="268" customWidth="1"/>
    <col min="5639" max="5639" width="17.5703125" style="268" customWidth="1"/>
    <col min="5640" max="5640" width="17.28515625" style="268" customWidth="1"/>
    <col min="5641" max="5641" width="20" style="268" customWidth="1"/>
    <col min="5642" max="5642" width="12.140625" style="268" customWidth="1"/>
    <col min="5643" max="5643" width="13.7109375" style="268" customWidth="1"/>
    <col min="5644" max="5645" width="12.140625" style="268" customWidth="1"/>
    <col min="5646" max="5646" width="13.5703125" style="268" customWidth="1"/>
    <col min="5647" max="5648" width="12.140625" style="268" customWidth="1"/>
    <col min="5649" max="5649" width="13.5703125" style="268" customWidth="1"/>
    <col min="5650" max="5650" width="13.28515625" style="268" customWidth="1"/>
    <col min="5651" max="5888" width="9.140625" style="268"/>
    <col min="5889" max="5889" width="6.85546875" style="268" customWidth="1"/>
    <col min="5890" max="5890" width="19" style="268" customWidth="1"/>
    <col min="5891" max="5891" width="20.42578125" style="268" customWidth="1"/>
    <col min="5892" max="5893" width="17.5703125" style="268" customWidth="1"/>
    <col min="5894" max="5894" width="23" style="268" customWidth="1"/>
    <col min="5895" max="5895" width="17.5703125" style="268" customWidth="1"/>
    <col min="5896" max="5896" width="17.28515625" style="268" customWidth="1"/>
    <col min="5897" max="5897" width="20" style="268" customWidth="1"/>
    <col min="5898" max="5898" width="12.140625" style="268" customWidth="1"/>
    <col min="5899" max="5899" width="13.7109375" style="268" customWidth="1"/>
    <col min="5900" max="5901" width="12.140625" style="268" customWidth="1"/>
    <col min="5902" max="5902" width="13.5703125" style="268" customWidth="1"/>
    <col min="5903" max="5904" width="12.140625" style="268" customWidth="1"/>
    <col min="5905" max="5905" width="13.5703125" style="268" customWidth="1"/>
    <col min="5906" max="5906" width="13.28515625" style="268" customWidth="1"/>
    <col min="5907" max="6144" width="9.140625" style="268"/>
    <col min="6145" max="6145" width="6.85546875" style="268" customWidth="1"/>
    <col min="6146" max="6146" width="19" style="268" customWidth="1"/>
    <col min="6147" max="6147" width="20.42578125" style="268" customWidth="1"/>
    <col min="6148" max="6149" width="17.5703125" style="268" customWidth="1"/>
    <col min="6150" max="6150" width="23" style="268" customWidth="1"/>
    <col min="6151" max="6151" width="17.5703125" style="268" customWidth="1"/>
    <col min="6152" max="6152" width="17.28515625" style="268" customWidth="1"/>
    <col min="6153" max="6153" width="20" style="268" customWidth="1"/>
    <col min="6154" max="6154" width="12.140625" style="268" customWidth="1"/>
    <col min="6155" max="6155" width="13.7109375" style="268" customWidth="1"/>
    <col min="6156" max="6157" width="12.140625" style="268" customWidth="1"/>
    <col min="6158" max="6158" width="13.5703125" style="268" customWidth="1"/>
    <col min="6159" max="6160" width="12.140625" style="268" customWidth="1"/>
    <col min="6161" max="6161" width="13.5703125" style="268" customWidth="1"/>
    <col min="6162" max="6162" width="13.28515625" style="268" customWidth="1"/>
    <col min="6163" max="6400" width="9.140625" style="268"/>
    <col min="6401" max="6401" width="6.85546875" style="268" customWidth="1"/>
    <col min="6402" max="6402" width="19" style="268" customWidth="1"/>
    <col min="6403" max="6403" width="20.42578125" style="268" customWidth="1"/>
    <col min="6404" max="6405" width="17.5703125" style="268" customWidth="1"/>
    <col min="6406" max="6406" width="23" style="268" customWidth="1"/>
    <col min="6407" max="6407" width="17.5703125" style="268" customWidth="1"/>
    <col min="6408" max="6408" width="17.28515625" style="268" customWidth="1"/>
    <col min="6409" max="6409" width="20" style="268" customWidth="1"/>
    <col min="6410" max="6410" width="12.140625" style="268" customWidth="1"/>
    <col min="6411" max="6411" width="13.7109375" style="268" customWidth="1"/>
    <col min="6412" max="6413" width="12.140625" style="268" customWidth="1"/>
    <col min="6414" max="6414" width="13.5703125" style="268" customWidth="1"/>
    <col min="6415" max="6416" width="12.140625" style="268" customWidth="1"/>
    <col min="6417" max="6417" width="13.5703125" style="268" customWidth="1"/>
    <col min="6418" max="6418" width="13.28515625" style="268" customWidth="1"/>
    <col min="6419" max="6656" width="9.140625" style="268"/>
    <col min="6657" max="6657" width="6.85546875" style="268" customWidth="1"/>
    <col min="6658" max="6658" width="19" style="268" customWidth="1"/>
    <col min="6659" max="6659" width="20.42578125" style="268" customWidth="1"/>
    <col min="6660" max="6661" width="17.5703125" style="268" customWidth="1"/>
    <col min="6662" max="6662" width="23" style="268" customWidth="1"/>
    <col min="6663" max="6663" width="17.5703125" style="268" customWidth="1"/>
    <col min="6664" max="6664" width="17.28515625" style="268" customWidth="1"/>
    <col min="6665" max="6665" width="20" style="268" customWidth="1"/>
    <col min="6666" max="6666" width="12.140625" style="268" customWidth="1"/>
    <col min="6667" max="6667" width="13.7109375" style="268" customWidth="1"/>
    <col min="6668" max="6669" width="12.140625" style="268" customWidth="1"/>
    <col min="6670" max="6670" width="13.5703125" style="268" customWidth="1"/>
    <col min="6671" max="6672" width="12.140625" style="268" customWidth="1"/>
    <col min="6673" max="6673" width="13.5703125" style="268" customWidth="1"/>
    <col min="6674" max="6674" width="13.28515625" style="268" customWidth="1"/>
    <col min="6675" max="6912" width="9.140625" style="268"/>
    <col min="6913" max="6913" width="6.85546875" style="268" customWidth="1"/>
    <col min="6914" max="6914" width="19" style="268" customWidth="1"/>
    <col min="6915" max="6915" width="20.42578125" style="268" customWidth="1"/>
    <col min="6916" max="6917" width="17.5703125" style="268" customWidth="1"/>
    <col min="6918" max="6918" width="23" style="268" customWidth="1"/>
    <col min="6919" max="6919" width="17.5703125" style="268" customWidth="1"/>
    <col min="6920" max="6920" width="17.28515625" style="268" customWidth="1"/>
    <col min="6921" max="6921" width="20" style="268" customWidth="1"/>
    <col min="6922" max="6922" width="12.140625" style="268" customWidth="1"/>
    <col min="6923" max="6923" width="13.7109375" style="268" customWidth="1"/>
    <col min="6924" max="6925" width="12.140625" style="268" customWidth="1"/>
    <col min="6926" max="6926" width="13.5703125" style="268" customWidth="1"/>
    <col min="6927" max="6928" width="12.140625" style="268" customWidth="1"/>
    <col min="6929" max="6929" width="13.5703125" style="268" customWidth="1"/>
    <col min="6930" max="6930" width="13.28515625" style="268" customWidth="1"/>
    <col min="6931" max="7168" width="9.140625" style="268"/>
    <col min="7169" max="7169" width="6.85546875" style="268" customWidth="1"/>
    <col min="7170" max="7170" width="19" style="268" customWidth="1"/>
    <col min="7171" max="7171" width="20.42578125" style="268" customWidth="1"/>
    <col min="7172" max="7173" width="17.5703125" style="268" customWidth="1"/>
    <col min="7174" max="7174" width="23" style="268" customWidth="1"/>
    <col min="7175" max="7175" width="17.5703125" style="268" customWidth="1"/>
    <col min="7176" max="7176" width="17.28515625" style="268" customWidth="1"/>
    <col min="7177" max="7177" width="20" style="268" customWidth="1"/>
    <col min="7178" max="7178" width="12.140625" style="268" customWidth="1"/>
    <col min="7179" max="7179" width="13.7109375" style="268" customWidth="1"/>
    <col min="7180" max="7181" width="12.140625" style="268" customWidth="1"/>
    <col min="7182" max="7182" width="13.5703125" style="268" customWidth="1"/>
    <col min="7183" max="7184" width="12.140625" style="268" customWidth="1"/>
    <col min="7185" max="7185" width="13.5703125" style="268" customWidth="1"/>
    <col min="7186" max="7186" width="13.28515625" style="268" customWidth="1"/>
    <col min="7187" max="7424" width="9.140625" style="268"/>
    <col min="7425" max="7425" width="6.85546875" style="268" customWidth="1"/>
    <col min="7426" max="7426" width="19" style="268" customWidth="1"/>
    <col min="7427" max="7427" width="20.42578125" style="268" customWidth="1"/>
    <col min="7428" max="7429" width="17.5703125" style="268" customWidth="1"/>
    <col min="7430" max="7430" width="23" style="268" customWidth="1"/>
    <col min="7431" max="7431" width="17.5703125" style="268" customWidth="1"/>
    <col min="7432" max="7432" width="17.28515625" style="268" customWidth="1"/>
    <col min="7433" max="7433" width="20" style="268" customWidth="1"/>
    <col min="7434" max="7434" width="12.140625" style="268" customWidth="1"/>
    <col min="7435" max="7435" width="13.7109375" style="268" customWidth="1"/>
    <col min="7436" max="7437" width="12.140625" style="268" customWidth="1"/>
    <col min="7438" max="7438" width="13.5703125" style="268" customWidth="1"/>
    <col min="7439" max="7440" width="12.140625" style="268" customWidth="1"/>
    <col min="7441" max="7441" width="13.5703125" style="268" customWidth="1"/>
    <col min="7442" max="7442" width="13.28515625" style="268" customWidth="1"/>
    <col min="7443" max="7680" width="9.140625" style="268"/>
    <col min="7681" max="7681" width="6.85546875" style="268" customWidth="1"/>
    <col min="7682" max="7682" width="19" style="268" customWidth="1"/>
    <col min="7683" max="7683" width="20.42578125" style="268" customWidth="1"/>
    <col min="7684" max="7685" width="17.5703125" style="268" customWidth="1"/>
    <col min="7686" max="7686" width="23" style="268" customWidth="1"/>
    <col min="7687" max="7687" width="17.5703125" style="268" customWidth="1"/>
    <col min="7688" max="7688" width="17.28515625" style="268" customWidth="1"/>
    <col min="7689" max="7689" width="20" style="268" customWidth="1"/>
    <col min="7690" max="7690" width="12.140625" style="268" customWidth="1"/>
    <col min="7691" max="7691" width="13.7109375" style="268" customWidth="1"/>
    <col min="7692" max="7693" width="12.140625" style="268" customWidth="1"/>
    <col min="7694" max="7694" width="13.5703125" style="268" customWidth="1"/>
    <col min="7695" max="7696" width="12.140625" style="268" customWidth="1"/>
    <col min="7697" max="7697" width="13.5703125" style="268" customWidth="1"/>
    <col min="7698" max="7698" width="13.28515625" style="268" customWidth="1"/>
    <col min="7699" max="7936" width="9.140625" style="268"/>
    <col min="7937" max="7937" width="6.85546875" style="268" customWidth="1"/>
    <col min="7938" max="7938" width="19" style="268" customWidth="1"/>
    <col min="7939" max="7939" width="20.42578125" style="268" customWidth="1"/>
    <col min="7940" max="7941" width="17.5703125" style="268" customWidth="1"/>
    <col min="7942" max="7942" width="23" style="268" customWidth="1"/>
    <col min="7943" max="7943" width="17.5703125" style="268" customWidth="1"/>
    <col min="7944" max="7944" width="17.28515625" style="268" customWidth="1"/>
    <col min="7945" max="7945" width="20" style="268" customWidth="1"/>
    <col min="7946" max="7946" width="12.140625" style="268" customWidth="1"/>
    <col min="7947" max="7947" width="13.7109375" style="268" customWidth="1"/>
    <col min="7948" max="7949" width="12.140625" style="268" customWidth="1"/>
    <col min="7950" max="7950" width="13.5703125" style="268" customWidth="1"/>
    <col min="7951" max="7952" width="12.140625" style="268" customWidth="1"/>
    <col min="7953" max="7953" width="13.5703125" style="268" customWidth="1"/>
    <col min="7954" max="7954" width="13.28515625" style="268" customWidth="1"/>
    <col min="7955" max="8192" width="9.140625" style="268"/>
    <col min="8193" max="8193" width="6.85546875" style="268" customWidth="1"/>
    <col min="8194" max="8194" width="19" style="268" customWidth="1"/>
    <col min="8195" max="8195" width="20.42578125" style="268" customWidth="1"/>
    <col min="8196" max="8197" width="17.5703125" style="268" customWidth="1"/>
    <col min="8198" max="8198" width="23" style="268" customWidth="1"/>
    <col min="8199" max="8199" width="17.5703125" style="268" customWidth="1"/>
    <col min="8200" max="8200" width="17.28515625" style="268" customWidth="1"/>
    <col min="8201" max="8201" width="20" style="268" customWidth="1"/>
    <col min="8202" max="8202" width="12.140625" style="268" customWidth="1"/>
    <col min="8203" max="8203" width="13.7109375" style="268" customWidth="1"/>
    <col min="8204" max="8205" width="12.140625" style="268" customWidth="1"/>
    <col min="8206" max="8206" width="13.5703125" style="268" customWidth="1"/>
    <col min="8207" max="8208" width="12.140625" style="268" customWidth="1"/>
    <col min="8209" max="8209" width="13.5703125" style="268" customWidth="1"/>
    <col min="8210" max="8210" width="13.28515625" style="268" customWidth="1"/>
    <col min="8211" max="8448" width="9.140625" style="268"/>
    <col min="8449" max="8449" width="6.85546875" style="268" customWidth="1"/>
    <col min="8450" max="8450" width="19" style="268" customWidth="1"/>
    <col min="8451" max="8451" width="20.42578125" style="268" customWidth="1"/>
    <col min="8452" max="8453" width="17.5703125" style="268" customWidth="1"/>
    <col min="8454" max="8454" width="23" style="268" customWidth="1"/>
    <col min="8455" max="8455" width="17.5703125" style="268" customWidth="1"/>
    <col min="8456" max="8456" width="17.28515625" style="268" customWidth="1"/>
    <col min="8457" max="8457" width="20" style="268" customWidth="1"/>
    <col min="8458" max="8458" width="12.140625" style="268" customWidth="1"/>
    <col min="8459" max="8459" width="13.7109375" style="268" customWidth="1"/>
    <col min="8460" max="8461" width="12.140625" style="268" customWidth="1"/>
    <col min="8462" max="8462" width="13.5703125" style="268" customWidth="1"/>
    <col min="8463" max="8464" width="12.140625" style="268" customWidth="1"/>
    <col min="8465" max="8465" width="13.5703125" style="268" customWidth="1"/>
    <col min="8466" max="8466" width="13.28515625" style="268" customWidth="1"/>
    <col min="8467" max="8704" width="9.140625" style="268"/>
    <col min="8705" max="8705" width="6.85546875" style="268" customWidth="1"/>
    <col min="8706" max="8706" width="19" style="268" customWidth="1"/>
    <col min="8707" max="8707" width="20.42578125" style="268" customWidth="1"/>
    <col min="8708" max="8709" width="17.5703125" style="268" customWidth="1"/>
    <col min="8710" max="8710" width="23" style="268" customWidth="1"/>
    <col min="8711" max="8711" width="17.5703125" style="268" customWidth="1"/>
    <col min="8712" max="8712" width="17.28515625" style="268" customWidth="1"/>
    <col min="8713" max="8713" width="20" style="268" customWidth="1"/>
    <col min="8714" max="8714" width="12.140625" style="268" customWidth="1"/>
    <col min="8715" max="8715" width="13.7109375" style="268" customWidth="1"/>
    <col min="8716" max="8717" width="12.140625" style="268" customWidth="1"/>
    <col min="8718" max="8718" width="13.5703125" style="268" customWidth="1"/>
    <col min="8719" max="8720" width="12.140625" style="268" customWidth="1"/>
    <col min="8721" max="8721" width="13.5703125" style="268" customWidth="1"/>
    <col min="8722" max="8722" width="13.28515625" style="268" customWidth="1"/>
    <col min="8723" max="8960" width="9.140625" style="268"/>
    <col min="8961" max="8961" width="6.85546875" style="268" customWidth="1"/>
    <col min="8962" max="8962" width="19" style="268" customWidth="1"/>
    <col min="8963" max="8963" width="20.42578125" style="268" customWidth="1"/>
    <col min="8964" max="8965" width="17.5703125" style="268" customWidth="1"/>
    <col min="8966" max="8966" width="23" style="268" customWidth="1"/>
    <col min="8967" max="8967" width="17.5703125" style="268" customWidth="1"/>
    <col min="8968" max="8968" width="17.28515625" style="268" customWidth="1"/>
    <col min="8969" max="8969" width="20" style="268" customWidth="1"/>
    <col min="8970" max="8970" width="12.140625" style="268" customWidth="1"/>
    <col min="8971" max="8971" width="13.7109375" style="268" customWidth="1"/>
    <col min="8972" max="8973" width="12.140625" style="268" customWidth="1"/>
    <col min="8974" max="8974" width="13.5703125" style="268" customWidth="1"/>
    <col min="8975" max="8976" width="12.140625" style="268" customWidth="1"/>
    <col min="8977" max="8977" width="13.5703125" style="268" customWidth="1"/>
    <col min="8978" max="8978" width="13.28515625" style="268" customWidth="1"/>
    <col min="8979" max="9216" width="9.140625" style="268"/>
    <col min="9217" max="9217" width="6.85546875" style="268" customWidth="1"/>
    <col min="9218" max="9218" width="19" style="268" customWidth="1"/>
    <col min="9219" max="9219" width="20.42578125" style="268" customWidth="1"/>
    <col min="9220" max="9221" width="17.5703125" style="268" customWidth="1"/>
    <col min="9222" max="9222" width="23" style="268" customWidth="1"/>
    <col min="9223" max="9223" width="17.5703125" style="268" customWidth="1"/>
    <col min="9224" max="9224" width="17.28515625" style="268" customWidth="1"/>
    <col min="9225" max="9225" width="20" style="268" customWidth="1"/>
    <col min="9226" max="9226" width="12.140625" style="268" customWidth="1"/>
    <col min="9227" max="9227" width="13.7109375" style="268" customWidth="1"/>
    <col min="9228" max="9229" width="12.140625" style="268" customWidth="1"/>
    <col min="9230" max="9230" width="13.5703125" style="268" customWidth="1"/>
    <col min="9231" max="9232" width="12.140625" style="268" customWidth="1"/>
    <col min="9233" max="9233" width="13.5703125" style="268" customWidth="1"/>
    <col min="9234" max="9234" width="13.28515625" style="268" customWidth="1"/>
    <col min="9235" max="9472" width="9.140625" style="268"/>
    <col min="9473" max="9473" width="6.85546875" style="268" customWidth="1"/>
    <col min="9474" max="9474" width="19" style="268" customWidth="1"/>
    <col min="9475" max="9475" width="20.42578125" style="268" customWidth="1"/>
    <col min="9476" max="9477" width="17.5703125" style="268" customWidth="1"/>
    <col min="9478" max="9478" width="23" style="268" customWidth="1"/>
    <col min="9479" max="9479" width="17.5703125" style="268" customWidth="1"/>
    <col min="9480" max="9480" width="17.28515625" style="268" customWidth="1"/>
    <col min="9481" max="9481" width="20" style="268" customWidth="1"/>
    <col min="9482" max="9482" width="12.140625" style="268" customWidth="1"/>
    <col min="9483" max="9483" width="13.7109375" style="268" customWidth="1"/>
    <col min="9484" max="9485" width="12.140625" style="268" customWidth="1"/>
    <col min="9486" max="9486" width="13.5703125" style="268" customWidth="1"/>
    <col min="9487" max="9488" width="12.140625" style="268" customWidth="1"/>
    <col min="9489" max="9489" width="13.5703125" style="268" customWidth="1"/>
    <col min="9490" max="9490" width="13.28515625" style="268" customWidth="1"/>
    <col min="9491" max="9728" width="9.140625" style="268"/>
    <col min="9729" max="9729" width="6.85546875" style="268" customWidth="1"/>
    <col min="9730" max="9730" width="19" style="268" customWidth="1"/>
    <col min="9731" max="9731" width="20.42578125" style="268" customWidth="1"/>
    <col min="9732" max="9733" width="17.5703125" style="268" customWidth="1"/>
    <col min="9734" max="9734" width="23" style="268" customWidth="1"/>
    <col min="9735" max="9735" width="17.5703125" style="268" customWidth="1"/>
    <col min="9736" max="9736" width="17.28515625" style="268" customWidth="1"/>
    <col min="9737" max="9737" width="20" style="268" customWidth="1"/>
    <col min="9738" max="9738" width="12.140625" style="268" customWidth="1"/>
    <col min="9739" max="9739" width="13.7109375" style="268" customWidth="1"/>
    <col min="9740" max="9741" width="12.140625" style="268" customWidth="1"/>
    <col min="9742" max="9742" width="13.5703125" style="268" customWidth="1"/>
    <col min="9743" max="9744" width="12.140625" style="268" customWidth="1"/>
    <col min="9745" max="9745" width="13.5703125" style="268" customWidth="1"/>
    <col min="9746" max="9746" width="13.28515625" style="268" customWidth="1"/>
    <col min="9747" max="9984" width="9.140625" style="268"/>
    <col min="9985" max="9985" width="6.85546875" style="268" customWidth="1"/>
    <col min="9986" max="9986" width="19" style="268" customWidth="1"/>
    <col min="9987" max="9987" width="20.42578125" style="268" customWidth="1"/>
    <col min="9988" max="9989" width="17.5703125" style="268" customWidth="1"/>
    <col min="9990" max="9990" width="23" style="268" customWidth="1"/>
    <col min="9991" max="9991" width="17.5703125" style="268" customWidth="1"/>
    <col min="9992" max="9992" width="17.28515625" style="268" customWidth="1"/>
    <col min="9993" max="9993" width="20" style="268" customWidth="1"/>
    <col min="9994" max="9994" width="12.140625" style="268" customWidth="1"/>
    <col min="9995" max="9995" width="13.7109375" style="268" customWidth="1"/>
    <col min="9996" max="9997" width="12.140625" style="268" customWidth="1"/>
    <col min="9998" max="9998" width="13.5703125" style="268" customWidth="1"/>
    <col min="9999" max="10000" width="12.140625" style="268" customWidth="1"/>
    <col min="10001" max="10001" width="13.5703125" style="268" customWidth="1"/>
    <col min="10002" max="10002" width="13.28515625" style="268" customWidth="1"/>
    <col min="10003" max="10240" width="9.140625" style="268"/>
    <col min="10241" max="10241" width="6.85546875" style="268" customWidth="1"/>
    <col min="10242" max="10242" width="19" style="268" customWidth="1"/>
    <col min="10243" max="10243" width="20.42578125" style="268" customWidth="1"/>
    <col min="10244" max="10245" width="17.5703125" style="268" customWidth="1"/>
    <col min="10246" max="10246" width="23" style="268" customWidth="1"/>
    <col min="10247" max="10247" width="17.5703125" style="268" customWidth="1"/>
    <col min="10248" max="10248" width="17.28515625" style="268" customWidth="1"/>
    <col min="10249" max="10249" width="20" style="268" customWidth="1"/>
    <col min="10250" max="10250" width="12.140625" style="268" customWidth="1"/>
    <col min="10251" max="10251" width="13.7109375" style="268" customWidth="1"/>
    <col min="10252" max="10253" width="12.140625" style="268" customWidth="1"/>
    <col min="10254" max="10254" width="13.5703125" style="268" customWidth="1"/>
    <col min="10255" max="10256" width="12.140625" style="268" customWidth="1"/>
    <col min="10257" max="10257" width="13.5703125" style="268" customWidth="1"/>
    <col min="10258" max="10258" width="13.28515625" style="268" customWidth="1"/>
    <col min="10259" max="10496" width="9.140625" style="268"/>
    <col min="10497" max="10497" width="6.85546875" style="268" customWidth="1"/>
    <col min="10498" max="10498" width="19" style="268" customWidth="1"/>
    <col min="10499" max="10499" width="20.42578125" style="268" customWidth="1"/>
    <col min="10500" max="10501" width="17.5703125" style="268" customWidth="1"/>
    <col min="10502" max="10502" width="23" style="268" customWidth="1"/>
    <col min="10503" max="10503" width="17.5703125" style="268" customWidth="1"/>
    <col min="10504" max="10504" width="17.28515625" style="268" customWidth="1"/>
    <col min="10505" max="10505" width="20" style="268" customWidth="1"/>
    <col min="10506" max="10506" width="12.140625" style="268" customWidth="1"/>
    <col min="10507" max="10507" width="13.7109375" style="268" customWidth="1"/>
    <col min="10508" max="10509" width="12.140625" style="268" customWidth="1"/>
    <col min="10510" max="10510" width="13.5703125" style="268" customWidth="1"/>
    <col min="10511" max="10512" width="12.140625" style="268" customWidth="1"/>
    <col min="10513" max="10513" width="13.5703125" style="268" customWidth="1"/>
    <col min="10514" max="10514" width="13.28515625" style="268" customWidth="1"/>
    <col min="10515" max="10752" width="9.140625" style="268"/>
    <col min="10753" max="10753" width="6.85546875" style="268" customWidth="1"/>
    <col min="10754" max="10754" width="19" style="268" customWidth="1"/>
    <col min="10755" max="10755" width="20.42578125" style="268" customWidth="1"/>
    <col min="10756" max="10757" width="17.5703125" style="268" customWidth="1"/>
    <col min="10758" max="10758" width="23" style="268" customWidth="1"/>
    <col min="10759" max="10759" width="17.5703125" style="268" customWidth="1"/>
    <col min="10760" max="10760" width="17.28515625" style="268" customWidth="1"/>
    <col min="10761" max="10761" width="20" style="268" customWidth="1"/>
    <col min="10762" max="10762" width="12.140625" style="268" customWidth="1"/>
    <col min="10763" max="10763" width="13.7109375" style="268" customWidth="1"/>
    <col min="10764" max="10765" width="12.140625" style="268" customWidth="1"/>
    <col min="10766" max="10766" width="13.5703125" style="268" customWidth="1"/>
    <col min="10767" max="10768" width="12.140625" style="268" customWidth="1"/>
    <col min="10769" max="10769" width="13.5703125" style="268" customWidth="1"/>
    <col min="10770" max="10770" width="13.28515625" style="268" customWidth="1"/>
    <col min="10771" max="11008" width="9.140625" style="268"/>
    <col min="11009" max="11009" width="6.85546875" style="268" customWidth="1"/>
    <col min="11010" max="11010" width="19" style="268" customWidth="1"/>
    <col min="11011" max="11011" width="20.42578125" style="268" customWidth="1"/>
    <col min="11012" max="11013" width="17.5703125" style="268" customWidth="1"/>
    <col min="11014" max="11014" width="23" style="268" customWidth="1"/>
    <col min="11015" max="11015" width="17.5703125" style="268" customWidth="1"/>
    <col min="11016" max="11016" width="17.28515625" style="268" customWidth="1"/>
    <col min="11017" max="11017" width="20" style="268" customWidth="1"/>
    <col min="11018" max="11018" width="12.140625" style="268" customWidth="1"/>
    <col min="11019" max="11019" width="13.7109375" style="268" customWidth="1"/>
    <col min="11020" max="11021" width="12.140625" style="268" customWidth="1"/>
    <col min="11022" max="11022" width="13.5703125" style="268" customWidth="1"/>
    <col min="11023" max="11024" width="12.140625" style="268" customWidth="1"/>
    <col min="11025" max="11025" width="13.5703125" style="268" customWidth="1"/>
    <col min="11026" max="11026" width="13.28515625" style="268" customWidth="1"/>
    <col min="11027" max="11264" width="9.140625" style="268"/>
    <col min="11265" max="11265" width="6.85546875" style="268" customWidth="1"/>
    <col min="11266" max="11266" width="19" style="268" customWidth="1"/>
    <col min="11267" max="11267" width="20.42578125" style="268" customWidth="1"/>
    <col min="11268" max="11269" width="17.5703125" style="268" customWidth="1"/>
    <col min="11270" max="11270" width="23" style="268" customWidth="1"/>
    <col min="11271" max="11271" width="17.5703125" style="268" customWidth="1"/>
    <col min="11272" max="11272" width="17.28515625" style="268" customWidth="1"/>
    <col min="11273" max="11273" width="20" style="268" customWidth="1"/>
    <col min="11274" max="11274" width="12.140625" style="268" customWidth="1"/>
    <col min="11275" max="11275" width="13.7109375" style="268" customWidth="1"/>
    <col min="11276" max="11277" width="12.140625" style="268" customWidth="1"/>
    <col min="11278" max="11278" width="13.5703125" style="268" customWidth="1"/>
    <col min="11279" max="11280" width="12.140625" style="268" customWidth="1"/>
    <col min="11281" max="11281" width="13.5703125" style="268" customWidth="1"/>
    <col min="11282" max="11282" width="13.28515625" style="268" customWidth="1"/>
    <col min="11283" max="11520" width="9.140625" style="268"/>
    <col min="11521" max="11521" width="6.85546875" style="268" customWidth="1"/>
    <col min="11522" max="11522" width="19" style="268" customWidth="1"/>
    <col min="11523" max="11523" width="20.42578125" style="268" customWidth="1"/>
    <col min="11524" max="11525" width="17.5703125" style="268" customWidth="1"/>
    <col min="11526" max="11526" width="23" style="268" customWidth="1"/>
    <col min="11527" max="11527" width="17.5703125" style="268" customWidth="1"/>
    <col min="11528" max="11528" width="17.28515625" style="268" customWidth="1"/>
    <col min="11529" max="11529" width="20" style="268" customWidth="1"/>
    <col min="11530" max="11530" width="12.140625" style="268" customWidth="1"/>
    <col min="11531" max="11531" width="13.7109375" style="268" customWidth="1"/>
    <col min="11532" max="11533" width="12.140625" style="268" customWidth="1"/>
    <col min="11534" max="11534" width="13.5703125" style="268" customWidth="1"/>
    <col min="11535" max="11536" width="12.140625" style="268" customWidth="1"/>
    <col min="11537" max="11537" width="13.5703125" style="268" customWidth="1"/>
    <col min="11538" max="11538" width="13.28515625" style="268" customWidth="1"/>
    <col min="11539" max="11776" width="9.140625" style="268"/>
    <col min="11777" max="11777" width="6.85546875" style="268" customWidth="1"/>
    <col min="11778" max="11778" width="19" style="268" customWidth="1"/>
    <col min="11779" max="11779" width="20.42578125" style="268" customWidth="1"/>
    <col min="11780" max="11781" width="17.5703125" style="268" customWidth="1"/>
    <col min="11782" max="11782" width="23" style="268" customWidth="1"/>
    <col min="11783" max="11783" width="17.5703125" style="268" customWidth="1"/>
    <col min="11784" max="11784" width="17.28515625" style="268" customWidth="1"/>
    <col min="11785" max="11785" width="20" style="268" customWidth="1"/>
    <col min="11786" max="11786" width="12.140625" style="268" customWidth="1"/>
    <col min="11787" max="11787" width="13.7109375" style="268" customWidth="1"/>
    <col min="11788" max="11789" width="12.140625" style="268" customWidth="1"/>
    <col min="11790" max="11790" width="13.5703125" style="268" customWidth="1"/>
    <col min="11791" max="11792" width="12.140625" style="268" customWidth="1"/>
    <col min="11793" max="11793" width="13.5703125" style="268" customWidth="1"/>
    <col min="11794" max="11794" width="13.28515625" style="268" customWidth="1"/>
    <col min="11795" max="12032" width="9.140625" style="268"/>
    <col min="12033" max="12033" width="6.85546875" style="268" customWidth="1"/>
    <col min="12034" max="12034" width="19" style="268" customWidth="1"/>
    <col min="12035" max="12035" width="20.42578125" style="268" customWidth="1"/>
    <col min="12036" max="12037" width="17.5703125" style="268" customWidth="1"/>
    <col min="12038" max="12038" width="23" style="268" customWidth="1"/>
    <col min="12039" max="12039" width="17.5703125" style="268" customWidth="1"/>
    <col min="12040" max="12040" width="17.28515625" style="268" customWidth="1"/>
    <col min="12041" max="12041" width="20" style="268" customWidth="1"/>
    <col min="12042" max="12042" width="12.140625" style="268" customWidth="1"/>
    <col min="12043" max="12043" width="13.7109375" style="268" customWidth="1"/>
    <col min="12044" max="12045" width="12.140625" style="268" customWidth="1"/>
    <col min="12046" max="12046" width="13.5703125" style="268" customWidth="1"/>
    <col min="12047" max="12048" width="12.140625" style="268" customWidth="1"/>
    <col min="12049" max="12049" width="13.5703125" style="268" customWidth="1"/>
    <col min="12050" max="12050" width="13.28515625" style="268" customWidth="1"/>
    <col min="12051" max="12288" width="9.140625" style="268"/>
    <col min="12289" max="12289" width="6.85546875" style="268" customWidth="1"/>
    <col min="12290" max="12290" width="19" style="268" customWidth="1"/>
    <col min="12291" max="12291" width="20.42578125" style="268" customWidth="1"/>
    <col min="12292" max="12293" width="17.5703125" style="268" customWidth="1"/>
    <col min="12294" max="12294" width="23" style="268" customWidth="1"/>
    <col min="12295" max="12295" width="17.5703125" style="268" customWidth="1"/>
    <col min="12296" max="12296" width="17.28515625" style="268" customWidth="1"/>
    <col min="12297" max="12297" width="20" style="268" customWidth="1"/>
    <col min="12298" max="12298" width="12.140625" style="268" customWidth="1"/>
    <col min="12299" max="12299" width="13.7109375" style="268" customWidth="1"/>
    <col min="12300" max="12301" width="12.140625" style="268" customWidth="1"/>
    <col min="12302" max="12302" width="13.5703125" style="268" customWidth="1"/>
    <col min="12303" max="12304" width="12.140625" style="268" customWidth="1"/>
    <col min="12305" max="12305" width="13.5703125" style="268" customWidth="1"/>
    <col min="12306" max="12306" width="13.28515625" style="268" customWidth="1"/>
    <col min="12307" max="12544" width="9.140625" style="268"/>
    <col min="12545" max="12545" width="6.85546875" style="268" customWidth="1"/>
    <col min="12546" max="12546" width="19" style="268" customWidth="1"/>
    <col min="12547" max="12547" width="20.42578125" style="268" customWidth="1"/>
    <col min="12548" max="12549" width="17.5703125" style="268" customWidth="1"/>
    <col min="12550" max="12550" width="23" style="268" customWidth="1"/>
    <col min="12551" max="12551" width="17.5703125" style="268" customWidth="1"/>
    <col min="12552" max="12552" width="17.28515625" style="268" customWidth="1"/>
    <col min="12553" max="12553" width="20" style="268" customWidth="1"/>
    <col min="12554" max="12554" width="12.140625" style="268" customWidth="1"/>
    <col min="12555" max="12555" width="13.7109375" style="268" customWidth="1"/>
    <col min="12556" max="12557" width="12.140625" style="268" customWidth="1"/>
    <col min="12558" max="12558" width="13.5703125" style="268" customWidth="1"/>
    <col min="12559" max="12560" width="12.140625" style="268" customWidth="1"/>
    <col min="12561" max="12561" width="13.5703125" style="268" customWidth="1"/>
    <col min="12562" max="12562" width="13.28515625" style="268" customWidth="1"/>
    <col min="12563" max="12800" width="9.140625" style="268"/>
    <col min="12801" max="12801" width="6.85546875" style="268" customWidth="1"/>
    <col min="12802" max="12802" width="19" style="268" customWidth="1"/>
    <col min="12803" max="12803" width="20.42578125" style="268" customWidth="1"/>
    <col min="12804" max="12805" width="17.5703125" style="268" customWidth="1"/>
    <col min="12806" max="12806" width="23" style="268" customWidth="1"/>
    <col min="12807" max="12807" width="17.5703125" style="268" customWidth="1"/>
    <col min="12808" max="12808" width="17.28515625" style="268" customWidth="1"/>
    <col min="12809" max="12809" width="20" style="268" customWidth="1"/>
    <col min="12810" max="12810" width="12.140625" style="268" customWidth="1"/>
    <col min="12811" max="12811" width="13.7109375" style="268" customWidth="1"/>
    <col min="12812" max="12813" width="12.140625" style="268" customWidth="1"/>
    <col min="12814" max="12814" width="13.5703125" style="268" customWidth="1"/>
    <col min="12815" max="12816" width="12.140625" style="268" customWidth="1"/>
    <col min="12817" max="12817" width="13.5703125" style="268" customWidth="1"/>
    <col min="12818" max="12818" width="13.28515625" style="268" customWidth="1"/>
    <col min="12819" max="13056" width="9.140625" style="268"/>
    <col min="13057" max="13057" width="6.85546875" style="268" customWidth="1"/>
    <col min="13058" max="13058" width="19" style="268" customWidth="1"/>
    <col min="13059" max="13059" width="20.42578125" style="268" customWidth="1"/>
    <col min="13060" max="13061" width="17.5703125" style="268" customWidth="1"/>
    <col min="13062" max="13062" width="23" style="268" customWidth="1"/>
    <col min="13063" max="13063" width="17.5703125" style="268" customWidth="1"/>
    <col min="13064" max="13064" width="17.28515625" style="268" customWidth="1"/>
    <col min="13065" max="13065" width="20" style="268" customWidth="1"/>
    <col min="13066" max="13066" width="12.140625" style="268" customWidth="1"/>
    <col min="13067" max="13067" width="13.7109375" style="268" customWidth="1"/>
    <col min="13068" max="13069" width="12.140625" style="268" customWidth="1"/>
    <col min="13070" max="13070" width="13.5703125" style="268" customWidth="1"/>
    <col min="13071" max="13072" width="12.140625" style="268" customWidth="1"/>
    <col min="13073" max="13073" width="13.5703125" style="268" customWidth="1"/>
    <col min="13074" max="13074" width="13.28515625" style="268" customWidth="1"/>
    <col min="13075" max="13312" width="9.140625" style="268"/>
    <col min="13313" max="13313" width="6.85546875" style="268" customWidth="1"/>
    <col min="13314" max="13314" width="19" style="268" customWidth="1"/>
    <col min="13315" max="13315" width="20.42578125" style="268" customWidth="1"/>
    <col min="13316" max="13317" width="17.5703125" style="268" customWidth="1"/>
    <col min="13318" max="13318" width="23" style="268" customWidth="1"/>
    <col min="13319" max="13319" width="17.5703125" style="268" customWidth="1"/>
    <col min="13320" max="13320" width="17.28515625" style="268" customWidth="1"/>
    <col min="13321" max="13321" width="20" style="268" customWidth="1"/>
    <col min="13322" max="13322" width="12.140625" style="268" customWidth="1"/>
    <col min="13323" max="13323" width="13.7109375" style="268" customWidth="1"/>
    <col min="13324" max="13325" width="12.140625" style="268" customWidth="1"/>
    <col min="13326" max="13326" width="13.5703125" style="268" customWidth="1"/>
    <col min="13327" max="13328" width="12.140625" style="268" customWidth="1"/>
    <col min="13329" max="13329" width="13.5703125" style="268" customWidth="1"/>
    <col min="13330" max="13330" width="13.28515625" style="268" customWidth="1"/>
    <col min="13331" max="13568" width="9.140625" style="268"/>
    <col min="13569" max="13569" width="6.85546875" style="268" customWidth="1"/>
    <col min="13570" max="13570" width="19" style="268" customWidth="1"/>
    <col min="13571" max="13571" width="20.42578125" style="268" customWidth="1"/>
    <col min="13572" max="13573" width="17.5703125" style="268" customWidth="1"/>
    <col min="13574" max="13574" width="23" style="268" customWidth="1"/>
    <col min="13575" max="13575" width="17.5703125" style="268" customWidth="1"/>
    <col min="13576" max="13576" width="17.28515625" style="268" customWidth="1"/>
    <col min="13577" max="13577" width="20" style="268" customWidth="1"/>
    <col min="13578" max="13578" width="12.140625" style="268" customWidth="1"/>
    <col min="13579" max="13579" width="13.7109375" style="268" customWidth="1"/>
    <col min="13580" max="13581" width="12.140625" style="268" customWidth="1"/>
    <col min="13582" max="13582" width="13.5703125" style="268" customWidth="1"/>
    <col min="13583" max="13584" width="12.140625" style="268" customWidth="1"/>
    <col min="13585" max="13585" width="13.5703125" style="268" customWidth="1"/>
    <col min="13586" max="13586" width="13.28515625" style="268" customWidth="1"/>
    <col min="13587" max="13824" width="9.140625" style="268"/>
    <col min="13825" max="13825" width="6.85546875" style="268" customWidth="1"/>
    <col min="13826" max="13826" width="19" style="268" customWidth="1"/>
    <col min="13827" max="13827" width="20.42578125" style="268" customWidth="1"/>
    <col min="13828" max="13829" width="17.5703125" style="268" customWidth="1"/>
    <col min="13830" max="13830" width="23" style="268" customWidth="1"/>
    <col min="13831" max="13831" width="17.5703125" style="268" customWidth="1"/>
    <col min="13832" max="13832" width="17.28515625" style="268" customWidth="1"/>
    <col min="13833" max="13833" width="20" style="268" customWidth="1"/>
    <col min="13834" max="13834" width="12.140625" style="268" customWidth="1"/>
    <col min="13835" max="13835" width="13.7109375" style="268" customWidth="1"/>
    <col min="13836" max="13837" width="12.140625" style="268" customWidth="1"/>
    <col min="13838" max="13838" width="13.5703125" style="268" customWidth="1"/>
    <col min="13839" max="13840" width="12.140625" style="268" customWidth="1"/>
    <col min="13841" max="13841" width="13.5703125" style="268" customWidth="1"/>
    <col min="13842" max="13842" width="13.28515625" style="268" customWidth="1"/>
    <col min="13843" max="14080" width="9.140625" style="268"/>
    <col min="14081" max="14081" width="6.85546875" style="268" customWidth="1"/>
    <col min="14082" max="14082" width="19" style="268" customWidth="1"/>
    <col min="14083" max="14083" width="20.42578125" style="268" customWidth="1"/>
    <col min="14084" max="14085" width="17.5703125" style="268" customWidth="1"/>
    <col min="14086" max="14086" width="23" style="268" customWidth="1"/>
    <col min="14087" max="14087" width="17.5703125" style="268" customWidth="1"/>
    <col min="14088" max="14088" width="17.28515625" style="268" customWidth="1"/>
    <col min="14089" max="14089" width="20" style="268" customWidth="1"/>
    <col min="14090" max="14090" width="12.140625" style="268" customWidth="1"/>
    <col min="14091" max="14091" width="13.7109375" style="268" customWidth="1"/>
    <col min="14092" max="14093" width="12.140625" style="268" customWidth="1"/>
    <col min="14094" max="14094" width="13.5703125" style="268" customWidth="1"/>
    <col min="14095" max="14096" width="12.140625" style="268" customWidth="1"/>
    <col min="14097" max="14097" width="13.5703125" style="268" customWidth="1"/>
    <col min="14098" max="14098" width="13.28515625" style="268" customWidth="1"/>
    <col min="14099" max="14336" width="9.140625" style="268"/>
    <col min="14337" max="14337" width="6.85546875" style="268" customWidth="1"/>
    <col min="14338" max="14338" width="19" style="268" customWidth="1"/>
    <col min="14339" max="14339" width="20.42578125" style="268" customWidth="1"/>
    <col min="14340" max="14341" width="17.5703125" style="268" customWidth="1"/>
    <col min="14342" max="14342" width="23" style="268" customWidth="1"/>
    <col min="14343" max="14343" width="17.5703125" style="268" customWidth="1"/>
    <col min="14344" max="14344" width="17.28515625" style="268" customWidth="1"/>
    <col min="14345" max="14345" width="20" style="268" customWidth="1"/>
    <col min="14346" max="14346" width="12.140625" style="268" customWidth="1"/>
    <col min="14347" max="14347" width="13.7109375" style="268" customWidth="1"/>
    <col min="14348" max="14349" width="12.140625" style="268" customWidth="1"/>
    <col min="14350" max="14350" width="13.5703125" style="268" customWidth="1"/>
    <col min="14351" max="14352" width="12.140625" style="268" customWidth="1"/>
    <col min="14353" max="14353" width="13.5703125" style="268" customWidth="1"/>
    <col min="14354" max="14354" width="13.28515625" style="268" customWidth="1"/>
    <col min="14355" max="14592" width="9.140625" style="268"/>
    <col min="14593" max="14593" width="6.85546875" style="268" customWidth="1"/>
    <col min="14594" max="14594" width="19" style="268" customWidth="1"/>
    <col min="14595" max="14595" width="20.42578125" style="268" customWidth="1"/>
    <col min="14596" max="14597" width="17.5703125" style="268" customWidth="1"/>
    <col min="14598" max="14598" width="23" style="268" customWidth="1"/>
    <col min="14599" max="14599" width="17.5703125" style="268" customWidth="1"/>
    <col min="14600" max="14600" width="17.28515625" style="268" customWidth="1"/>
    <col min="14601" max="14601" width="20" style="268" customWidth="1"/>
    <col min="14602" max="14602" width="12.140625" style="268" customWidth="1"/>
    <col min="14603" max="14603" width="13.7109375" style="268" customWidth="1"/>
    <col min="14604" max="14605" width="12.140625" style="268" customWidth="1"/>
    <col min="14606" max="14606" width="13.5703125" style="268" customWidth="1"/>
    <col min="14607" max="14608" width="12.140625" style="268" customWidth="1"/>
    <col min="14609" max="14609" width="13.5703125" style="268" customWidth="1"/>
    <col min="14610" max="14610" width="13.28515625" style="268" customWidth="1"/>
    <col min="14611" max="14848" width="9.140625" style="268"/>
    <col min="14849" max="14849" width="6.85546875" style="268" customWidth="1"/>
    <col min="14850" max="14850" width="19" style="268" customWidth="1"/>
    <col min="14851" max="14851" width="20.42578125" style="268" customWidth="1"/>
    <col min="14852" max="14853" width="17.5703125" style="268" customWidth="1"/>
    <col min="14854" max="14854" width="23" style="268" customWidth="1"/>
    <col min="14855" max="14855" width="17.5703125" style="268" customWidth="1"/>
    <col min="14856" max="14856" width="17.28515625" style="268" customWidth="1"/>
    <col min="14857" max="14857" width="20" style="268" customWidth="1"/>
    <col min="14858" max="14858" width="12.140625" style="268" customWidth="1"/>
    <col min="14859" max="14859" width="13.7109375" style="268" customWidth="1"/>
    <col min="14860" max="14861" width="12.140625" style="268" customWidth="1"/>
    <col min="14862" max="14862" width="13.5703125" style="268" customWidth="1"/>
    <col min="14863" max="14864" width="12.140625" style="268" customWidth="1"/>
    <col min="14865" max="14865" width="13.5703125" style="268" customWidth="1"/>
    <col min="14866" max="14866" width="13.28515625" style="268" customWidth="1"/>
    <col min="14867" max="15104" width="9.140625" style="268"/>
    <col min="15105" max="15105" width="6.85546875" style="268" customWidth="1"/>
    <col min="15106" max="15106" width="19" style="268" customWidth="1"/>
    <col min="15107" max="15107" width="20.42578125" style="268" customWidth="1"/>
    <col min="15108" max="15109" width="17.5703125" style="268" customWidth="1"/>
    <col min="15110" max="15110" width="23" style="268" customWidth="1"/>
    <col min="15111" max="15111" width="17.5703125" style="268" customWidth="1"/>
    <col min="15112" max="15112" width="17.28515625" style="268" customWidth="1"/>
    <col min="15113" max="15113" width="20" style="268" customWidth="1"/>
    <col min="15114" max="15114" width="12.140625" style="268" customWidth="1"/>
    <col min="15115" max="15115" width="13.7109375" style="268" customWidth="1"/>
    <col min="15116" max="15117" width="12.140625" style="268" customWidth="1"/>
    <col min="15118" max="15118" width="13.5703125" style="268" customWidth="1"/>
    <col min="15119" max="15120" width="12.140625" style="268" customWidth="1"/>
    <col min="15121" max="15121" width="13.5703125" style="268" customWidth="1"/>
    <col min="15122" max="15122" width="13.28515625" style="268" customWidth="1"/>
    <col min="15123" max="15360" width="9.140625" style="268"/>
    <col min="15361" max="15361" width="6.85546875" style="268" customWidth="1"/>
    <col min="15362" max="15362" width="19" style="268" customWidth="1"/>
    <col min="15363" max="15363" width="20.42578125" style="268" customWidth="1"/>
    <col min="15364" max="15365" width="17.5703125" style="268" customWidth="1"/>
    <col min="15366" max="15366" width="23" style="268" customWidth="1"/>
    <col min="15367" max="15367" width="17.5703125" style="268" customWidth="1"/>
    <col min="15368" max="15368" width="17.28515625" style="268" customWidth="1"/>
    <col min="15369" max="15369" width="20" style="268" customWidth="1"/>
    <col min="15370" max="15370" width="12.140625" style="268" customWidth="1"/>
    <col min="15371" max="15371" width="13.7109375" style="268" customWidth="1"/>
    <col min="15372" max="15373" width="12.140625" style="268" customWidth="1"/>
    <col min="15374" max="15374" width="13.5703125" style="268" customWidth="1"/>
    <col min="15375" max="15376" width="12.140625" style="268" customWidth="1"/>
    <col min="15377" max="15377" width="13.5703125" style="268" customWidth="1"/>
    <col min="15378" max="15378" width="13.28515625" style="268" customWidth="1"/>
    <col min="15379" max="15616" width="9.140625" style="268"/>
    <col min="15617" max="15617" width="6.85546875" style="268" customWidth="1"/>
    <col min="15618" max="15618" width="19" style="268" customWidth="1"/>
    <col min="15619" max="15619" width="20.42578125" style="268" customWidth="1"/>
    <col min="15620" max="15621" width="17.5703125" style="268" customWidth="1"/>
    <col min="15622" max="15622" width="23" style="268" customWidth="1"/>
    <col min="15623" max="15623" width="17.5703125" style="268" customWidth="1"/>
    <col min="15624" max="15624" width="17.28515625" style="268" customWidth="1"/>
    <col min="15625" max="15625" width="20" style="268" customWidth="1"/>
    <col min="15626" max="15626" width="12.140625" style="268" customWidth="1"/>
    <col min="15627" max="15627" width="13.7109375" style="268" customWidth="1"/>
    <col min="15628" max="15629" width="12.140625" style="268" customWidth="1"/>
    <col min="15630" max="15630" width="13.5703125" style="268" customWidth="1"/>
    <col min="15631" max="15632" width="12.140625" style="268" customWidth="1"/>
    <col min="15633" max="15633" width="13.5703125" style="268" customWidth="1"/>
    <col min="15634" max="15634" width="13.28515625" style="268" customWidth="1"/>
    <col min="15635" max="15872" width="9.140625" style="268"/>
    <col min="15873" max="15873" width="6.85546875" style="268" customWidth="1"/>
    <col min="15874" max="15874" width="19" style="268" customWidth="1"/>
    <col min="15875" max="15875" width="20.42578125" style="268" customWidth="1"/>
    <col min="15876" max="15877" width="17.5703125" style="268" customWidth="1"/>
    <col min="15878" max="15878" width="23" style="268" customWidth="1"/>
    <col min="15879" max="15879" width="17.5703125" style="268" customWidth="1"/>
    <col min="15880" max="15880" width="17.28515625" style="268" customWidth="1"/>
    <col min="15881" max="15881" width="20" style="268" customWidth="1"/>
    <col min="15882" max="15882" width="12.140625" style="268" customWidth="1"/>
    <col min="15883" max="15883" width="13.7109375" style="268" customWidth="1"/>
    <col min="15884" max="15885" width="12.140625" style="268" customWidth="1"/>
    <col min="15886" max="15886" width="13.5703125" style="268" customWidth="1"/>
    <col min="15887" max="15888" width="12.140625" style="268" customWidth="1"/>
    <col min="15889" max="15889" width="13.5703125" style="268" customWidth="1"/>
    <col min="15890" max="15890" width="13.28515625" style="268" customWidth="1"/>
    <col min="15891" max="16128" width="9.140625" style="268"/>
    <col min="16129" max="16129" width="6.85546875" style="268" customWidth="1"/>
    <col min="16130" max="16130" width="19" style="268" customWidth="1"/>
    <col min="16131" max="16131" width="20.42578125" style="268" customWidth="1"/>
    <col min="16132" max="16133" width="17.5703125" style="268" customWidth="1"/>
    <col min="16134" max="16134" width="23" style="268" customWidth="1"/>
    <col min="16135" max="16135" width="17.5703125" style="268" customWidth="1"/>
    <col min="16136" max="16136" width="17.28515625" style="268" customWidth="1"/>
    <col min="16137" max="16137" width="20" style="268" customWidth="1"/>
    <col min="16138" max="16138" width="12.140625" style="268" customWidth="1"/>
    <col min="16139" max="16139" width="13.7109375" style="268" customWidth="1"/>
    <col min="16140" max="16141" width="12.140625" style="268" customWidth="1"/>
    <col min="16142" max="16142" width="13.5703125" style="268" customWidth="1"/>
    <col min="16143" max="16144" width="12.140625" style="268" customWidth="1"/>
    <col min="16145" max="16145" width="13.5703125" style="268" customWidth="1"/>
    <col min="16146" max="16146" width="13.28515625" style="268" customWidth="1"/>
    <col min="16147" max="16384" width="9.140625" style="268"/>
  </cols>
  <sheetData>
    <row r="1" spans="1:18" ht="12.75" customHeight="1" x14ac:dyDescent="0.25">
      <c r="A1" s="265"/>
      <c r="B1" s="265"/>
      <c r="C1" s="266"/>
      <c r="D1" s="266"/>
      <c r="E1" s="266"/>
      <c r="F1" s="266"/>
      <c r="G1" s="266"/>
      <c r="H1" s="266"/>
      <c r="I1" s="266"/>
      <c r="J1" s="267"/>
      <c r="K1" s="267"/>
      <c r="L1" s="267"/>
      <c r="M1" s="267"/>
      <c r="N1" s="479" t="s">
        <v>2350</v>
      </c>
      <c r="O1" s="480"/>
      <c r="P1" s="480"/>
      <c r="Q1" s="267"/>
      <c r="R1" s="267"/>
    </row>
    <row r="2" spans="1:18" ht="12.75" customHeight="1" x14ac:dyDescent="0.25">
      <c r="A2" s="265"/>
      <c r="B2" s="265"/>
      <c r="C2" s="266"/>
      <c r="D2" s="266"/>
      <c r="E2" s="266"/>
      <c r="F2" s="266"/>
      <c r="G2" s="266"/>
      <c r="H2" s="266"/>
      <c r="I2" s="266"/>
      <c r="J2" s="267"/>
      <c r="K2" s="267"/>
      <c r="L2" s="267"/>
      <c r="M2" s="267"/>
      <c r="N2" s="481" t="s">
        <v>2351</v>
      </c>
      <c r="O2" s="480"/>
      <c r="P2" s="480"/>
      <c r="Q2" s="267"/>
      <c r="R2" s="267"/>
    </row>
    <row r="3" spans="1:18" x14ac:dyDescent="0.25">
      <c r="A3" s="265"/>
      <c r="B3" s="265"/>
      <c r="C3" s="266"/>
      <c r="D3" s="266"/>
      <c r="E3" s="266"/>
      <c r="F3" s="266"/>
      <c r="G3" s="266"/>
      <c r="H3" s="266"/>
      <c r="I3" s="266"/>
      <c r="J3" s="267"/>
      <c r="K3" s="267"/>
      <c r="L3" s="267"/>
      <c r="M3" s="267"/>
      <c r="N3" s="482" t="s">
        <v>3353</v>
      </c>
      <c r="O3" s="480"/>
      <c r="P3" s="480"/>
      <c r="Q3" s="267"/>
      <c r="R3" s="268"/>
    </row>
    <row r="4" spans="1:18" x14ac:dyDescent="0.25">
      <c r="A4" s="265"/>
      <c r="B4" s="265"/>
      <c r="C4" s="266"/>
      <c r="D4" s="266"/>
      <c r="E4" s="266"/>
      <c r="F4" s="266"/>
      <c r="G4" s="266"/>
      <c r="H4" s="266"/>
      <c r="I4" s="266"/>
      <c r="J4" s="269"/>
      <c r="K4" s="269"/>
      <c r="L4" s="269"/>
      <c r="M4" s="269"/>
      <c r="N4" s="270"/>
      <c r="O4" s="269"/>
      <c r="P4" s="269"/>
      <c r="Q4" s="269"/>
      <c r="R4" s="268"/>
    </row>
    <row r="5" spans="1:18" x14ac:dyDescent="0.25">
      <c r="A5" s="265"/>
      <c r="B5" s="265"/>
      <c r="C5" s="266"/>
      <c r="D5" s="266"/>
      <c r="E5" s="266"/>
      <c r="F5" s="266"/>
      <c r="G5" s="266"/>
      <c r="H5" s="266"/>
      <c r="I5" s="266"/>
      <c r="J5" s="267"/>
      <c r="K5" s="267"/>
      <c r="L5" s="267"/>
      <c r="M5" s="267"/>
      <c r="N5" s="267"/>
      <c r="O5" s="267"/>
      <c r="P5" s="267"/>
      <c r="Q5" s="267"/>
      <c r="R5" s="268"/>
    </row>
    <row r="6" spans="1:18" x14ac:dyDescent="0.25">
      <c r="A6" s="265"/>
      <c r="B6" s="265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</row>
    <row r="7" spans="1:18" ht="18" x14ac:dyDescent="0.25">
      <c r="A7" s="268"/>
      <c r="B7" s="558" t="s">
        <v>3176</v>
      </c>
      <c r="C7" s="558"/>
      <c r="D7" s="558"/>
      <c r="E7" s="558"/>
      <c r="F7" s="558"/>
      <c r="G7" s="558"/>
      <c r="H7" s="558"/>
      <c r="I7" s="558"/>
      <c r="J7" s="558"/>
      <c r="K7" s="558"/>
      <c r="L7" s="558"/>
      <c r="M7" s="558"/>
      <c r="N7" s="558"/>
      <c r="O7" s="558"/>
      <c r="P7" s="558"/>
      <c r="Q7" s="558"/>
      <c r="R7" s="558"/>
    </row>
    <row r="8" spans="1:18" x14ac:dyDescent="0.25">
      <c r="A8" s="265"/>
      <c r="B8" s="265"/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6"/>
      <c r="P8" s="266"/>
      <c r="Q8" s="266"/>
      <c r="R8" s="266"/>
    </row>
    <row r="9" spans="1:18" x14ac:dyDescent="0.25">
      <c r="A9" s="559" t="s">
        <v>3177</v>
      </c>
      <c r="B9" s="562" t="s">
        <v>1</v>
      </c>
      <c r="C9" s="565" t="s">
        <v>2275</v>
      </c>
      <c r="D9" s="565" t="s">
        <v>3178</v>
      </c>
      <c r="E9" s="568" t="s">
        <v>3179</v>
      </c>
      <c r="F9" s="565" t="s">
        <v>3180</v>
      </c>
      <c r="G9" s="565" t="s">
        <v>3181</v>
      </c>
      <c r="H9" s="565" t="s">
        <v>3182</v>
      </c>
      <c r="I9" s="570" t="s">
        <v>3183</v>
      </c>
      <c r="J9" s="573" t="s">
        <v>2276</v>
      </c>
      <c r="K9" s="573"/>
      <c r="L9" s="573"/>
      <c r="M9" s="573"/>
      <c r="N9" s="573"/>
      <c r="O9" s="573"/>
      <c r="P9" s="573"/>
      <c r="Q9" s="573"/>
      <c r="R9" s="573"/>
    </row>
    <row r="10" spans="1:18" x14ac:dyDescent="0.2">
      <c r="A10" s="560"/>
      <c r="B10" s="563"/>
      <c r="C10" s="566"/>
      <c r="D10" s="566"/>
      <c r="E10" s="569"/>
      <c r="F10" s="566"/>
      <c r="G10" s="566"/>
      <c r="H10" s="566"/>
      <c r="I10" s="571"/>
      <c r="J10" s="574" t="s">
        <v>9</v>
      </c>
      <c r="K10" s="574"/>
      <c r="L10" s="574"/>
      <c r="M10" s="574" t="s">
        <v>10</v>
      </c>
      <c r="N10" s="574"/>
      <c r="O10" s="574"/>
      <c r="P10" s="574" t="s">
        <v>3027</v>
      </c>
      <c r="Q10" s="574"/>
      <c r="R10" s="574"/>
    </row>
    <row r="11" spans="1:18" ht="66" x14ac:dyDescent="0.2">
      <c r="A11" s="561"/>
      <c r="B11" s="564"/>
      <c r="C11" s="567"/>
      <c r="D11" s="567"/>
      <c r="E11" s="569"/>
      <c r="F11" s="567"/>
      <c r="G11" s="567"/>
      <c r="H11" s="567"/>
      <c r="I11" s="572"/>
      <c r="J11" s="271" t="s">
        <v>3184</v>
      </c>
      <c r="K11" s="271" t="s">
        <v>3185</v>
      </c>
      <c r="L11" s="272" t="s">
        <v>2277</v>
      </c>
      <c r="M11" s="271" t="s">
        <v>3184</v>
      </c>
      <c r="N11" s="271" t="s">
        <v>3185</v>
      </c>
      <c r="O11" s="272" t="s">
        <v>2277</v>
      </c>
      <c r="P11" s="271" t="s">
        <v>3184</v>
      </c>
      <c r="Q11" s="271" t="s">
        <v>3185</v>
      </c>
      <c r="R11" s="273" t="s">
        <v>2277</v>
      </c>
    </row>
    <row r="12" spans="1:18" ht="33" x14ac:dyDescent="0.2">
      <c r="A12" s="575">
        <v>1</v>
      </c>
      <c r="B12" s="575" t="s">
        <v>2278</v>
      </c>
      <c r="C12" s="575" t="s">
        <v>3073</v>
      </c>
      <c r="D12" s="575" t="s">
        <v>2279</v>
      </c>
      <c r="E12" s="274" t="s">
        <v>3186</v>
      </c>
      <c r="F12" s="275" t="s">
        <v>3074</v>
      </c>
      <c r="G12" s="276" t="s">
        <v>3075</v>
      </c>
      <c r="H12" s="277" t="s">
        <v>2280</v>
      </c>
      <c r="I12" s="278" t="s">
        <v>3187</v>
      </c>
      <c r="J12" s="279">
        <v>1</v>
      </c>
      <c r="K12" s="280">
        <v>121</v>
      </c>
      <c r="L12" s="281" t="s">
        <v>3076</v>
      </c>
      <c r="M12" s="279">
        <v>1</v>
      </c>
      <c r="N12" s="280">
        <v>121</v>
      </c>
      <c r="O12" s="281" t="s">
        <v>3076</v>
      </c>
      <c r="P12" s="279">
        <v>1</v>
      </c>
      <c r="Q12" s="280">
        <v>121</v>
      </c>
      <c r="R12" s="282" t="s">
        <v>3076</v>
      </c>
    </row>
    <row r="13" spans="1:18" ht="33" x14ac:dyDescent="0.2">
      <c r="A13" s="575"/>
      <c r="B13" s="575"/>
      <c r="C13" s="577"/>
      <c r="D13" s="577"/>
      <c r="E13" s="274" t="s">
        <v>2281</v>
      </c>
      <c r="F13" s="275" t="s">
        <v>3077</v>
      </c>
      <c r="G13" s="276" t="s">
        <v>3078</v>
      </c>
      <c r="H13" s="277" t="s">
        <v>2282</v>
      </c>
      <c r="I13" s="278"/>
      <c r="J13" s="283">
        <v>3</v>
      </c>
      <c r="K13" s="283">
        <v>38.5</v>
      </c>
      <c r="L13" s="283">
        <v>5.83</v>
      </c>
      <c r="M13" s="283">
        <v>3</v>
      </c>
      <c r="N13" s="283">
        <v>38.5</v>
      </c>
      <c r="O13" s="283">
        <v>5.83</v>
      </c>
      <c r="P13" s="283">
        <v>3</v>
      </c>
      <c r="Q13" s="283">
        <v>38.5</v>
      </c>
      <c r="R13" s="284">
        <v>5.83</v>
      </c>
    </row>
    <row r="14" spans="1:18" ht="33" x14ac:dyDescent="0.2">
      <c r="A14" s="576"/>
      <c r="B14" s="576"/>
      <c r="C14" s="575" t="s">
        <v>3079</v>
      </c>
      <c r="D14" s="575" t="s">
        <v>2279</v>
      </c>
      <c r="E14" s="274" t="s">
        <v>3186</v>
      </c>
      <c r="F14" s="285" t="s">
        <v>3074</v>
      </c>
      <c r="G14" s="286" t="s">
        <v>3075</v>
      </c>
      <c r="H14" s="277" t="s">
        <v>2280</v>
      </c>
      <c r="I14" s="278" t="s">
        <v>3187</v>
      </c>
      <c r="J14" s="279">
        <v>1</v>
      </c>
      <c r="K14" s="280">
        <v>121</v>
      </c>
      <c r="L14" s="281" t="s">
        <v>3076</v>
      </c>
      <c r="M14" s="279">
        <v>1</v>
      </c>
      <c r="N14" s="280">
        <v>121</v>
      </c>
      <c r="O14" s="281" t="s">
        <v>3076</v>
      </c>
      <c r="P14" s="279">
        <v>1</v>
      </c>
      <c r="Q14" s="280">
        <v>121</v>
      </c>
      <c r="R14" s="282" t="s">
        <v>3076</v>
      </c>
    </row>
    <row r="15" spans="1:18" ht="33" x14ac:dyDescent="0.2">
      <c r="A15" s="576"/>
      <c r="B15" s="576"/>
      <c r="C15" s="575"/>
      <c r="D15" s="577"/>
      <c r="E15" s="274" t="s">
        <v>2281</v>
      </c>
      <c r="F15" s="275" t="s">
        <v>3077</v>
      </c>
      <c r="G15" s="276" t="s">
        <v>3078</v>
      </c>
      <c r="H15" s="277" t="s">
        <v>2282</v>
      </c>
      <c r="I15" s="278"/>
      <c r="J15" s="283">
        <v>3</v>
      </c>
      <c r="K15" s="283">
        <v>38.5</v>
      </c>
      <c r="L15" s="283">
        <v>5.83</v>
      </c>
      <c r="M15" s="283">
        <v>3</v>
      </c>
      <c r="N15" s="283">
        <v>38.5</v>
      </c>
      <c r="O15" s="283">
        <v>5.83</v>
      </c>
      <c r="P15" s="283">
        <v>3</v>
      </c>
      <c r="Q15" s="283">
        <v>38.5</v>
      </c>
      <c r="R15" s="284">
        <v>5.83</v>
      </c>
    </row>
    <row r="16" spans="1:18" ht="33" x14ac:dyDescent="0.2">
      <c r="A16" s="576"/>
      <c r="B16" s="576"/>
      <c r="C16" s="275" t="s">
        <v>80</v>
      </c>
      <c r="D16" s="275" t="s">
        <v>24</v>
      </c>
      <c r="E16" s="274" t="s">
        <v>3186</v>
      </c>
      <c r="F16" s="275" t="s">
        <v>2283</v>
      </c>
      <c r="G16" s="276" t="s">
        <v>2284</v>
      </c>
      <c r="H16" s="277" t="s">
        <v>2291</v>
      </c>
      <c r="I16" s="278" t="s">
        <v>3187</v>
      </c>
      <c r="J16" s="279">
        <v>7</v>
      </c>
      <c r="K16" s="280">
        <v>121.14</v>
      </c>
      <c r="L16" s="281">
        <f>K16/11</f>
        <v>11.012727272727274</v>
      </c>
      <c r="M16" s="279">
        <v>7</v>
      </c>
      <c r="N16" s="280">
        <v>121.14</v>
      </c>
      <c r="O16" s="281">
        <f>N16/11</f>
        <v>11.012727272727274</v>
      </c>
      <c r="P16" s="279">
        <v>7</v>
      </c>
      <c r="Q16" s="280">
        <v>121.14</v>
      </c>
      <c r="R16" s="282">
        <f>Q16/11</f>
        <v>11.012727272727274</v>
      </c>
    </row>
    <row r="17" spans="1:18" ht="33" x14ac:dyDescent="0.2">
      <c r="A17" s="576"/>
      <c r="B17" s="576"/>
      <c r="C17" s="275" t="s">
        <v>103</v>
      </c>
      <c r="D17" s="275" t="s">
        <v>24</v>
      </c>
      <c r="E17" s="274" t="s">
        <v>3186</v>
      </c>
      <c r="F17" s="275" t="s">
        <v>2283</v>
      </c>
      <c r="G17" s="276" t="s">
        <v>2284</v>
      </c>
      <c r="H17" s="277" t="s">
        <v>2825</v>
      </c>
      <c r="I17" s="278" t="s">
        <v>3187</v>
      </c>
      <c r="J17" s="279">
        <v>7</v>
      </c>
      <c r="K17" s="280">
        <v>121.14</v>
      </c>
      <c r="L17" s="281">
        <f>K17/11</f>
        <v>11.012727272727274</v>
      </c>
      <c r="M17" s="279">
        <v>8</v>
      </c>
      <c r="N17" s="280">
        <v>119.09</v>
      </c>
      <c r="O17" s="282">
        <f>N17/11</f>
        <v>10.826363636363636</v>
      </c>
      <c r="P17" s="279">
        <v>8</v>
      </c>
      <c r="Q17" s="280">
        <v>119.09</v>
      </c>
      <c r="R17" s="282">
        <f>Q17/11</f>
        <v>10.826363636363636</v>
      </c>
    </row>
    <row r="18" spans="1:18" ht="33" x14ac:dyDescent="0.2">
      <c r="A18" s="580">
        <v>2</v>
      </c>
      <c r="B18" s="580" t="s">
        <v>3080</v>
      </c>
      <c r="C18" s="285" t="s">
        <v>30</v>
      </c>
      <c r="D18" s="285" t="s">
        <v>2285</v>
      </c>
      <c r="E18" s="287" t="s">
        <v>3186</v>
      </c>
      <c r="F18" s="285" t="s">
        <v>2283</v>
      </c>
      <c r="G18" s="286" t="s">
        <v>2284</v>
      </c>
      <c r="H18" s="288" t="s">
        <v>2825</v>
      </c>
      <c r="I18" s="289" t="s">
        <v>3188</v>
      </c>
      <c r="J18" s="279">
        <v>7</v>
      </c>
      <c r="K18" s="280">
        <v>121.14</v>
      </c>
      <c r="L18" s="281">
        <f>K18/10.5</f>
        <v>11.537142857142857</v>
      </c>
      <c r="M18" s="279">
        <v>8</v>
      </c>
      <c r="N18" s="280">
        <v>119.09</v>
      </c>
      <c r="O18" s="282">
        <f>N18/10.5</f>
        <v>11.341904761904763</v>
      </c>
      <c r="P18" s="279">
        <v>7</v>
      </c>
      <c r="Q18" s="280">
        <v>121.14</v>
      </c>
      <c r="R18" s="281">
        <f>Q18/10.5</f>
        <v>11.537142857142857</v>
      </c>
    </row>
    <row r="19" spans="1:18" ht="33" x14ac:dyDescent="0.2">
      <c r="A19" s="575"/>
      <c r="B19" s="575"/>
      <c r="C19" s="275" t="s">
        <v>61</v>
      </c>
      <c r="D19" s="275" t="s">
        <v>2285</v>
      </c>
      <c r="E19" s="274" t="s">
        <v>3186</v>
      </c>
      <c r="F19" s="275" t="s">
        <v>2283</v>
      </c>
      <c r="G19" s="276" t="s">
        <v>2284</v>
      </c>
      <c r="H19" s="288" t="s">
        <v>2825</v>
      </c>
      <c r="I19" s="278" t="s">
        <v>3188</v>
      </c>
      <c r="J19" s="279">
        <v>7</v>
      </c>
      <c r="K19" s="280">
        <v>121.14</v>
      </c>
      <c r="L19" s="281">
        <f>K19/10.5</f>
        <v>11.537142857142857</v>
      </c>
      <c r="M19" s="279">
        <v>8</v>
      </c>
      <c r="N19" s="280">
        <v>119.09</v>
      </c>
      <c r="O19" s="282">
        <f>N19/10.5</f>
        <v>11.341904761904763</v>
      </c>
      <c r="P19" s="279">
        <v>7</v>
      </c>
      <c r="Q19" s="280">
        <v>121.14</v>
      </c>
      <c r="R19" s="281">
        <f>Q19/10.5</f>
        <v>11.537142857142857</v>
      </c>
    </row>
    <row r="20" spans="1:18" ht="33" x14ac:dyDescent="0.2">
      <c r="A20" s="581"/>
      <c r="B20" s="581"/>
      <c r="C20" s="290" t="s">
        <v>80</v>
      </c>
      <c r="D20" s="291" t="s">
        <v>2285</v>
      </c>
      <c r="E20" s="292" t="s">
        <v>3186</v>
      </c>
      <c r="F20" s="290" t="s">
        <v>2283</v>
      </c>
      <c r="G20" s="292" t="s">
        <v>2284</v>
      </c>
      <c r="H20" s="293" t="s">
        <v>41</v>
      </c>
      <c r="I20" s="294"/>
      <c r="J20" s="295"/>
      <c r="K20" s="296"/>
      <c r="L20" s="295"/>
      <c r="M20" s="295"/>
      <c r="N20" s="296"/>
      <c r="O20" s="295"/>
      <c r="P20" s="295"/>
      <c r="Q20" s="296"/>
      <c r="R20" s="297"/>
    </row>
    <row r="21" spans="1:18" ht="33" x14ac:dyDescent="0.2">
      <c r="A21" s="575">
        <v>3</v>
      </c>
      <c r="B21" s="575" t="s">
        <v>2286</v>
      </c>
      <c r="C21" s="275" t="s">
        <v>30</v>
      </c>
      <c r="D21" s="275" t="s">
        <v>2287</v>
      </c>
      <c r="E21" s="274" t="s">
        <v>2281</v>
      </c>
      <c r="F21" s="275" t="s">
        <v>3081</v>
      </c>
      <c r="G21" s="276" t="s">
        <v>3082</v>
      </c>
      <c r="H21" s="277" t="s">
        <v>2282</v>
      </c>
      <c r="I21" s="278"/>
      <c r="J21" s="279">
        <v>3</v>
      </c>
      <c r="K21" s="280">
        <v>35</v>
      </c>
      <c r="L21" s="283">
        <v>5.56</v>
      </c>
      <c r="M21" s="279">
        <v>3</v>
      </c>
      <c r="N21" s="280">
        <v>35</v>
      </c>
      <c r="O21" s="283">
        <v>5.56</v>
      </c>
      <c r="P21" s="279">
        <v>3</v>
      </c>
      <c r="Q21" s="280">
        <v>35</v>
      </c>
      <c r="R21" s="284">
        <v>5.56</v>
      </c>
    </row>
    <row r="22" spans="1:18" ht="33" x14ac:dyDescent="0.2">
      <c r="A22" s="575"/>
      <c r="B22" s="575"/>
      <c r="C22" s="275" t="s">
        <v>61</v>
      </c>
      <c r="D22" s="275" t="s">
        <v>2287</v>
      </c>
      <c r="E22" s="274" t="s">
        <v>2281</v>
      </c>
      <c r="F22" s="275" t="s">
        <v>3083</v>
      </c>
      <c r="G22" s="276" t="s">
        <v>3082</v>
      </c>
      <c r="H22" s="277" t="s">
        <v>2282</v>
      </c>
      <c r="I22" s="278"/>
      <c r="J22" s="279">
        <v>3</v>
      </c>
      <c r="K22" s="280">
        <v>35</v>
      </c>
      <c r="L22" s="283">
        <v>5.56</v>
      </c>
      <c r="M22" s="279">
        <v>3</v>
      </c>
      <c r="N22" s="280">
        <v>35</v>
      </c>
      <c r="O22" s="283">
        <v>5.56</v>
      </c>
      <c r="P22" s="279">
        <v>3</v>
      </c>
      <c r="Q22" s="280">
        <v>35</v>
      </c>
      <c r="R22" s="284">
        <v>5.56</v>
      </c>
    </row>
    <row r="23" spans="1:18" ht="33" x14ac:dyDescent="0.2">
      <c r="A23" s="580">
        <v>4</v>
      </c>
      <c r="B23" s="580" t="s">
        <v>3084</v>
      </c>
      <c r="C23" s="285" t="s">
        <v>30</v>
      </c>
      <c r="D23" s="285" t="s">
        <v>2287</v>
      </c>
      <c r="E23" s="287" t="s">
        <v>2281</v>
      </c>
      <c r="F23" s="285" t="s">
        <v>3081</v>
      </c>
      <c r="G23" s="286" t="s">
        <v>3085</v>
      </c>
      <c r="H23" s="288" t="s">
        <v>2280</v>
      </c>
      <c r="I23" s="289"/>
      <c r="J23" s="279">
        <v>1</v>
      </c>
      <c r="K23" s="280">
        <v>36.78</v>
      </c>
      <c r="L23" s="281">
        <f>K23/6.3</f>
        <v>5.8380952380952387</v>
      </c>
      <c r="M23" s="279">
        <v>1</v>
      </c>
      <c r="N23" s="280">
        <v>36.78</v>
      </c>
      <c r="O23" s="281">
        <f>N23/6.3</f>
        <v>5.8380952380952387</v>
      </c>
      <c r="P23" s="279">
        <v>1</v>
      </c>
      <c r="Q23" s="280">
        <v>36.78</v>
      </c>
      <c r="R23" s="282">
        <f>Q23/6.3</f>
        <v>5.8380952380952387</v>
      </c>
    </row>
    <row r="24" spans="1:18" ht="33" x14ac:dyDescent="0.2">
      <c r="A24" s="578"/>
      <c r="B24" s="578"/>
      <c r="C24" s="291" t="s">
        <v>61</v>
      </c>
      <c r="D24" s="291" t="s">
        <v>2287</v>
      </c>
      <c r="E24" s="298" t="s">
        <v>2281</v>
      </c>
      <c r="F24" s="291" t="s">
        <v>3081</v>
      </c>
      <c r="G24" s="299" t="s">
        <v>3085</v>
      </c>
      <c r="H24" s="293" t="s">
        <v>2282</v>
      </c>
      <c r="I24" s="300"/>
      <c r="J24" s="279">
        <v>3</v>
      </c>
      <c r="K24" s="280">
        <v>35</v>
      </c>
      <c r="L24" s="283">
        <v>5.56</v>
      </c>
      <c r="M24" s="279">
        <v>3</v>
      </c>
      <c r="N24" s="280">
        <v>35</v>
      </c>
      <c r="O24" s="283">
        <v>5.56</v>
      </c>
      <c r="P24" s="279">
        <v>3</v>
      </c>
      <c r="Q24" s="280">
        <v>35</v>
      </c>
      <c r="R24" s="284">
        <v>5.56</v>
      </c>
    </row>
    <row r="25" spans="1:18" ht="36" customHeight="1" x14ac:dyDescent="0.2">
      <c r="A25" s="578">
        <v>5</v>
      </c>
      <c r="B25" s="578" t="s">
        <v>3086</v>
      </c>
      <c r="C25" s="578" t="s">
        <v>3073</v>
      </c>
      <c r="D25" s="578" t="s">
        <v>2288</v>
      </c>
      <c r="E25" s="274" t="s">
        <v>3186</v>
      </c>
      <c r="F25" s="275" t="s">
        <v>3087</v>
      </c>
      <c r="G25" s="276" t="s">
        <v>3088</v>
      </c>
      <c r="H25" s="277" t="s">
        <v>3089</v>
      </c>
      <c r="I25" s="278" t="s">
        <v>3188</v>
      </c>
      <c r="J25" s="279">
        <v>4</v>
      </c>
      <c r="K25" s="280">
        <v>127.28</v>
      </c>
      <c r="L25" s="283" t="s">
        <v>3090</v>
      </c>
      <c r="M25" s="279">
        <v>6</v>
      </c>
      <c r="N25" s="280">
        <v>123.19</v>
      </c>
      <c r="O25" s="283" t="s">
        <v>3091</v>
      </c>
      <c r="P25" s="279">
        <v>5</v>
      </c>
      <c r="Q25" s="280">
        <v>125.23</v>
      </c>
      <c r="R25" s="284" t="s">
        <v>3092</v>
      </c>
    </row>
    <row r="26" spans="1:18" ht="36" customHeight="1" x14ac:dyDescent="0.2">
      <c r="A26" s="579"/>
      <c r="B26" s="579"/>
      <c r="C26" s="580"/>
      <c r="D26" s="580"/>
      <c r="E26" s="274" t="s">
        <v>2281</v>
      </c>
      <c r="F26" s="275" t="s">
        <v>3093</v>
      </c>
      <c r="G26" s="276" t="s">
        <v>3094</v>
      </c>
      <c r="H26" s="277" t="s">
        <v>2282</v>
      </c>
      <c r="I26" s="278"/>
      <c r="J26" s="283">
        <v>3</v>
      </c>
      <c r="K26" s="283">
        <v>38.5</v>
      </c>
      <c r="L26" s="283">
        <v>5.83</v>
      </c>
      <c r="M26" s="283">
        <v>3</v>
      </c>
      <c r="N26" s="283">
        <v>38.5</v>
      </c>
      <c r="O26" s="283">
        <v>5.83</v>
      </c>
      <c r="P26" s="283">
        <v>3</v>
      </c>
      <c r="Q26" s="283">
        <v>38.5</v>
      </c>
      <c r="R26" s="284">
        <v>5.83</v>
      </c>
    </row>
    <row r="27" spans="1:18" ht="36" customHeight="1" x14ac:dyDescent="0.2">
      <c r="A27" s="579"/>
      <c r="B27" s="579"/>
      <c r="C27" s="578" t="s">
        <v>3079</v>
      </c>
      <c r="D27" s="578" t="s">
        <v>2288</v>
      </c>
      <c r="E27" s="274" t="s">
        <v>3186</v>
      </c>
      <c r="F27" s="285" t="s">
        <v>3087</v>
      </c>
      <c r="G27" s="286" t="s">
        <v>3088</v>
      </c>
      <c r="H27" s="277" t="s">
        <v>2289</v>
      </c>
      <c r="I27" s="301" t="s">
        <v>3188</v>
      </c>
      <c r="J27" s="279">
        <v>5</v>
      </c>
      <c r="K27" s="280">
        <v>125.23</v>
      </c>
      <c r="L27" s="283" t="s">
        <v>3092</v>
      </c>
      <c r="M27" s="279">
        <v>6</v>
      </c>
      <c r="N27" s="280">
        <v>123.19</v>
      </c>
      <c r="O27" s="283" t="s">
        <v>3091</v>
      </c>
      <c r="P27" s="279">
        <v>5</v>
      </c>
      <c r="Q27" s="280">
        <v>125.23</v>
      </c>
      <c r="R27" s="284" t="s">
        <v>3092</v>
      </c>
    </row>
    <row r="28" spans="1:18" ht="36" customHeight="1" x14ac:dyDescent="0.2">
      <c r="A28" s="580"/>
      <c r="B28" s="580"/>
      <c r="C28" s="580"/>
      <c r="D28" s="580"/>
      <c r="E28" s="274" t="s">
        <v>2281</v>
      </c>
      <c r="F28" s="275" t="s">
        <v>3093</v>
      </c>
      <c r="G28" s="276" t="s">
        <v>3094</v>
      </c>
      <c r="H28" s="277" t="s">
        <v>2282</v>
      </c>
      <c r="I28" s="278"/>
      <c r="J28" s="283">
        <v>3</v>
      </c>
      <c r="K28" s="283">
        <v>38.5</v>
      </c>
      <c r="L28" s="283">
        <v>5.83</v>
      </c>
      <c r="M28" s="283">
        <v>3</v>
      </c>
      <c r="N28" s="283">
        <v>38.5</v>
      </c>
      <c r="O28" s="283">
        <v>5.83</v>
      </c>
      <c r="P28" s="283">
        <v>3</v>
      </c>
      <c r="Q28" s="283">
        <v>38.5</v>
      </c>
      <c r="R28" s="284">
        <v>5.83</v>
      </c>
    </row>
    <row r="29" spans="1:18" ht="36" customHeight="1" x14ac:dyDescent="0.2">
      <c r="A29" s="579">
        <v>6</v>
      </c>
      <c r="B29" s="579" t="s">
        <v>2290</v>
      </c>
      <c r="C29" s="579" t="s">
        <v>3073</v>
      </c>
      <c r="D29" s="579" t="s">
        <v>2288</v>
      </c>
      <c r="E29" s="287" t="s">
        <v>3186</v>
      </c>
      <c r="F29" s="285" t="s">
        <v>3087</v>
      </c>
      <c r="G29" s="286" t="s">
        <v>3088</v>
      </c>
      <c r="H29" s="288" t="s">
        <v>2291</v>
      </c>
      <c r="I29" s="289" t="s">
        <v>3187</v>
      </c>
      <c r="J29" s="279">
        <v>6</v>
      </c>
      <c r="K29" s="280">
        <v>123.19</v>
      </c>
      <c r="L29" s="283" t="s">
        <v>3095</v>
      </c>
      <c r="M29" s="279">
        <v>7</v>
      </c>
      <c r="N29" s="280">
        <v>121.14</v>
      </c>
      <c r="O29" s="283" t="s">
        <v>3096</v>
      </c>
      <c r="P29" s="279">
        <v>6</v>
      </c>
      <c r="Q29" s="280">
        <v>123.19</v>
      </c>
      <c r="R29" s="283" t="s">
        <v>3095</v>
      </c>
    </row>
    <row r="30" spans="1:18" ht="36" customHeight="1" x14ac:dyDescent="0.2">
      <c r="A30" s="579"/>
      <c r="B30" s="579"/>
      <c r="C30" s="580"/>
      <c r="D30" s="580"/>
      <c r="E30" s="274" t="s">
        <v>2281</v>
      </c>
      <c r="F30" s="275" t="s">
        <v>3097</v>
      </c>
      <c r="G30" s="276" t="s">
        <v>3098</v>
      </c>
      <c r="H30" s="277" t="s">
        <v>2282</v>
      </c>
      <c r="I30" s="278"/>
      <c r="J30" s="283">
        <v>3</v>
      </c>
      <c r="K30" s="283">
        <v>38.5</v>
      </c>
      <c r="L30" s="283">
        <v>5.83</v>
      </c>
      <c r="M30" s="283">
        <v>3</v>
      </c>
      <c r="N30" s="283">
        <v>38.5</v>
      </c>
      <c r="O30" s="283">
        <v>5.83</v>
      </c>
      <c r="P30" s="283">
        <v>3</v>
      </c>
      <c r="Q30" s="283">
        <v>38.5</v>
      </c>
      <c r="R30" s="284">
        <v>5.83</v>
      </c>
    </row>
    <row r="31" spans="1:18" ht="36" customHeight="1" x14ac:dyDescent="0.2">
      <c r="A31" s="579"/>
      <c r="B31" s="579"/>
      <c r="C31" s="578" t="s">
        <v>3079</v>
      </c>
      <c r="D31" s="578" t="s">
        <v>2288</v>
      </c>
      <c r="E31" s="274" t="s">
        <v>3186</v>
      </c>
      <c r="F31" s="285" t="s">
        <v>3087</v>
      </c>
      <c r="G31" s="286" t="s">
        <v>3088</v>
      </c>
      <c r="H31" s="277" t="s">
        <v>2291</v>
      </c>
      <c r="I31" s="301" t="s">
        <v>3187</v>
      </c>
      <c r="J31" s="279">
        <v>6</v>
      </c>
      <c r="K31" s="280">
        <v>123.19</v>
      </c>
      <c r="L31" s="283" t="s">
        <v>3095</v>
      </c>
      <c r="M31" s="279">
        <v>7</v>
      </c>
      <c r="N31" s="280">
        <v>121.14</v>
      </c>
      <c r="O31" s="283" t="s">
        <v>3096</v>
      </c>
      <c r="P31" s="279">
        <v>6</v>
      </c>
      <c r="Q31" s="280">
        <v>123.19</v>
      </c>
      <c r="R31" s="283" t="s">
        <v>3095</v>
      </c>
    </row>
    <row r="32" spans="1:18" ht="36" customHeight="1" x14ac:dyDescent="0.2">
      <c r="A32" s="579"/>
      <c r="B32" s="579"/>
      <c r="C32" s="579"/>
      <c r="D32" s="579"/>
      <c r="E32" s="298" t="s">
        <v>2281</v>
      </c>
      <c r="F32" s="291" t="s">
        <v>3097</v>
      </c>
      <c r="G32" s="299" t="s">
        <v>3098</v>
      </c>
      <c r="H32" s="293" t="s">
        <v>2282</v>
      </c>
      <c r="I32" s="300"/>
      <c r="J32" s="283">
        <v>3</v>
      </c>
      <c r="K32" s="283">
        <v>38.5</v>
      </c>
      <c r="L32" s="283">
        <v>5.83</v>
      </c>
      <c r="M32" s="283">
        <v>3</v>
      </c>
      <c r="N32" s="283">
        <v>38.5</v>
      </c>
      <c r="O32" s="283">
        <v>5.83</v>
      </c>
      <c r="P32" s="283">
        <v>3</v>
      </c>
      <c r="Q32" s="283">
        <v>38.5</v>
      </c>
      <c r="R32" s="284">
        <v>5.83</v>
      </c>
    </row>
    <row r="33" spans="1:18" ht="33" x14ac:dyDescent="0.2">
      <c r="A33" s="575">
        <v>7</v>
      </c>
      <c r="B33" s="575" t="s">
        <v>2292</v>
      </c>
      <c r="C33" s="275" t="s">
        <v>30</v>
      </c>
      <c r="D33" s="275" t="s">
        <v>2293</v>
      </c>
      <c r="E33" s="274" t="s">
        <v>2281</v>
      </c>
      <c r="F33" s="275" t="s">
        <v>3093</v>
      </c>
      <c r="G33" s="276" t="s">
        <v>3094</v>
      </c>
      <c r="H33" s="277" t="s">
        <v>2294</v>
      </c>
      <c r="I33" s="278"/>
      <c r="J33" s="279">
        <v>5</v>
      </c>
      <c r="K33" s="280">
        <v>36.575000000000003</v>
      </c>
      <c r="L33" s="283">
        <v>5.81</v>
      </c>
      <c r="M33" s="279">
        <v>5</v>
      </c>
      <c r="N33" s="280">
        <v>36.575000000000003</v>
      </c>
      <c r="O33" s="283">
        <v>5.81</v>
      </c>
      <c r="P33" s="279">
        <v>5</v>
      </c>
      <c r="Q33" s="280">
        <v>36.575000000000003</v>
      </c>
      <c r="R33" s="284">
        <v>5.81</v>
      </c>
    </row>
    <row r="34" spans="1:18" ht="33" x14ac:dyDescent="0.2">
      <c r="A34" s="575"/>
      <c r="B34" s="575"/>
      <c r="C34" s="275" t="s">
        <v>61</v>
      </c>
      <c r="D34" s="275" t="s">
        <v>2293</v>
      </c>
      <c r="E34" s="274" t="s">
        <v>2281</v>
      </c>
      <c r="F34" s="275" t="s">
        <v>3093</v>
      </c>
      <c r="G34" s="276" t="s">
        <v>3094</v>
      </c>
      <c r="H34" s="277" t="s">
        <v>2294</v>
      </c>
      <c r="I34" s="278"/>
      <c r="J34" s="279">
        <v>5</v>
      </c>
      <c r="K34" s="280">
        <v>36.575000000000003</v>
      </c>
      <c r="L34" s="281">
        <f>K34/6.3</f>
        <v>5.8055555555555562</v>
      </c>
      <c r="M34" s="279">
        <v>5</v>
      </c>
      <c r="N34" s="280">
        <v>36.575000000000003</v>
      </c>
      <c r="O34" s="281">
        <f>N34/6.3</f>
        <v>5.8055555555555562</v>
      </c>
      <c r="P34" s="279">
        <v>5</v>
      </c>
      <c r="Q34" s="280">
        <v>36.575000000000003</v>
      </c>
      <c r="R34" s="282">
        <f>Q34/6.3</f>
        <v>5.8055555555555562</v>
      </c>
    </row>
    <row r="35" spans="1:18" ht="36" customHeight="1" x14ac:dyDescent="0.2">
      <c r="A35" s="579">
        <v>8</v>
      </c>
      <c r="B35" s="579" t="s">
        <v>2295</v>
      </c>
      <c r="C35" s="579" t="s">
        <v>3073</v>
      </c>
      <c r="D35" s="579" t="s">
        <v>2296</v>
      </c>
      <c r="E35" s="287" t="s">
        <v>3186</v>
      </c>
      <c r="F35" s="285" t="s">
        <v>3099</v>
      </c>
      <c r="G35" s="286" t="s">
        <v>3088</v>
      </c>
      <c r="H35" s="288" t="s">
        <v>2294</v>
      </c>
      <c r="I35" s="289" t="s">
        <v>3188</v>
      </c>
      <c r="J35" s="279">
        <v>5</v>
      </c>
      <c r="K35" s="280">
        <v>125.23</v>
      </c>
      <c r="L35" s="283" t="s">
        <v>3100</v>
      </c>
      <c r="M35" s="279">
        <v>5</v>
      </c>
      <c r="N35" s="280">
        <v>125.23</v>
      </c>
      <c r="O35" s="283" t="s">
        <v>3101</v>
      </c>
      <c r="P35" s="279">
        <v>5</v>
      </c>
      <c r="Q35" s="280">
        <v>125.23</v>
      </c>
      <c r="R35" s="284" t="s">
        <v>3101</v>
      </c>
    </row>
    <row r="36" spans="1:18" ht="36" customHeight="1" x14ac:dyDescent="0.2">
      <c r="A36" s="579"/>
      <c r="B36" s="579"/>
      <c r="C36" s="580"/>
      <c r="D36" s="580"/>
      <c r="E36" s="274" t="s">
        <v>2281</v>
      </c>
      <c r="F36" s="275" t="s">
        <v>3093</v>
      </c>
      <c r="G36" s="276" t="s">
        <v>3094</v>
      </c>
      <c r="H36" s="277" t="s">
        <v>2294</v>
      </c>
      <c r="I36" s="278"/>
      <c r="J36" s="279">
        <v>5</v>
      </c>
      <c r="K36" s="280">
        <v>123.19</v>
      </c>
      <c r="L36" s="283" t="s">
        <v>3100</v>
      </c>
      <c r="M36" s="279">
        <v>5</v>
      </c>
      <c r="N36" s="280">
        <v>123.19</v>
      </c>
      <c r="O36" s="283" t="s">
        <v>3100</v>
      </c>
      <c r="P36" s="279">
        <v>5</v>
      </c>
      <c r="Q36" s="280">
        <v>123.19</v>
      </c>
      <c r="R36" s="283" t="s">
        <v>3100</v>
      </c>
    </row>
    <row r="37" spans="1:18" ht="36" customHeight="1" x14ac:dyDescent="0.2">
      <c r="A37" s="579"/>
      <c r="B37" s="579"/>
      <c r="C37" s="578" t="s">
        <v>3079</v>
      </c>
      <c r="D37" s="578" t="s">
        <v>2296</v>
      </c>
      <c r="E37" s="287" t="s">
        <v>3186</v>
      </c>
      <c r="F37" s="285" t="s">
        <v>3099</v>
      </c>
      <c r="G37" s="286" t="s">
        <v>3088</v>
      </c>
      <c r="H37" s="277" t="s">
        <v>2294</v>
      </c>
      <c r="I37" s="278" t="s">
        <v>3188</v>
      </c>
      <c r="J37" s="279">
        <v>5</v>
      </c>
      <c r="K37" s="280">
        <v>123.19</v>
      </c>
      <c r="L37" s="283" t="s">
        <v>3100</v>
      </c>
      <c r="M37" s="279">
        <v>5</v>
      </c>
      <c r="N37" s="280">
        <v>123.19</v>
      </c>
      <c r="O37" s="283" t="s">
        <v>3100</v>
      </c>
      <c r="P37" s="279">
        <v>5</v>
      </c>
      <c r="Q37" s="280">
        <v>125.23</v>
      </c>
      <c r="R37" s="284" t="s">
        <v>3101</v>
      </c>
    </row>
    <row r="38" spans="1:18" ht="36" customHeight="1" x14ac:dyDescent="0.2">
      <c r="A38" s="579"/>
      <c r="B38" s="579"/>
      <c r="C38" s="579"/>
      <c r="D38" s="579"/>
      <c r="E38" s="298" t="s">
        <v>2281</v>
      </c>
      <c r="F38" s="291" t="s">
        <v>3093</v>
      </c>
      <c r="G38" s="299" t="s">
        <v>3094</v>
      </c>
      <c r="H38" s="293" t="s">
        <v>2297</v>
      </c>
      <c r="I38" s="300"/>
      <c r="J38" s="283">
        <v>4</v>
      </c>
      <c r="K38" s="283">
        <v>37.54</v>
      </c>
      <c r="L38" s="283">
        <v>3.41</v>
      </c>
      <c r="M38" s="283">
        <v>4</v>
      </c>
      <c r="N38" s="283">
        <v>37.54</v>
      </c>
      <c r="O38" s="283">
        <v>3.41</v>
      </c>
      <c r="P38" s="283">
        <v>4</v>
      </c>
      <c r="Q38" s="283">
        <v>37.54</v>
      </c>
      <c r="R38" s="284">
        <v>3.41</v>
      </c>
    </row>
    <row r="39" spans="1:18" ht="33" x14ac:dyDescent="0.2">
      <c r="A39" s="575">
        <v>9</v>
      </c>
      <c r="B39" s="575" t="s">
        <v>2298</v>
      </c>
      <c r="C39" s="275" t="s">
        <v>30</v>
      </c>
      <c r="D39" s="275" t="s">
        <v>2299</v>
      </c>
      <c r="E39" s="274" t="s">
        <v>3186</v>
      </c>
      <c r="F39" s="275" t="s">
        <v>3102</v>
      </c>
      <c r="G39" s="276" t="s">
        <v>3103</v>
      </c>
      <c r="H39" s="277" t="s">
        <v>3104</v>
      </c>
      <c r="I39" s="301" t="s">
        <v>3188</v>
      </c>
      <c r="J39" s="279">
        <v>12</v>
      </c>
      <c r="K39" s="280">
        <v>36.198999999999998</v>
      </c>
      <c r="L39" s="281">
        <f>K39/10.5</f>
        <v>3.4475238095238092</v>
      </c>
      <c r="M39" s="279">
        <v>13</v>
      </c>
      <c r="N39" s="280">
        <v>35.648000000000003</v>
      </c>
      <c r="O39" s="281">
        <f>N39/10.5</f>
        <v>3.3950476190476193</v>
      </c>
      <c r="P39" s="279">
        <v>14</v>
      </c>
      <c r="Q39" s="280">
        <v>35.095999999999997</v>
      </c>
      <c r="R39" s="282">
        <f>Q39/10.5</f>
        <v>3.3424761904761899</v>
      </c>
    </row>
    <row r="40" spans="1:18" ht="33" x14ac:dyDescent="0.2">
      <c r="A40" s="575"/>
      <c r="B40" s="575"/>
      <c r="C40" s="275" t="s">
        <v>61</v>
      </c>
      <c r="D40" s="275" t="s">
        <v>2299</v>
      </c>
      <c r="E40" s="274" t="s">
        <v>3186</v>
      </c>
      <c r="F40" s="275" t="s">
        <v>3102</v>
      </c>
      <c r="G40" s="276" t="s">
        <v>3103</v>
      </c>
      <c r="H40" s="277" t="s">
        <v>3105</v>
      </c>
      <c r="I40" s="301" t="s">
        <v>3188</v>
      </c>
      <c r="J40" s="279">
        <v>12</v>
      </c>
      <c r="K40" s="280">
        <v>16.199000000000002</v>
      </c>
      <c r="L40" s="281">
        <f>K40/10.5</f>
        <v>1.542761904761905</v>
      </c>
      <c r="M40" s="279">
        <v>15</v>
      </c>
      <c r="N40" s="280">
        <v>34.545000000000002</v>
      </c>
      <c r="O40" s="281">
        <f>N40/10.5</f>
        <v>3.29</v>
      </c>
      <c r="P40" s="279">
        <v>13</v>
      </c>
      <c r="Q40" s="280">
        <v>35.648000000000003</v>
      </c>
      <c r="R40" s="282">
        <f>Q40/10.5</f>
        <v>3.3950476190476193</v>
      </c>
    </row>
    <row r="41" spans="1:18" ht="35.25" customHeight="1" x14ac:dyDescent="0.2">
      <c r="A41" s="580">
        <v>10</v>
      </c>
      <c r="B41" s="580" t="s">
        <v>2300</v>
      </c>
      <c r="C41" s="285" t="s">
        <v>30</v>
      </c>
      <c r="D41" s="285" t="s">
        <v>2287</v>
      </c>
      <c r="E41" s="287" t="s">
        <v>2281</v>
      </c>
      <c r="F41" s="285" t="s">
        <v>3106</v>
      </c>
      <c r="G41" s="286" t="s">
        <v>3085</v>
      </c>
      <c r="H41" s="288" t="s">
        <v>2282</v>
      </c>
      <c r="I41" s="289"/>
      <c r="J41" s="279">
        <v>3</v>
      </c>
      <c r="K41" s="280">
        <v>35</v>
      </c>
      <c r="L41" s="281">
        <f>K41/6.3</f>
        <v>5.5555555555555554</v>
      </c>
      <c r="M41" s="279">
        <v>3</v>
      </c>
      <c r="N41" s="280">
        <v>35</v>
      </c>
      <c r="O41" s="281">
        <f>N41/6.3</f>
        <v>5.5555555555555554</v>
      </c>
      <c r="P41" s="279">
        <v>3</v>
      </c>
      <c r="Q41" s="280">
        <v>35</v>
      </c>
      <c r="R41" s="282">
        <f>Q41/6.3</f>
        <v>5.5555555555555554</v>
      </c>
    </row>
    <row r="42" spans="1:18" ht="33" x14ac:dyDescent="0.2">
      <c r="A42" s="578"/>
      <c r="B42" s="578"/>
      <c r="C42" s="291" t="s">
        <v>61</v>
      </c>
      <c r="D42" s="291" t="s">
        <v>2301</v>
      </c>
      <c r="E42" s="298" t="s">
        <v>3186</v>
      </c>
      <c r="F42" s="291" t="s">
        <v>3107</v>
      </c>
      <c r="G42" s="299" t="s">
        <v>3103</v>
      </c>
      <c r="H42" s="293" t="s">
        <v>3108</v>
      </c>
      <c r="I42" s="302" t="s">
        <v>3189</v>
      </c>
      <c r="J42" s="279">
        <v>11</v>
      </c>
      <c r="K42" s="280">
        <v>36.75</v>
      </c>
      <c r="L42" s="281">
        <f>K42/6.3</f>
        <v>5.8333333333333339</v>
      </c>
      <c r="M42" s="279">
        <v>11</v>
      </c>
      <c r="N42" s="280">
        <v>36.75</v>
      </c>
      <c r="O42" s="281">
        <f>N42/6.3</f>
        <v>5.8333333333333339</v>
      </c>
      <c r="P42" s="279">
        <v>11</v>
      </c>
      <c r="Q42" s="280">
        <v>36.75</v>
      </c>
      <c r="R42" s="282">
        <f>Q42/6.3</f>
        <v>5.8333333333333339</v>
      </c>
    </row>
    <row r="43" spans="1:18" ht="36" customHeight="1" x14ac:dyDescent="0.2">
      <c r="A43" s="575">
        <v>11</v>
      </c>
      <c r="B43" s="575" t="s">
        <v>2302</v>
      </c>
      <c r="C43" s="575" t="s">
        <v>3073</v>
      </c>
      <c r="D43" s="575" t="s">
        <v>2288</v>
      </c>
      <c r="E43" s="274" t="s">
        <v>3186</v>
      </c>
      <c r="F43" s="275" t="s">
        <v>3109</v>
      </c>
      <c r="G43" s="276" t="s">
        <v>3110</v>
      </c>
      <c r="H43" s="277" t="s">
        <v>2329</v>
      </c>
      <c r="I43" s="278" t="s">
        <v>3188</v>
      </c>
      <c r="J43" s="279">
        <v>4</v>
      </c>
      <c r="K43" s="303">
        <v>127.28</v>
      </c>
      <c r="L43" s="283" t="s">
        <v>3111</v>
      </c>
      <c r="M43" s="279">
        <v>5</v>
      </c>
      <c r="N43" s="280">
        <v>125.23</v>
      </c>
      <c r="O43" s="283" t="s">
        <v>3092</v>
      </c>
      <c r="P43" s="279">
        <v>5</v>
      </c>
      <c r="Q43" s="280">
        <v>125.23</v>
      </c>
      <c r="R43" s="283" t="s">
        <v>3092</v>
      </c>
    </row>
    <row r="44" spans="1:18" ht="36" customHeight="1" x14ac:dyDescent="0.2">
      <c r="A44" s="575"/>
      <c r="B44" s="575"/>
      <c r="C44" s="575"/>
      <c r="D44" s="575"/>
      <c r="E44" s="274" t="s">
        <v>2281</v>
      </c>
      <c r="F44" s="275" t="s">
        <v>2304</v>
      </c>
      <c r="G44" s="276" t="s">
        <v>3112</v>
      </c>
      <c r="H44" s="277" t="s">
        <v>2282</v>
      </c>
      <c r="I44" s="278"/>
      <c r="J44" s="283">
        <v>3</v>
      </c>
      <c r="K44" s="283">
        <v>38.5</v>
      </c>
      <c r="L44" s="283">
        <v>5.83</v>
      </c>
      <c r="M44" s="283">
        <v>3</v>
      </c>
      <c r="N44" s="283">
        <v>38.5</v>
      </c>
      <c r="O44" s="283">
        <v>5.83</v>
      </c>
      <c r="P44" s="283">
        <v>3</v>
      </c>
      <c r="Q44" s="283">
        <v>38.5</v>
      </c>
      <c r="R44" s="284">
        <v>5.83</v>
      </c>
    </row>
    <row r="45" spans="1:18" ht="36" customHeight="1" x14ac:dyDescent="0.2">
      <c r="A45" s="575"/>
      <c r="B45" s="575"/>
      <c r="C45" s="575" t="s">
        <v>3079</v>
      </c>
      <c r="D45" s="575" t="s">
        <v>2288</v>
      </c>
      <c r="E45" s="274" t="s">
        <v>3186</v>
      </c>
      <c r="F45" s="275" t="s">
        <v>3113</v>
      </c>
      <c r="G45" s="276" t="s">
        <v>3114</v>
      </c>
      <c r="H45" s="277" t="s">
        <v>2329</v>
      </c>
      <c r="I45" s="301" t="s">
        <v>3188</v>
      </c>
      <c r="J45" s="279">
        <v>4</v>
      </c>
      <c r="K45" s="303">
        <v>127.28</v>
      </c>
      <c r="L45" s="283" t="s">
        <v>3111</v>
      </c>
      <c r="M45" s="279">
        <v>5</v>
      </c>
      <c r="N45" s="280">
        <v>125.23</v>
      </c>
      <c r="O45" s="283" t="s">
        <v>3092</v>
      </c>
      <c r="P45" s="279">
        <v>5</v>
      </c>
      <c r="Q45" s="280">
        <v>125.23</v>
      </c>
      <c r="R45" s="283" t="s">
        <v>3092</v>
      </c>
    </row>
    <row r="46" spans="1:18" ht="36" customHeight="1" x14ac:dyDescent="0.2">
      <c r="A46" s="575"/>
      <c r="B46" s="575"/>
      <c r="C46" s="575"/>
      <c r="D46" s="575"/>
      <c r="E46" s="274" t="s">
        <v>2281</v>
      </c>
      <c r="F46" s="275" t="s">
        <v>3077</v>
      </c>
      <c r="G46" s="276" t="s">
        <v>3078</v>
      </c>
      <c r="H46" s="277" t="s">
        <v>2282</v>
      </c>
      <c r="I46" s="278"/>
      <c r="J46" s="283">
        <v>3</v>
      </c>
      <c r="K46" s="283">
        <v>38.5</v>
      </c>
      <c r="L46" s="283">
        <v>5.83</v>
      </c>
      <c r="M46" s="283">
        <v>3</v>
      </c>
      <c r="N46" s="283">
        <v>38.5</v>
      </c>
      <c r="O46" s="283">
        <v>5.83</v>
      </c>
      <c r="P46" s="283">
        <v>3</v>
      </c>
      <c r="Q46" s="283">
        <v>38.5</v>
      </c>
      <c r="R46" s="284">
        <v>5.83</v>
      </c>
    </row>
    <row r="47" spans="1:18" ht="33" x14ac:dyDescent="0.2">
      <c r="A47" s="580">
        <v>12</v>
      </c>
      <c r="B47" s="580" t="s">
        <v>2305</v>
      </c>
      <c r="C47" s="285" t="s">
        <v>30</v>
      </c>
      <c r="D47" s="285" t="s">
        <v>2293</v>
      </c>
      <c r="E47" s="287" t="s">
        <v>2281</v>
      </c>
      <c r="F47" s="285" t="s">
        <v>3093</v>
      </c>
      <c r="G47" s="286">
        <v>36.58</v>
      </c>
      <c r="H47" s="288" t="s">
        <v>2294</v>
      </c>
      <c r="I47" s="289"/>
      <c r="J47" s="279">
        <v>5</v>
      </c>
      <c r="K47" s="280">
        <v>36.58</v>
      </c>
      <c r="L47" s="283">
        <v>5.81</v>
      </c>
      <c r="M47" s="279">
        <v>5</v>
      </c>
      <c r="N47" s="280">
        <v>36.58</v>
      </c>
      <c r="O47" s="283">
        <v>5.81</v>
      </c>
      <c r="P47" s="279">
        <v>5</v>
      </c>
      <c r="Q47" s="280">
        <v>36.58</v>
      </c>
      <c r="R47" s="284">
        <v>5.81</v>
      </c>
    </row>
    <row r="48" spans="1:18" ht="33" x14ac:dyDescent="0.2">
      <c r="A48" s="578"/>
      <c r="B48" s="578"/>
      <c r="C48" s="291" t="s">
        <v>61</v>
      </c>
      <c r="D48" s="291" t="s">
        <v>2293</v>
      </c>
      <c r="E48" s="298" t="s">
        <v>2281</v>
      </c>
      <c r="F48" s="291" t="s">
        <v>3093</v>
      </c>
      <c r="G48" s="299" t="s">
        <v>3094</v>
      </c>
      <c r="H48" s="293" t="s">
        <v>2294</v>
      </c>
      <c r="I48" s="300"/>
      <c r="J48" s="279">
        <v>5</v>
      </c>
      <c r="K48" s="280">
        <v>36.58</v>
      </c>
      <c r="L48" s="283">
        <v>5.81</v>
      </c>
      <c r="M48" s="279">
        <v>5</v>
      </c>
      <c r="N48" s="280">
        <v>36.58</v>
      </c>
      <c r="O48" s="283">
        <v>5.81</v>
      </c>
      <c r="P48" s="279">
        <v>5</v>
      </c>
      <c r="Q48" s="280">
        <v>36.58</v>
      </c>
      <c r="R48" s="284">
        <v>5.81</v>
      </c>
    </row>
    <row r="49" spans="1:18" ht="36" customHeight="1" x14ac:dyDescent="0.2">
      <c r="A49" s="575">
        <v>13</v>
      </c>
      <c r="B49" s="575" t="s">
        <v>2306</v>
      </c>
      <c r="C49" s="275" t="s">
        <v>3073</v>
      </c>
      <c r="D49" s="275" t="s">
        <v>3115</v>
      </c>
      <c r="E49" s="274" t="s">
        <v>3186</v>
      </c>
      <c r="F49" s="275" t="s">
        <v>2307</v>
      </c>
      <c r="G49" s="304" t="s">
        <v>3116</v>
      </c>
      <c r="H49" s="277" t="s">
        <v>2289</v>
      </c>
      <c r="I49" s="301" t="s">
        <v>3188</v>
      </c>
      <c r="J49" s="279">
        <v>5</v>
      </c>
      <c r="K49" s="280">
        <v>125.221</v>
      </c>
      <c r="L49" s="283" t="s">
        <v>3117</v>
      </c>
      <c r="M49" s="279">
        <v>6</v>
      </c>
      <c r="N49" s="280">
        <v>123.18</v>
      </c>
      <c r="O49" s="284" t="s">
        <v>3118</v>
      </c>
      <c r="P49" s="279">
        <v>5</v>
      </c>
      <c r="Q49" s="280">
        <v>125.221</v>
      </c>
      <c r="R49" s="283" t="s">
        <v>3117</v>
      </c>
    </row>
    <row r="50" spans="1:18" ht="36" customHeight="1" x14ac:dyDescent="0.2">
      <c r="A50" s="575"/>
      <c r="B50" s="575"/>
      <c r="C50" s="275" t="s">
        <v>3079</v>
      </c>
      <c r="D50" s="275" t="s">
        <v>3115</v>
      </c>
      <c r="E50" s="274" t="s">
        <v>3186</v>
      </c>
      <c r="F50" s="275" t="s">
        <v>2307</v>
      </c>
      <c r="G50" s="304" t="s">
        <v>3116</v>
      </c>
      <c r="H50" s="277" t="s">
        <v>2289</v>
      </c>
      <c r="I50" s="301" t="s">
        <v>3188</v>
      </c>
      <c r="J50" s="279">
        <v>5</v>
      </c>
      <c r="K50" s="280">
        <v>125.221</v>
      </c>
      <c r="L50" s="283" t="s">
        <v>3117</v>
      </c>
      <c r="M50" s="279">
        <v>6</v>
      </c>
      <c r="N50" s="280">
        <v>123.18</v>
      </c>
      <c r="O50" s="284" t="s">
        <v>3118</v>
      </c>
      <c r="P50" s="279">
        <v>5</v>
      </c>
      <c r="Q50" s="280">
        <v>125.221</v>
      </c>
      <c r="R50" s="283" t="s">
        <v>3117</v>
      </c>
    </row>
    <row r="51" spans="1:18" ht="33" x14ac:dyDescent="0.2">
      <c r="A51" s="580">
        <v>14</v>
      </c>
      <c r="B51" s="580" t="s">
        <v>2308</v>
      </c>
      <c r="C51" s="285" t="s">
        <v>30</v>
      </c>
      <c r="D51" s="285" t="s">
        <v>2299</v>
      </c>
      <c r="E51" s="287" t="s">
        <v>3186</v>
      </c>
      <c r="F51" s="285" t="s">
        <v>3119</v>
      </c>
      <c r="G51" s="286" t="s">
        <v>3120</v>
      </c>
      <c r="H51" s="288" t="s">
        <v>2312</v>
      </c>
      <c r="I51" s="289" t="s">
        <v>3187</v>
      </c>
      <c r="J51" s="279">
        <v>2</v>
      </c>
      <c r="K51" s="280">
        <v>37.619999999999997</v>
      </c>
      <c r="L51" s="281">
        <f>K51/10.5</f>
        <v>3.5828571428571427</v>
      </c>
      <c r="M51" s="279">
        <v>2</v>
      </c>
      <c r="N51" s="280">
        <v>37.619999999999997</v>
      </c>
      <c r="O51" s="281">
        <f>N51/10.5</f>
        <v>3.5828571428571427</v>
      </c>
      <c r="P51" s="279">
        <v>2</v>
      </c>
      <c r="Q51" s="280">
        <v>37.619999999999997</v>
      </c>
      <c r="R51" s="282">
        <f>Q51/10.5</f>
        <v>3.5828571428571427</v>
      </c>
    </row>
    <row r="52" spans="1:18" ht="33" x14ac:dyDescent="0.2">
      <c r="A52" s="578"/>
      <c r="B52" s="578"/>
      <c r="C52" s="291" t="s">
        <v>61</v>
      </c>
      <c r="D52" s="291" t="s">
        <v>2299</v>
      </c>
      <c r="E52" s="298" t="s">
        <v>3186</v>
      </c>
      <c r="F52" s="291" t="s">
        <v>3119</v>
      </c>
      <c r="G52" s="299" t="s">
        <v>3120</v>
      </c>
      <c r="H52" s="293" t="s">
        <v>2280</v>
      </c>
      <c r="I52" s="300" t="s">
        <v>3187</v>
      </c>
      <c r="J52" s="279">
        <v>1</v>
      </c>
      <c r="K52" s="280">
        <v>38.15</v>
      </c>
      <c r="L52" s="281">
        <f>K52/10.5</f>
        <v>3.6333333333333333</v>
      </c>
      <c r="M52" s="279">
        <v>1</v>
      </c>
      <c r="N52" s="280">
        <v>38.15</v>
      </c>
      <c r="O52" s="281">
        <f>N52/10.5</f>
        <v>3.6333333333333333</v>
      </c>
      <c r="P52" s="279">
        <v>1</v>
      </c>
      <c r="Q52" s="280">
        <v>38.15</v>
      </c>
      <c r="R52" s="282">
        <f>Q52/10.5</f>
        <v>3.6333333333333333</v>
      </c>
    </row>
    <row r="53" spans="1:18" ht="33" x14ac:dyDescent="0.2">
      <c r="A53" s="575">
        <v>15</v>
      </c>
      <c r="B53" s="575" t="s">
        <v>2309</v>
      </c>
      <c r="C53" s="275" t="s">
        <v>30</v>
      </c>
      <c r="D53" s="275" t="s">
        <v>2299</v>
      </c>
      <c r="E53" s="274" t="s">
        <v>2281</v>
      </c>
      <c r="F53" s="275" t="s">
        <v>3121</v>
      </c>
      <c r="G53" s="276" t="s">
        <v>3122</v>
      </c>
      <c r="H53" s="277" t="s">
        <v>2280</v>
      </c>
      <c r="I53" s="301"/>
      <c r="J53" s="279">
        <v>1</v>
      </c>
      <c r="K53" s="280">
        <v>36.75</v>
      </c>
      <c r="L53" s="283">
        <v>3.5</v>
      </c>
      <c r="M53" s="279">
        <v>1</v>
      </c>
      <c r="N53" s="280">
        <v>36.75</v>
      </c>
      <c r="O53" s="283">
        <v>3.5</v>
      </c>
      <c r="P53" s="279">
        <v>1</v>
      </c>
      <c r="Q53" s="280">
        <v>36.75</v>
      </c>
      <c r="R53" s="284">
        <v>3.5</v>
      </c>
    </row>
    <row r="54" spans="1:18" ht="33" x14ac:dyDescent="0.2">
      <c r="A54" s="575"/>
      <c r="B54" s="575"/>
      <c r="C54" s="275" t="s">
        <v>61</v>
      </c>
      <c r="D54" s="275" t="s">
        <v>2299</v>
      </c>
      <c r="E54" s="274" t="s">
        <v>2281</v>
      </c>
      <c r="F54" s="275" t="s">
        <v>3121</v>
      </c>
      <c r="G54" s="276" t="s">
        <v>3122</v>
      </c>
      <c r="H54" s="277" t="s">
        <v>41</v>
      </c>
      <c r="I54" s="301"/>
      <c r="J54" s="279">
        <v>1</v>
      </c>
      <c r="K54" s="280">
        <v>36.75</v>
      </c>
      <c r="L54" s="283">
        <v>3.5</v>
      </c>
      <c r="M54" s="279">
        <v>1</v>
      </c>
      <c r="N54" s="280">
        <v>36.75</v>
      </c>
      <c r="O54" s="283">
        <v>3.5</v>
      </c>
      <c r="P54" s="279">
        <v>1</v>
      </c>
      <c r="Q54" s="280">
        <v>36.75</v>
      </c>
      <c r="R54" s="284">
        <v>3.5</v>
      </c>
    </row>
    <row r="55" spans="1:18" ht="33" x14ac:dyDescent="0.2">
      <c r="A55" s="580">
        <v>16</v>
      </c>
      <c r="B55" s="580" t="s">
        <v>2310</v>
      </c>
      <c r="C55" s="285" t="s">
        <v>30</v>
      </c>
      <c r="D55" s="285" t="s">
        <v>25</v>
      </c>
      <c r="E55" s="287" t="s">
        <v>3186</v>
      </c>
      <c r="F55" s="285" t="s">
        <v>3119</v>
      </c>
      <c r="G55" s="286" t="s">
        <v>3123</v>
      </c>
      <c r="H55" s="288" t="s">
        <v>2280</v>
      </c>
      <c r="I55" s="289" t="s">
        <v>3187</v>
      </c>
      <c r="J55" s="279">
        <v>1</v>
      </c>
      <c r="K55" s="280">
        <v>38.15</v>
      </c>
      <c r="L55" s="281">
        <f>K55/11</f>
        <v>3.4681818181818183</v>
      </c>
      <c r="M55" s="279">
        <v>1</v>
      </c>
      <c r="N55" s="280">
        <v>38.15</v>
      </c>
      <c r="O55" s="281">
        <f>N55/11</f>
        <v>3.4681818181818183</v>
      </c>
      <c r="P55" s="279">
        <v>1</v>
      </c>
      <c r="Q55" s="280">
        <v>38.15</v>
      </c>
      <c r="R55" s="282">
        <f>Q55/11</f>
        <v>3.4681818181818183</v>
      </c>
    </row>
    <row r="56" spans="1:18" ht="33" x14ac:dyDescent="0.2">
      <c r="A56" s="578"/>
      <c r="B56" s="578"/>
      <c r="C56" s="291" t="s">
        <v>61</v>
      </c>
      <c r="D56" s="291" t="s">
        <v>25</v>
      </c>
      <c r="E56" s="298" t="s">
        <v>3186</v>
      </c>
      <c r="F56" s="291" t="s">
        <v>3124</v>
      </c>
      <c r="G56" s="299" t="s">
        <v>3123</v>
      </c>
      <c r="H56" s="293" t="s">
        <v>2312</v>
      </c>
      <c r="I56" s="300" t="s">
        <v>3187</v>
      </c>
      <c r="J56" s="279">
        <v>2</v>
      </c>
      <c r="K56" s="280">
        <v>37.625</v>
      </c>
      <c r="L56" s="281">
        <f>K56/11</f>
        <v>3.4204545454545454</v>
      </c>
      <c r="M56" s="279">
        <v>2</v>
      </c>
      <c r="N56" s="280">
        <v>37.625</v>
      </c>
      <c r="O56" s="281">
        <f>N56/11</f>
        <v>3.4204545454545454</v>
      </c>
      <c r="P56" s="279">
        <v>2</v>
      </c>
      <c r="Q56" s="280">
        <v>37.625</v>
      </c>
      <c r="R56" s="282">
        <f>Q56/11</f>
        <v>3.4204545454545454</v>
      </c>
    </row>
    <row r="57" spans="1:18" ht="33" x14ac:dyDescent="0.2">
      <c r="A57" s="575">
        <v>17</v>
      </c>
      <c r="B57" s="575" t="s">
        <v>2311</v>
      </c>
      <c r="C57" s="275" t="s">
        <v>30</v>
      </c>
      <c r="D57" s="275" t="s">
        <v>2287</v>
      </c>
      <c r="E57" s="274" t="s">
        <v>2281</v>
      </c>
      <c r="F57" s="275" t="s">
        <v>3081</v>
      </c>
      <c r="G57" s="276" t="s">
        <v>3082</v>
      </c>
      <c r="H57" s="277" t="s">
        <v>2280</v>
      </c>
      <c r="I57" s="301"/>
      <c r="J57" s="279">
        <v>1</v>
      </c>
      <c r="K57" s="280">
        <v>36.75</v>
      </c>
      <c r="L57" s="283">
        <v>5.83</v>
      </c>
      <c r="M57" s="279">
        <v>1</v>
      </c>
      <c r="N57" s="280">
        <v>36.75</v>
      </c>
      <c r="O57" s="283">
        <v>5.83</v>
      </c>
      <c r="P57" s="279">
        <v>1</v>
      </c>
      <c r="Q57" s="280">
        <v>36.75</v>
      </c>
      <c r="R57" s="284">
        <v>5.83</v>
      </c>
    </row>
    <row r="58" spans="1:18" ht="33" x14ac:dyDescent="0.2">
      <c r="A58" s="575"/>
      <c r="B58" s="575"/>
      <c r="C58" s="275" t="s">
        <v>61</v>
      </c>
      <c r="D58" s="275" t="s">
        <v>2287</v>
      </c>
      <c r="E58" s="274" t="s">
        <v>2281</v>
      </c>
      <c r="F58" s="275" t="s">
        <v>3081</v>
      </c>
      <c r="G58" s="276" t="s">
        <v>3082</v>
      </c>
      <c r="H58" s="277" t="s">
        <v>2312</v>
      </c>
      <c r="I58" s="301"/>
      <c r="J58" s="279">
        <v>2</v>
      </c>
      <c r="K58" s="280">
        <v>35.875</v>
      </c>
      <c r="L58" s="283">
        <v>5.69</v>
      </c>
      <c r="M58" s="279">
        <v>2</v>
      </c>
      <c r="N58" s="280">
        <v>35.875</v>
      </c>
      <c r="O58" s="283">
        <v>5.69</v>
      </c>
      <c r="P58" s="279">
        <v>2</v>
      </c>
      <c r="Q58" s="280">
        <v>35.875</v>
      </c>
      <c r="R58" s="284">
        <v>5.69</v>
      </c>
    </row>
    <row r="59" spans="1:18" ht="33" x14ac:dyDescent="0.2">
      <c r="A59" s="580">
        <v>18</v>
      </c>
      <c r="B59" s="580" t="s">
        <v>2313</v>
      </c>
      <c r="C59" s="285" t="s">
        <v>30</v>
      </c>
      <c r="D59" s="285" t="s">
        <v>2287</v>
      </c>
      <c r="E59" s="287" t="s">
        <v>3186</v>
      </c>
      <c r="F59" s="285" t="s">
        <v>3125</v>
      </c>
      <c r="G59" s="286" t="s">
        <v>3126</v>
      </c>
      <c r="H59" s="288" t="s">
        <v>2312</v>
      </c>
      <c r="I59" s="305" t="s">
        <v>3190</v>
      </c>
      <c r="J59" s="279">
        <v>2</v>
      </c>
      <c r="K59" s="280">
        <v>37.625</v>
      </c>
      <c r="L59" s="283">
        <v>5.97</v>
      </c>
      <c r="M59" s="279">
        <v>2</v>
      </c>
      <c r="N59" s="280">
        <v>37.625</v>
      </c>
      <c r="O59" s="283">
        <v>5.97</v>
      </c>
      <c r="P59" s="279">
        <v>2</v>
      </c>
      <c r="Q59" s="280">
        <v>37.625</v>
      </c>
      <c r="R59" s="284">
        <v>5.97</v>
      </c>
    </row>
    <row r="60" spans="1:18" ht="33" x14ac:dyDescent="0.2">
      <c r="A60" s="578"/>
      <c r="B60" s="578"/>
      <c r="C60" s="291" t="s">
        <v>61</v>
      </c>
      <c r="D60" s="291" t="s">
        <v>2287</v>
      </c>
      <c r="E60" s="298" t="s">
        <v>2281</v>
      </c>
      <c r="F60" s="306" t="s">
        <v>3127</v>
      </c>
      <c r="G60" s="306" t="s">
        <v>3127</v>
      </c>
      <c r="H60" s="293" t="s">
        <v>2282</v>
      </c>
      <c r="I60" s="302"/>
      <c r="J60" s="279">
        <v>3</v>
      </c>
      <c r="K60" s="280">
        <v>35</v>
      </c>
      <c r="L60" s="283">
        <v>5.56</v>
      </c>
      <c r="M60" s="279">
        <v>3</v>
      </c>
      <c r="N60" s="280">
        <v>35</v>
      </c>
      <c r="O60" s="283">
        <v>5.56</v>
      </c>
      <c r="P60" s="279">
        <v>3</v>
      </c>
      <c r="Q60" s="280">
        <v>35</v>
      </c>
      <c r="R60" s="284">
        <v>5.56</v>
      </c>
    </row>
    <row r="61" spans="1:18" ht="32.25" customHeight="1" x14ac:dyDescent="0.2">
      <c r="A61" s="575">
        <v>19</v>
      </c>
      <c r="B61" s="575" t="s">
        <v>2314</v>
      </c>
      <c r="C61" s="275" t="s">
        <v>30</v>
      </c>
      <c r="D61" s="275" t="s">
        <v>2299</v>
      </c>
      <c r="E61" s="274" t="s">
        <v>3186</v>
      </c>
      <c r="F61" s="275" t="s">
        <v>3128</v>
      </c>
      <c r="G61" s="276" t="s">
        <v>3128</v>
      </c>
      <c r="H61" s="277" t="s">
        <v>2312</v>
      </c>
      <c r="I61" s="301" t="s">
        <v>3190</v>
      </c>
      <c r="J61" s="279">
        <v>2</v>
      </c>
      <c r="K61" s="280">
        <v>37.1</v>
      </c>
      <c r="L61" s="283">
        <v>3.53</v>
      </c>
      <c r="M61" s="279">
        <v>2</v>
      </c>
      <c r="N61" s="280">
        <v>37.1</v>
      </c>
      <c r="O61" s="283">
        <v>3.53</v>
      </c>
      <c r="P61" s="279">
        <v>2</v>
      </c>
      <c r="Q61" s="280">
        <v>37.1</v>
      </c>
      <c r="R61" s="284">
        <v>3.53</v>
      </c>
    </row>
    <row r="62" spans="1:18" ht="36" customHeight="1" x14ac:dyDescent="0.2">
      <c r="A62" s="575"/>
      <c r="B62" s="575"/>
      <c r="C62" s="275" t="s">
        <v>61</v>
      </c>
      <c r="D62" s="275" t="s">
        <v>25</v>
      </c>
      <c r="E62" s="274" t="s">
        <v>3186</v>
      </c>
      <c r="F62" s="275" t="s">
        <v>3120</v>
      </c>
      <c r="G62" s="276" t="s">
        <v>3120</v>
      </c>
      <c r="H62" s="277" t="s">
        <v>2280</v>
      </c>
      <c r="I62" s="301" t="s">
        <v>3190</v>
      </c>
      <c r="J62" s="279">
        <v>1</v>
      </c>
      <c r="K62" s="280">
        <v>38.15</v>
      </c>
      <c r="L62" s="283">
        <v>3.47</v>
      </c>
      <c r="M62" s="279">
        <v>1</v>
      </c>
      <c r="N62" s="280">
        <v>38.15</v>
      </c>
      <c r="O62" s="283">
        <v>3.47</v>
      </c>
      <c r="P62" s="279">
        <v>1</v>
      </c>
      <c r="Q62" s="280">
        <v>38.15</v>
      </c>
      <c r="R62" s="284">
        <v>3.47</v>
      </c>
    </row>
    <row r="63" spans="1:18" ht="36" customHeight="1" x14ac:dyDescent="0.2">
      <c r="A63" s="579">
        <v>20</v>
      </c>
      <c r="B63" s="579" t="s">
        <v>2315</v>
      </c>
      <c r="C63" s="579" t="s">
        <v>3073</v>
      </c>
      <c r="D63" s="579" t="s">
        <v>2296</v>
      </c>
      <c r="E63" s="287" t="s">
        <v>3186</v>
      </c>
      <c r="F63" s="285" t="s">
        <v>3129</v>
      </c>
      <c r="G63" s="286" t="s">
        <v>3130</v>
      </c>
      <c r="H63" s="288" t="s">
        <v>2280</v>
      </c>
      <c r="I63" s="289" t="s">
        <v>3187</v>
      </c>
      <c r="J63" s="279">
        <v>1</v>
      </c>
      <c r="K63" s="280">
        <v>121</v>
      </c>
      <c r="L63" s="283" t="s">
        <v>3131</v>
      </c>
      <c r="M63" s="279">
        <v>1</v>
      </c>
      <c r="N63" s="280">
        <v>121</v>
      </c>
      <c r="O63" s="283" t="s">
        <v>3131</v>
      </c>
      <c r="P63" s="279">
        <v>1</v>
      </c>
      <c r="Q63" s="280">
        <v>121</v>
      </c>
      <c r="R63" s="284" t="s">
        <v>3131</v>
      </c>
    </row>
    <row r="64" spans="1:18" ht="36" customHeight="1" x14ac:dyDescent="0.2">
      <c r="A64" s="579"/>
      <c r="B64" s="579"/>
      <c r="C64" s="580"/>
      <c r="D64" s="580"/>
      <c r="E64" s="274" t="s">
        <v>2281</v>
      </c>
      <c r="F64" s="275" t="s">
        <v>3132</v>
      </c>
      <c r="G64" s="276" t="s">
        <v>3078</v>
      </c>
      <c r="H64" s="277" t="s">
        <v>2297</v>
      </c>
      <c r="I64" s="278"/>
      <c r="J64" s="283">
        <v>4</v>
      </c>
      <c r="K64" s="283">
        <v>37.536999999999999</v>
      </c>
      <c r="L64" s="283">
        <v>3.41</v>
      </c>
      <c r="M64" s="283">
        <v>4</v>
      </c>
      <c r="N64" s="283">
        <v>37.536999999999999</v>
      </c>
      <c r="O64" s="283">
        <v>3.41</v>
      </c>
      <c r="P64" s="283">
        <v>4</v>
      </c>
      <c r="Q64" s="283">
        <v>37.536999999999999</v>
      </c>
      <c r="R64" s="284">
        <v>3.41</v>
      </c>
    </row>
    <row r="65" spans="1:18" ht="33" x14ac:dyDescent="0.2">
      <c r="A65" s="579"/>
      <c r="B65" s="579"/>
      <c r="C65" s="578" t="s">
        <v>3079</v>
      </c>
      <c r="D65" s="578" t="s">
        <v>2296</v>
      </c>
      <c r="E65" s="287" t="s">
        <v>3186</v>
      </c>
      <c r="F65" s="285" t="s">
        <v>3133</v>
      </c>
      <c r="G65" s="286" t="s">
        <v>3110</v>
      </c>
      <c r="H65" s="277" t="s">
        <v>2294</v>
      </c>
      <c r="I65" s="301" t="s">
        <v>3187</v>
      </c>
      <c r="J65" s="279">
        <v>5</v>
      </c>
      <c r="K65" s="280">
        <v>110</v>
      </c>
      <c r="L65" s="283" t="s">
        <v>3134</v>
      </c>
      <c r="M65" s="279">
        <v>5</v>
      </c>
      <c r="N65" s="280">
        <v>110</v>
      </c>
      <c r="O65" s="283" t="s">
        <v>3134</v>
      </c>
      <c r="P65" s="279">
        <v>5</v>
      </c>
      <c r="Q65" s="280">
        <v>110</v>
      </c>
      <c r="R65" s="284" t="s">
        <v>3134</v>
      </c>
    </row>
    <row r="66" spans="1:18" ht="36" customHeight="1" x14ac:dyDescent="0.2">
      <c r="A66" s="579"/>
      <c r="B66" s="579"/>
      <c r="C66" s="579"/>
      <c r="D66" s="579"/>
      <c r="E66" s="298" t="s">
        <v>2281</v>
      </c>
      <c r="F66" s="291" t="s">
        <v>2304</v>
      </c>
      <c r="G66" s="299" t="s">
        <v>3112</v>
      </c>
      <c r="H66" s="293" t="s">
        <v>2297</v>
      </c>
      <c r="I66" s="300"/>
      <c r="J66" s="283">
        <v>4</v>
      </c>
      <c r="K66" s="283">
        <v>37.536999999999999</v>
      </c>
      <c r="L66" s="283">
        <v>3.41</v>
      </c>
      <c r="M66" s="283">
        <v>4</v>
      </c>
      <c r="N66" s="283">
        <v>37.536999999999999</v>
      </c>
      <c r="O66" s="283">
        <v>3.41</v>
      </c>
      <c r="P66" s="283">
        <v>4</v>
      </c>
      <c r="Q66" s="283">
        <v>37.536999999999999</v>
      </c>
      <c r="R66" s="284">
        <v>3.41</v>
      </c>
    </row>
    <row r="67" spans="1:18" ht="36" customHeight="1" x14ac:dyDescent="0.2">
      <c r="A67" s="578">
        <v>21</v>
      </c>
      <c r="B67" s="578" t="s">
        <v>2316</v>
      </c>
      <c r="C67" s="578" t="s">
        <v>3073</v>
      </c>
      <c r="D67" s="578" t="s">
        <v>2296</v>
      </c>
      <c r="E67" s="274" t="s">
        <v>3186</v>
      </c>
      <c r="F67" s="275" t="s">
        <v>3135</v>
      </c>
      <c r="G67" s="276" t="s">
        <v>3136</v>
      </c>
      <c r="H67" s="277" t="s">
        <v>2294</v>
      </c>
      <c r="I67" s="278" t="s">
        <v>3187</v>
      </c>
      <c r="J67" s="279">
        <v>5</v>
      </c>
      <c r="K67" s="280">
        <v>123.18</v>
      </c>
      <c r="L67" s="283" t="s">
        <v>3137</v>
      </c>
      <c r="M67" s="279">
        <v>5</v>
      </c>
      <c r="N67" s="280">
        <v>123.18</v>
      </c>
      <c r="O67" s="283" t="s">
        <v>3137</v>
      </c>
      <c r="P67" s="279">
        <v>5</v>
      </c>
      <c r="Q67" s="280">
        <v>123.18</v>
      </c>
      <c r="R67" s="284" t="s">
        <v>3137</v>
      </c>
    </row>
    <row r="68" spans="1:18" ht="36" customHeight="1" x14ac:dyDescent="0.2">
      <c r="A68" s="579"/>
      <c r="B68" s="579"/>
      <c r="C68" s="580"/>
      <c r="D68" s="580"/>
      <c r="E68" s="274" t="s">
        <v>2281</v>
      </c>
      <c r="F68" s="275" t="s">
        <v>3077</v>
      </c>
      <c r="G68" s="276" t="s">
        <v>3078</v>
      </c>
      <c r="H68" s="277" t="s">
        <v>2282</v>
      </c>
      <c r="I68" s="278"/>
      <c r="J68" s="283">
        <v>3</v>
      </c>
      <c r="K68" s="283">
        <v>38.5</v>
      </c>
      <c r="L68" s="283">
        <v>3.5</v>
      </c>
      <c r="M68" s="283">
        <v>3</v>
      </c>
      <c r="N68" s="283">
        <v>38.5</v>
      </c>
      <c r="O68" s="283">
        <v>3.5</v>
      </c>
      <c r="P68" s="283">
        <v>3</v>
      </c>
      <c r="Q68" s="283">
        <v>38.5</v>
      </c>
      <c r="R68" s="284">
        <v>3.5</v>
      </c>
    </row>
    <row r="69" spans="1:18" ht="36" customHeight="1" x14ac:dyDescent="0.2">
      <c r="A69" s="579"/>
      <c r="B69" s="579"/>
      <c r="C69" s="578" t="s">
        <v>3079</v>
      </c>
      <c r="D69" s="578" t="s">
        <v>2296</v>
      </c>
      <c r="E69" s="287" t="s">
        <v>3186</v>
      </c>
      <c r="F69" s="285" t="s">
        <v>3135</v>
      </c>
      <c r="G69" s="286" t="s">
        <v>3138</v>
      </c>
      <c r="H69" s="277" t="s">
        <v>2294</v>
      </c>
      <c r="I69" s="278" t="s">
        <v>3187</v>
      </c>
      <c r="J69" s="279">
        <v>5</v>
      </c>
      <c r="K69" s="280">
        <v>123.18</v>
      </c>
      <c r="L69" s="283" t="s">
        <v>3137</v>
      </c>
      <c r="M69" s="279">
        <v>5</v>
      </c>
      <c r="N69" s="280">
        <v>123.18</v>
      </c>
      <c r="O69" s="283" t="s">
        <v>3137</v>
      </c>
      <c r="P69" s="279">
        <v>5</v>
      </c>
      <c r="Q69" s="280">
        <v>123.18</v>
      </c>
      <c r="R69" s="284" t="s">
        <v>3137</v>
      </c>
    </row>
    <row r="70" spans="1:18" ht="36" customHeight="1" x14ac:dyDescent="0.2">
      <c r="A70" s="580"/>
      <c r="B70" s="580"/>
      <c r="C70" s="580"/>
      <c r="D70" s="580"/>
      <c r="E70" s="274" t="s">
        <v>2281</v>
      </c>
      <c r="F70" s="275" t="s">
        <v>3139</v>
      </c>
      <c r="G70" s="276" t="s">
        <v>3078</v>
      </c>
      <c r="H70" s="277" t="s">
        <v>2282</v>
      </c>
      <c r="I70" s="278"/>
      <c r="J70" s="283">
        <v>3</v>
      </c>
      <c r="K70" s="283">
        <v>38.5</v>
      </c>
      <c r="L70" s="283">
        <v>3.5</v>
      </c>
      <c r="M70" s="283">
        <v>3</v>
      </c>
      <c r="N70" s="283">
        <v>38.5</v>
      </c>
      <c r="O70" s="283">
        <v>3.5</v>
      </c>
      <c r="P70" s="283">
        <v>3</v>
      </c>
      <c r="Q70" s="283">
        <v>38.5</v>
      </c>
      <c r="R70" s="284">
        <v>3.5</v>
      </c>
    </row>
    <row r="71" spans="1:18" ht="33" x14ac:dyDescent="0.2">
      <c r="A71" s="579">
        <v>22</v>
      </c>
      <c r="B71" s="579" t="s">
        <v>2317</v>
      </c>
      <c r="C71" s="285" t="s">
        <v>30</v>
      </c>
      <c r="D71" s="285" t="s">
        <v>24</v>
      </c>
      <c r="E71" s="287" t="s">
        <v>3186</v>
      </c>
      <c r="F71" s="285" t="s">
        <v>3140</v>
      </c>
      <c r="G71" s="286" t="s">
        <v>3110</v>
      </c>
      <c r="H71" s="288" t="s">
        <v>2294</v>
      </c>
      <c r="I71" s="289" t="s">
        <v>3187</v>
      </c>
      <c r="J71" s="279">
        <v>5</v>
      </c>
      <c r="K71" s="280">
        <v>125.235</v>
      </c>
      <c r="L71" s="281">
        <f>K71/11</f>
        <v>11.385</v>
      </c>
      <c r="M71" s="279">
        <v>5</v>
      </c>
      <c r="N71" s="280">
        <v>125.235</v>
      </c>
      <c r="O71" s="281">
        <f>N71/11</f>
        <v>11.385</v>
      </c>
      <c r="P71" s="279">
        <v>5</v>
      </c>
      <c r="Q71" s="280">
        <v>125.235</v>
      </c>
      <c r="R71" s="282">
        <f>Q71/11</f>
        <v>11.385</v>
      </c>
    </row>
    <row r="72" spans="1:18" ht="33" x14ac:dyDescent="0.2">
      <c r="A72" s="579"/>
      <c r="B72" s="579"/>
      <c r="C72" s="291" t="s">
        <v>61</v>
      </c>
      <c r="D72" s="291" t="s">
        <v>24</v>
      </c>
      <c r="E72" s="298" t="s">
        <v>3186</v>
      </c>
      <c r="F72" s="291" t="s">
        <v>3140</v>
      </c>
      <c r="G72" s="299" t="s">
        <v>3110</v>
      </c>
      <c r="H72" s="293" t="s">
        <v>2303</v>
      </c>
      <c r="I72" s="300" t="s">
        <v>3187</v>
      </c>
      <c r="J72" s="279">
        <v>6</v>
      </c>
      <c r="K72" s="280">
        <v>123.188</v>
      </c>
      <c r="L72" s="281">
        <f>K72/11</f>
        <v>11.19890909090909</v>
      </c>
      <c r="M72" s="279">
        <v>6</v>
      </c>
      <c r="N72" s="280">
        <v>123.188</v>
      </c>
      <c r="O72" s="281">
        <f>N72/11</f>
        <v>11.19890909090909</v>
      </c>
      <c r="P72" s="279">
        <v>6</v>
      </c>
      <c r="Q72" s="280">
        <v>123.188</v>
      </c>
      <c r="R72" s="282">
        <f>Q72/11</f>
        <v>11.19890909090909</v>
      </c>
    </row>
    <row r="73" spans="1:18" ht="36" customHeight="1" x14ac:dyDescent="0.2">
      <c r="A73" s="578">
        <v>23</v>
      </c>
      <c r="B73" s="578" t="s">
        <v>2318</v>
      </c>
      <c r="C73" s="578" t="s">
        <v>3073</v>
      </c>
      <c r="D73" s="578" t="s">
        <v>2296</v>
      </c>
      <c r="E73" s="274" t="s">
        <v>3186</v>
      </c>
      <c r="F73" s="275" t="s">
        <v>3141</v>
      </c>
      <c r="G73" s="276" t="s">
        <v>3142</v>
      </c>
      <c r="H73" s="277" t="s">
        <v>2294</v>
      </c>
      <c r="I73" s="278" t="s">
        <v>3188</v>
      </c>
      <c r="J73" s="279">
        <v>5</v>
      </c>
      <c r="K73" s="280">
        <v>125.235</v>
      </c>
      <c r="L73" s="283" t="s">
        <v>3101</v>
      </c>
      <c r="M73" s="279">
        <v>5</v>
      </c>
      <c r="N73" s="280">
        <v>125.235</v>
      </c>
      <c r="O73" s="283" t="s">
        <v>3101</v>
      </c>
      <c r="P73" s="279">
        <v>5</v>
      </c>
      <c r="Q73" s="280">
        <v>125.235</v>
      </c>
      <c r="R73" s="284" t="s">
        <v>3101</v>
      </c>
    </row>
    <row r="74" spans="1:18" ht="36" customHeight="1" x14ac:dyDescent="0.2">
      <c r="A74" s="579"/>
      <c r="B74" s="579"/>
      <c r="C74" s="580"/>
      <c r="D74" s="580"/>
      <c r="E74" s="274" t="s">
        <v>2281</v>
      </c>
      <c r="F74" s="275" t="s">
        <v>2304</v>
      </c>
      <c r="G74" s="276" t="s">
        <v>3112</v>
      </c>
      <c r="H74" s="277" t="s">
        <v>2282</v>
      </c>
      <c r="I74" s="278"/>
      <c r="J74" s="283">
        <v>3</v>
      </c>
      <c r="K74" s="283">
        <v>38.5</v>
      </c>
      <c r="L74" s="283">
        <v>3.5</v>
      </c>
      <c r="M74" s="283">
        <v>3</v>
      </c>
      <c r="N74" s="283">
        <v>38.5</v>
      </c>
      <c r="O74" s="283">
        <v>3.5</v>
      </c>
      <c r="P74" s="283">
        <v>3</v>
      </c>
      <c r="Q74" s="283">
        <v>38.5</v>
      </c>
      <c r="R74" s="284">
        <v>3.5</v>
      </c>
    </row>
    <row r="75" spans="1:18" ht="36" customHeight="1" x14ac:dyDescent="0.2">
      <c r="A75" s="579"/>
      <c r="B75" s="579"/>
      <c r="C75" s="578" t="s">
        <v>3079</v>
      </c>
      <c r="D75" s="578" t="s">
        <v>2296</v>
      </c>
      <c r="E75" s="287" t="s">
        <v>3186</v>
      </c>
      <c r="F75" s="285" t="s">
        <v>3141</v>
      </c>
      <c r="G75" s="286" t="s">
        <v>3142</v>
      </c>
      <c r="H75" s="277" t="s">
        <v>2294</v>
      </c>
      <c r="I75" s="278" t="s">
        <v>3188</v>
      </c>
      <c r="J75" s="279">
        <v>5</v>
      </c>
      <c r="K75" s="280">
        <v>125.235</v>
      </c>
      <c r="L75" s="283" t="s">
        <v>3101</v>
      </c>
      <c r="M75" s="279">
        <v>5</v>
      </c>
      <c r="N75" s="280">
        <v>125.235</v>
      </c>
      <c r="O75" s="283" t="s">
        <v>3101</v>
      </c>
      <c r="P75" s="279">
        <v>5</v>
      </c>
      <c r="Q75" s="280">
        <v>125.235</v>
      </c>
      <c r="R75" s="284" t="s">
        <v>3101</v>
      </c>
    </row>
    <row r="76" spans="1:18" ht="36" customHeight="1" x14ac:dyDescent="0.2">
      <c r="A76" s="580"/>
      <c r="B76" s="580"/>
      <c r="C76" s="580"/>
      <c r="D76" s="580"/>
      <c r="E76" s="274" t="s">
        <v>2281</v>
      </c>
      <c r="F76" s="275" t="s">
        <v>2304</v>
      </c>
      <c r="G76" s="276" t="s">
        <v>3112</v>
      </c>
      <c r="H76" s="277" t="s">
        <v>2282</v>
      </c>
      <c r="I76" s="278"/>
      <c r="J76" s="283">
        <v>3</v>
      </c>
      <c r="K76" s="283">
        <v>38.5</v>
      </c>
      <c r="L76" s="283">
        <v>3.5</v>
      </c>
      <c r="M76" s="283">
        <v>3</v>
      </c>
      <c r="N76" s="283">
        <v>38.5</v>
      </c>
      <c r="O76" s="283">
        <v>3.5</v>
      </c>
      <c r="P76" s="283">
        <v>3</v>
      </c>
      <c r="Q76" s="283">
        <v>38.5</v>
      </c>
      <c r="R76" s="284">
        <v>3.5</v>
      </c>
    </row>
    <row r="77" spans="1:18" ht="33" x14ac:dyDescent="0.2">
      <c r="A77" s="580">
        <v>24</v>
      </c>
      <c r="B77" s="580" t="s">
        <v>2319</v>
      </c>
      <c r="C77" s="285" t="s">
        <v>30</v>
      </c>
      <c r="D77" s="285" t="s">
        <v>2287</v>
      </c>
      <c r="E77" s="287" t="s">
        <v>2281</v>
      </c>
      <c r="F77" s="285" t="s">
        <v>3083</v>
      </c>
      <c r="G77" s="286" t="s">
        <v>3082</v>
      </c>
      <c r="H77" s="288" t="s">
        <v>41</v>
      </c>
      <c r="I77" s="305"/>
      <c r="J77" s="279">
        <v>1</v>
      </c>
      <c r="K77" s="280">
        <v>36.75</v>
      </c>
      <c r="L77" s="283">
        <v>0.57999999999999996</v>
      </c>
      <c r="M77" s="279">
        <v>1</v>
      </c>
      <c r="N77" s="280">
        <v>36.75</v>
      </c>
      <c r="O77" s="283">
        <v>0.57999999999999996</v>
      </c>
      <c r="P77" s="279">
        <v>1</v>
      </c>
      <c r="Q77" s="280">
        <v>36.75</v>
      </c>
      <c r="R77" s="284">
        <v>0.57999999999999996</v>
      </c>
    </row>
    <row r="78" spans="1:18" ht="33" x14ac:dyDescent="0.2">
      <c r="A78" s="578"/>
      <c r="B78" s="578"/>
      <c r="C78" s="291" t="s">
        <v>61</v>
      </c>
      <c r="D78" s="291" t="s">
        <v>2287</v>
      </c>
      <c r="E78" s="298" t="s">
        <v>2281</v>
      </c>
      <c r="F78" s="291" t="s">
        <v>3083</v>
      </c>
      <c r="G78" s="299" t="s">
        <v>3082</v>
      </c>
      <c r="H78" s="293" t="s">
        <v>2312</v>
      </c>
      <c r="I78" s="302"/>
      <c r="J78" s="279">
        <v>2</v>
      </c>
      <c r="K78" s="280">
        <v>35.875</v>
      </c>
      <c r="L78" s="283">
        <v>5.69</v>
      </c>
      <c r="M78" s="279">
        <v>2</v>
      </c>
      <c r="N78" s="280">
        <v>35.875</v>
      </c>
      <c r="O78" s="283">
        <v>5.99</v>
      </c>
      <c r="P78" s="279">
        <v>2</v>
      </c>
      <c r="Q78" s="280">
        <v>35.875</v>
      </c>
      <c r="R78" s="284">
        <v>5.69</v>
      </c>
    </row>
    <row r="79" spans="1:18" ht="36" customHeight="1" x14ac:dyDescent="0.2">
      <c r="A79" s="578">
        <v>25</v>
      </c>
      <c r="B79" s="578" t="s">
        <v>2320</v>
      </c>
      <c r="C79" s="291" t="s">
        <v>3073</v>
      </c>
      <c r="D79" s="291" t="s">
        <v>3143</v>
      </c>
      <c r="E79" s="274" t="s">
        <v>3186</v>
      </c>
      <c r="F79" s="275" t="s">
        <v>2283</v>
      </c>
      <c r="G79" s="276" t="s">
        <v>3144</v>
      </c>
      <c r="H79" s="277" t="s">
        <v>2291</v>
      </c>
      <c r="I79" s="301" t="s">
        <v>3188</v>
      </c>
      <c r="J79" s="279">
        <v>7</v>
      </c>
      <c r="K79" s="280">
        <v>121.14</v>
      </c>
      <c r="L79" s="281">
        <f>K79/10.5</f>
        <v>11.537142857142857</v>
      </c>
      <c r="M79" s="279">
        <v>7</v>
      </c>
      <c r="N79" s="280">
        <v>121.14</v>
      </c>
      <c r="O79" s="281">
        <f>N79/10.5</f>
        <v>11.537142857142857</v>
      </c>
      <c r="P79" s="279">
        <v>7</v>
      </c>
      <c r="Q79" s="280">
        <v>121.14</v>
      </c>
      <c r="R79" s="282">
        <f>Q79/10.5</f>
        <v>11.537142857142857</v>
      </c>
    </row>
    <row r="80" spans="1:18" ht="36" customHeight="1" x14ac:dyDescent="0.2">
      <c r="A80" s="580"/>
      <c r="B80" s="580"/>
      <c r="C80" s="275" t="s">
        <v>3079</v>
      </c>
      <c r="D80" s="275" t="s">
        <v>3143</v>
      </c>
      <c r="E80" s="274" t="s">
        <v>3186</v>
      </c>
      <c r="F80" s="285" t="s">
        <v>2307</v>
      </c>
      <c r="G80" s="286" t="s">
        <v>3144</v>
      </c>
      <c r="H80" s="277" t="s">
        <v>2291</v>
      </c>
      <c r="I80" s="301" t="s">
        <v>3188</v>
      </c>
      <c r="J80" s="279">
        <v>7</v>
      </c>
      <c r="K80" s="280">
        <v>121.14</v>
      </c>
      <c r="L80" s="281">
        <f>K80/10.5</f>
        <v>11.537142857142857</v>
      </c>
      <c r="M80" s="279">
        <v>7</v>
      </c>
      <c r="N80" s="280">
        <v>121.14</v>
      </c>
      <c r="O80" s="281">
        <f>N80/10.5</f>
        <v>11.537142857142857</v>
      </c>
      <c r="P80" s="279">
        <v>7</v>
      </c>
      <c r="Q80" s="280">
        <v>121.14</v>
      </c>
      <c r="R80" s="282">
        <f>Q80/10.5</f>
        <v>11.537142857142857</v>
      </c>
    </row>
    <row r="81" spans="1:18" ht="33" x14ac:dyDescent="0.25">
      <c r="A81" s="307">
        <v>26</v>
      </c>
      <c r="B81" s="322" t="s">
        <v>3145</v>
      </c>
      <c r="C81" s="290" t="s">
        <v>30</v>
      </c>
      <c r="D81" s="290" t="s">
        <v>20</v>
      </c>
      <c r="E81" s="308" t="s">
        <v>3186</v>
      </c>
      <c r="F81" s="290" t="s">
        <v>3146</v>
      </c>
      <c r="G81" s="292" t="s">
        <v>3147</v>
      </c>
      <c r="H81" s="309" t="s">
        <v>2321</v>
      </c>
      <c r="I81" s="310" t="s">
        <v>3187</v>
      </c>
      <c r="J81" s="279">
        <v>20</v>
      </c>
      <c r="K81" s="280">
        <v>9.8450000000000006</v>
      </c>
      <c r="L81" s="281">
        <f>110/K81</f>
        <v>11.173184357541899</v>
      </c>
      <c r="M81" s="279">
        <v>20</v>
      </c>
      <c r="N81" s="280">
        <v>9.8450000000000006</v>
      </c>
      <c r="O81" s="281">
        <f>110/N81</f>
        <v>11.173184357541899</v>
      </c>
      <c r="P81" s="279">
        <v>20</v>
      </c>
      <c r="Q81" s="280">
        <v>9.8450000000000006</v>
      </c>
      <c r="R81" s="282">
        <f>110/Q81</f>
        <v>11.173184357541899</v>
      </c>
    </row>
    <row r="82" spans="1:18" ht="49.5" x14ac:dyDescent="0.2">
      <c r="A82" s="311">
        <v>27</v>
      </c>
      <c r="B82" s="323" t="s">
        <v>2322</v>
      </c>
      <c r="C82" s="275" t="s">
        <v>30</v>
      </c>
      <c r="D82" s="275" t="s">
        <v>20</v>
      </c>
      <c r="E82" s="274" t="s">
        <v>3186</v>
      </c>
      <c r="F82" s="275" t="s">
        <v>3148</v>
      </c>
      <c r="G82" s="276" t="s">
        <v>3149</v>
      </c>
      <c r="H82" s="277" t="s">
        <v>2321</v>
      </c>
      <c r="I82" s="278" t="s">
        <v>3187</v>
      </c>
      <c r="J82" s="279">
        <v>20</v>
      </c>
      <c r="K82" s="280">
        <v>9.8450000000000006</v>
      </c>
      <c r="L82" s="281">
        <f>110/K82</f>
        <v>11.173184357541899</v>
      </c>
      <c r="M82" s="279">
        <v>20</v>
      </c>
      <c r="N82" s="280">
        <v>9.8450000000000006</v>
      </c>
      <c r="O82" s="281">
        <f>110/N82</f>
        <v>11.173184357541899</v>
      </c>
      <c r="P82" s="279">
        <v>20</v>
      </c>
      <c r="Q82" s="280">
        <v>9.8450000000000006</v>
      </c>
      <c r="R82" s="282">
        <f>110/Q82</f>
        <v>11.173184357541899</v>
      </c>
    </row>
    <row r="83" spans="1:18" ht="33" x14ac:dyDescent="0.2">
      <c r="A83" s="312">
        <v>28</v>
      </c>
      <c r="B83" s="324" t="s">
        <v>2323</v>
      </c>
      <c r="C83" s="290" t="s">
        <v>30</v>
      </c>
      <c r="D83" s="290" t="s">
        <v>24</v>
      </c>
      <c r="E83" s="308" t="s">
        <v>3186</v>
      </c>
      <c r="F83" s="290" t="s">
        <v>3150</v>
      </c>
      <c r="G83" s="292" t="s">
        <v>3151</v>
      </c>
      <c r="H83" s="309" t="s">
        <v>2297</v>
      </c>
      <c r="I83" s="310" t="s">
        <v>3187</v>
      </c>
      <c r="J83" s="279">
        <v>4</v>
      </c>
      <c r="K83" s="280">
        <v>127.28</v>
      </c>
      <c r="L83" s="281">
        <f>K83/11</f>
        <v>11.57090909090909</v>
      </c>
      <c r="M83" s="279">
        <v>4</v>
      </c>
      <c r="N83" s="280">
        <v>127.28</v>
      </c>
      <c r="O83" s="281">
        <f>N83/11</f>
        <v>11.57090909090909</v>
      </c>
      <c r="P83" s="279">
        <v>4</v>
      </c>
      <c r="Q83" s="280">
        <v>127.28</v>
      </c>
      <c r="R83" s="281">
        <f>Q83/11</f>
        <v>11.57090909090909</v>
      </c>
    </row>
    <row r="84" spans="1:18" ht="33" x14ac:dyDescent="0.2">
      <c r="A84" s="578">
        <v>29</v>
      </c>
      <c r="B84" s="578" t="s">
        <v>2324</v>
      </c>
      <c r="C84" s="275" t="s">
        <v>30</v>
      </c>
      <c r="D84" s="275" t="s">
        <v>24</v>
      </c>
      <c r="E84" s="274" t="s">
        <v>3186</v>
      </c>
      <c r="F84" s="275" t="s">
        <v>3140</v>
      </c>
      <c r="G84" s="276" t="s">
        <v>3110</v>
      </c>
      <c r="H84" s="277" t="s">
        <v>2297</v>
      </c>
      <c r="I84" s="278" t="s">
        <v>3187</v>
      </c>
      <c r="J84" s="279">
        <v>4</v>
      </c>
      <c r="K84" s="280">
        <v>127.282</v>
      </c>
      <c r="L84" s="281">
        <f>K84/11</f>
        <v>11.571090909090909</v>
      </c>
      <c r="M84" s="279">
        <v>4</v>
      </c>
      <c r="N84" s="280">
        <v>127.28</v>
      </c>
      <c r="O84" s="281">
        <f>N84/11</f>
        <v>11.57090909090909</v>
      </c>
      <c r="P84" s="279">
        <v>4</v>
      </c>
      <c r="Q84" s="280">
        <v>127.28</v>
      </c>
      <c r="R84" s="281">
        <f>Q84/11</f>
        <v>11.57090909090909</v>
      </c>
    </row>
    <row r="85" spans="1:18" ht="33" x14ac:dyDescent="0.2">
      <c r="A85" s="580"/>
      <c r="B85" s="580"/>
      <c r="C85" s="275" t="s">
        <v>61</v>
      </c>
      <c r="D85" s="275" t="s">
        <v>24</v>
      </c>
      <c r="E85" s="274" t="s">
        <v>3186</v>
      </c>
      <c r="F85" s="275" t="s">
        <v>3140</v>
      </c>
      <c r="G85" s="276" t="s">
        <v>3110</v>
      </c>
      <c r="H85" s="277" t="s">
        <v>41</v>
      </c>
      <c r="I85" s="278" t="s">
        <v>3187</v>
      </c>
      <c r="J85" s="279">
        <v>5</v>
      </c>
      <c r="K85" s="280">
        <v>125.235</v>
      </c>
      <c r="L85" s="281">
        <f>K85/11</f>
        <v>11.385</v>
      </c>
      <c r="M85" s="279">
        <v>5</v>
      </c>
      <c r="N85" s="280">
        <v>125.235</v>
      </c>
      <c r="O85" s="281">
        <f>N85/11</f>
        <v>11.385</v>
      </c>
      <c r="P85" s="279">
        <v>5</v>
      </c>
      <c r="Q85" s="280">
        <v>125.235</v>
      </c>
      <c r="R85" s="281">
        <f>Q85/11</f>
        <v>11.385</v>
      </c>
    </row>
    <row r="86" spans="1:18" ht="33" x14ac:dyDescent="0.2">
      <c r="A86" s="579">
        <v>30</v>
      </c>
      <c r="B86" s="579" t="s">
        <v>2325</v>
      </c>
      <c r="C86" s="285" t="s">
        <v>30</v>
      </c>
      <c r="D86" s="285" t="s">
        <v>24</v>
      </c>
      <c r="E86" s="287" t="s">
        <v>3186</v>
      </c>
      <c r="F86" s="285" t="s">
        <v>3152</v>
      </c>
      <c r="G86" s="286" t="s">
        <v>3153</v>
      </c>
      <c r="H86" s="288" t="s">
        <v>2297</v>
      </c>
      <c r="I86" s="289" t="s">
        <v>3187</v>
      </c>
      <c r="J86" s="279">
        <v>4</v>
      </c>
      <c r="K86" s="280">
        <v>127.28</v>
      </c>
      <c r="L86" s="281">
        <f>K86/11</f>
        <v>11.57090909090909</v>
      </c>
      <c r="M86" s="279">
        <v>4</v>
      </c>
      <c r="N86" s="280">
        <v>127.28</v>
      </c>
      <c r="O86" s="281">
        <f>N86/11</f>
        <v>11.57090909090909</v>
      </c>
      <c r="P86" s="279">
        <v>4</v>
      </c>
      <c r="Q86" s="280">
        <v>127.28</v>
      </c>
      <c r="R86" s="282">
        <f>Q86/11</f>
        <v>11.57090909090909</v>
      </c>
    </row>
    <row r="87" spans="1:18" ht="33" x14ac:dyDescent="0.2">
      <c r="A87" s="579"/>
      <c r="B87" s="579"/>
      <c r="C87" s="291" t="s">
        <v>61</v>
      </c>
      <c r="D87" s="291" t="s">
        <v>24</v>
      </c>
      <c r="E87" s="298" t="s">
        <v>3186</v>
      </c>
      <c r="F87" s="291" t="s">
        <v>3140</v>
      </c>
      <c r="G87" s="299" t="s">
        <v>3110</v>
      </c>
      <c r="H87" s="293" t="s">
        <v>41</v>
      </c>
      <c r="I87" s="300" t="s">
        <v>3187</v>
      </c>
      <c r="J87" s="279"/>
      <c r="K87" s="280"/>
      <c r="L87" s="281">
        <f>K87/11</f>
        <v>0</v>
      </c>
      <c r="M87" s="279"/>
      <c r="N87" s="280"/>
      <c r="O87" s="281">
        <f>N87/11</f>
        <v>0</v>
      </c>
      <c r="P87" s="279"/>
      <c r="Q87" s="280"/>
      <c r="R87" s="282">
        <f>Q87/11</f>
        <v>0</v>
      </c>
    </row>
    <row r="88" spans="1:18" ht="49.5" x14ac:dyDescent="0.2">
      <c r="A88" s="311">
        <v>31</v>
      </c>
      <c r="B88" s="323" t="s">
        <v>2326</v>
      </c>
      <c r="C88" s="275" t="s">
        <v>30</v>
      </c>
      <c r="D88" s="275" t="s">
        <v>26</v>
      </c>
      <c r="E88" s="274" t="s">
        <v>3186</v>
      </c>
      <c r="F88" s="275" t="s">
        <v>3148</v>
      </c>
      <c r="G88" s="276" t="s">
        <v>3147</v>
      </c>
      <c r="H88" s="277" t="s">
        <v>2327</v>
      </c>
      <c r="I88" s="278" t="s">
        <v>3187</v>
      </c>
      <c r="J88" s="279">
        <v>21</v>
      </c>
      <c r="K88" s="280">
        <v>9.68</v>
      </c>
      <c r="L88" s="281">
        <f>110/K88</f>
        <v>11.363636363636363</v>
      </c>
      <c r="M88" s="279">
        <v>21</v>
      </c>
      <c r="N88" s="280">
        <v>9.68</v>
      </c>
      <c r="O88" s="281">
        <f>110/N88</f>
        <v>11.363636363636363</v>
      </c>
      <c r="P88" s="279">
        <v>21</v>
      </c>
      <c r="Q88" s="280">
        <v>9.68</v>
      </c>
      <c r="R88" s="282">
        <f>110/Q88</f>
        <v>11.363636363636363</v>
      </c>
    </row>
    <row r="89" spans="1:18" ht="49.5" x14ac:dyDescent="0.2">
      <c r="A89" s="579">
        <v>32</v>
      </c>
      <c r="B89" s="579" t="s">
        <v>3154</v>
      </c>
      <c r="C89" s="285" t="s">
        <v>30</v>
      </c>
      <c r="D89" s="285" t="s">
        <v>26</v>
      </c>
      <c r="E89" s="287" t="s">
        <v>3186</v>
      </c>
      <c r="F89" s="290" t="s">
        <v>3155</v>
      </c>
      <c r="G89" s="286" t="s">
        <v>3149</v>
      </c>
      <c r="H89" s="288" t="s">
        <v>2321</v>
      </c>
      <c r="I89" s="289" t="s">
        <v>3187</v>
      </c>
      <c r="J89" s="279">
        <v>20</v>
      </c>
      <c r="K89" s="280">
        <v>9.84</v>
      </c>
      <c r="L89" s="281">
        <f>110/K89</f>
        <v>11.178861788617887</v>
      </c>
      <c r="M89" s="279">
        <v>20</v>
      </c>
      <c r="N89" s="280">
        <v>9.84</v>
      </c>
      <c r="O89" s="281">
        <f>110/N89</f>
        <v>11.178861788617887</v>
      </c>
      <c r="P89" s="279">
        <v>20</v>
      </c>
      <c r="Q89" s="280">
        <v>9.84</v>
      </c>
      <c r="R89" s="282">
        <f>110/Q89</f>
        <v>11.178861788617887</v>
      </c>
    </row>
    <row r="90" spans="1:18" ht="49.5" x14ac:dyDescent="0.2">
      <c r="A90" s="579"/>
      <c r="B90" s="579"/>
      <c r="C90" s="290" t="s">
        <v>30</v>
      </c>
      <c r="D90" s="290" t="s">
        <v>26</v>
      </c>
      <c r="E90" s="308" t="s">
        <v>3186</v>
      </c>
      <c r="F90" s="291" t="s">
        <v>3148</v>
      </c>
      <c r="G90" s="292" t="s">
        <v>3149</v>
      </c>
      <c r="H90" s="293" t="s">
        <v>2321</v>
      </c>
      <c r="I90" s="300" t="s">
        <v>3187</v>
      </c>
      <c r="J90" s="279">
        <v>20</v>
      </c>
      <c r="K90" s="280">
        <v>9.84</v>
      </c>
      <c r="L90" s="281">
        <f>110/K90</f>
        <v>11.178861788617887</v>
      </c>
      <c r="M90" s="279">
        <v>20</v>
      </c>
      <c r="N90" s="280">
        <v>9.84</v>
      </c>
      <c r="O90" s="281">
        <f>110/N90</f>
        <v>11.178861788617887</v>
      </c>
      <c r="P90" s="279">
        <v>20</v>
      </c>
      <c r="Q90" s="280">
        <v>9.84</v>
      </c>
      <c r="R90" s="282">
        <f>110/Q90</f>
        <v>11.178861788617887</v>
      </c>
    </row>
    <row r="91" spans="1:18" ht="33" x14ac:dyDescent="0.2">
      <c r="A91" s="311">
        <v>33</v>
      </c>
      <c r="B91" s="323" t="s">
        <v>2328</v>
      </c>
      <c r="C91" s="275" t="s">
        <v>30</v>
      </c>
      <c r="D91" s="275" t="s">
        <v>24</v>
      </c>
      <c r="E91" s="274" t="s">
        <v>3186</v>
      </c>
      <c r="F91" s="275" t="s">
        <v>3156</v>
      </c>
      <c r="G91" s="276" t="s">
        <v>3157</v>
      </c>
      <c r="H91" s="277" t="s">
        <v>2297</v>
      </c>
      <c r="I91" s="278" t="s">
        <v>3187</v>
      </c>
      <c r="J91" s="279">
        <v>4</v>
      </c>
      <c r="K91" s="280">
        <v>127.27</v>
      </c>
      <c r="L91" s="281">
        <f>K91/11</f>
        <v>11.57</v>
      </c>
      <c r="M91" s="279">
        <v>4</v>
      </c>
      <c r="N91" s="280">
        <v>127.27</v>
      </c>
      <c r="O91" s="281">
        <f>N91/11</f>
        <v>11.57</v>
      </c>
      <c r="P91" s="279">
        <v>4</v>
      </c>
      <c r="Q91" s="280">
        <v>127.27</v>
      </c>
      <c r="R91" s="281">
        <f>Q91/11</f>
        <v>11.57</v>
      </c>
    </row>
    <row r="92" spans="1:18" ht="33" x14ac:dyDescent="0.2">
      <c r="A92" s="579">
        <v>34</v>
      </c>
      <c r="B92" s="579" t="s">
        <v>2330</v>
      </c>
      <c r="C92" s="285" t="s">
        <v>30</v>
      </c>
      <c r="D92" s="285" t="s">
        <v>24</v>
      </c>
      <c r="E92" s="287" t="s">
        <v>3186</v>
      </c>
      <c r="F92" s="285" t="s">
        <v>3158</v>
      </c>
      <c r="G92" s="286" t="s">
        <v>3159</v>
      </c>
      <c r="H92" s="288" t="s">
        <v>3160</v>
      </c>
      <c r="I92" s="289" t="s">
        <v>3187</v>
      </c>
      <c r="J92" s="279">
        <v>3</v>
      </c>
      <c r="K92" s="280">
        <v>129.33000000000001</v>
      </c>
      <c r="L92" s="281">
        <f>K92/11</f>
        <v>11.757272727272728</v>
      </c>
      <c r="M92" s="279">
        <v>4</v>
      </c>
      <c r="N92" s="280">
        <v>127.28</v>
      </c>
      <c r="O92" s="281">
        <f>N92/11</f>
        <v>11.57090909090909</v>
      </c>
      <c r="P92" s="279">
        <v>4</v>
      </c>
      <c r="Q92" s="280">
        <v>127.28</v>
      </c>
      <c r="R92" s="282">
        <f>Q92/11</f>
        <v>11.57090909090909</v>
      </c>
    </row>
    <row r="93" spans="1:18" ht="33" x14ac:dyDescent="0.2">
      <c r="A93" s="579"/>
      <c r="B93" s="579"/>
      <c r="C93" s="291" t="s">
        <v>61</v>
      </c>
      <c r="D93" s="291" t="s">
        <v>2331</v>
      </c>
      <c r="E93" s="298" t="s">
        <v>3186</v>
      </c>
      <c r="F93" s="291" t="s">
        <v>3158</v>
      </c>
      <c r="G93" s="299" t="s">
        <v>3159</v>
      </c>
      <c r="H93" s="293" t="s">
        <v>41</v>
      </c>
      <c r="I93" s="300" t="s">
        <v>3187</v>
      </c>
      <c r="J93" s="279">
        <v>3</v>
      </c>
      <c r="K93" s="280">
        <v>129.33000000000001</v>
      </c>
      <c r="L93" s="281">
        <f>K93/11</f>
        <v>11.757272727272728</v>
      </c>
      <c r="M93" s="279">
        <v>3</v>
      </c>
      <c r="N93" s="280">
        <v>129.33000000000001</v>
      </c>
      <c r="O93" s="281">
        <f>N93/11</f>
        <v>11.757272727272728</v>
      </c>
      <c r="P93" s="279">
        <v>3</v>
      </c>
      <c r="Q93" s="280">
        <v>129.33000000000001</v>
      </c>
      <c r="R93" s="282">
        <f>Q93/11</f>
        <v>11.757272727272728</v>
      </c>
    </row>
    <row r="94" spans="1:18" ht="49.5" x14ac:dyDescent="0.2">
      <c r="A94" s="311">
        <v>35</v>
      </c>
      <c r="B94" s="323" t="s">
        <v>2332</v>
      </c>
      <c r="C94" s="275" t="s">
        <v>30</v>
      </c>
      <c r="D94" s="275" t="s">
        <v>26</v>
      </c>
      <c r="E94" s="274" t="s">
        <v>3186</v>
      </c>
      <c r="F94" s="275" t="s">
        <v>3155</v>
      </c>
      <c r="G94" s="276" t="s">
        <v>3147</v>
      </c>
      <c r="H94" s="277" t="s">
        <v>2327</v>
      </c>
      <c r="I94" s="278" t="s">
        <v>3187</v>
      </c>
      <c r="J94" s="279">
        <v>21</v>
      </c>
      <c r="K94" s="280">
        <v>9.68</v>
      </c>
      <c r="L94" s="281">
        <f>110/K94</f>
        <v>11.363636363636363</v>
      </c>
      <c r="M94" s="279">
        <v>21</v>
      </c>
      <c r="N94" s="280">
        <v>9.68</v>
      </c>
      <c r="O94" s="281">
        <f>110/N94</f>
        <v>11.363636363636363</v>
      </c>
      <c r="P94" s="279">
        <v>21</v>
      </c>
      <c r="Q94" s="280">
        <v>9.68</v>
      </c>
      <c r="R94" s="282">
        <f>110/Q94</f>
        <v>11.363636363636363</v>
      </c>
    </row>
    <row r="95" spans="1:18" ht="33" x14ac:dyDescent="0.2">
      <c r="A95" s="579">
        <v>36</v>
      </c>
      <c r="B95" s="579" t="s">
        <v>2333</v>
      </c>
      <c r="C95" s="285" t="s">
        <v>30</v>
      </c>
      <c r="D95" s="285" t="s">
        <v>3143</v>
      </c>
      <c r="E95" s="287" t="s">
        <v>3186</v>
      </c>
      <c r="F95" s="285" t="s">
        <v>3158</v>
      </c>
      <c r="G95" s="286" t="s">
        <v>3159</v>
      </c>
      <c r="H95" s="288" t="s">
        <v>2291</v>
      </c>
      <c r="I95" s="278" t="s">
        <v>3188</v>
      </c>
      <c r="J95" s="279">
        <v>7</v>
      </c>
      <c r="K95" s="280">
        <v>121.14</v>
      </c>
      <c r="L95" s="281">
        <f>K95/10.5</f>
        <v>11.537142857142857</v>
      </c>
      <c r="M95" s="279">
        <v>7</v>
      </c>
      <c r="N95" s="280">
        <v>121.14</v>
      </c>
      <c r="O95" s="281">
        <f>N95/10.5</f>
        <v>11.537142857142857</v>
      </c>
      <c r="P95" s="279">
        <v>7</v>
      </c>
      <c r="Q95" s="280">
        <v>121.14</v>
      </c>
      <c r="R95" s="282">
        <f>Q95/10.5</f>
        <v>11.537142857142857</v>
      </c>
    </row>
    <row r="96" spans="1:18" ht="33" x14ac:dyDescent="0.2">
      <c r="A96" s="579"/>
      <c r="B96" s="579"/>
      <c r="C96" s="291" t="s">
        <v>61</v>
      </c>
      <c r="D96" s="291" t="s">
        <v>3143</v>
      </c>
      <c r="E96" s="298" t="s">
        <v>3186</v>
      </c>
      <c r="F96" s="291" t="s">
        <v>3158</v>
      </c>
      <c r="G96" s="299" t="s">
        <v>3159</v>
      </c>
      <c r="H96" s="293" t="s">
        <v>2291</v>
      </c>
      <c r="I96" s="278" t="s">
        <v>3188</v>
      </c>
      <c r="J96" s="279">
        <v>7</v>
      </c>
      <c r="K96" s="280">
        <v>121.14</v>
      </c>
      <c r="L96" s="281">
        <f>K96/10.5</f>
        <v>11.537142857142857</v>
      </c>
      <c r="M96" s="279">
        <v>7</v>
      </c>
      <c r="N96" s="280">
        <v>121.14</v>
      </c>
      <c r="O96" s="281">
        <f>N96/10.5</f>
        <v>11.537142857142857</v>
      </c>
      <c r="P96" s="279">
        <v>7</v>
      </c>
      <c r="Q96" s="280">
        <v>121.14</v>
      </c>
      <c r="R96" s="282">
        <f>Q96/10.5</f>
        <v>11.537142857142857</v>
      </c>
    </row>
    <row r="97" spans="1:18" ht="49.5" x14ac:dyDescent="0.2">
      <c r="A97" s="575">
        <v>37</v>
      </c>
      <c r="B97" s="575" t="s">
        <v>2334</v>
      </c>
      <c r="C97" s="275" t="s">
        <v>30</v>
      </c>
      <c r="D97" s="275" t="s">
        <v>26</v>
      </c>
      <c r="E97" s="274" t="s">
        <v>3186</v>
      </c>
      <c r="F97" s="275" t="s">
        <v>3155</v>
      </c>
      <c r="G97" s="276" t="s">
        <v>3149</v>
      </c>
      <c r="H97" s="277" t="s">
        <v>41</v>
      </c>
      <c r="I97" s="278" t="s">
        <v>3187</v>
      </c>
      <c r="J97" s="279">
        <v>19</v>
      </c>
      <c r="K97" s="280">
        <v>10.01</v>
      </c>
      <c r="L97" s="281">
        <f>110/K97</f>
        <v>10.989010989010989</v>
      </c>
      <c r="M97" s="279">
        <v>19</v>
      </c>
      <c r="N97" s="280">
        <v>10.01</v>
      </c>
      <c r="O97" s="281">
        <f>110/N97</f>
        <v>10.989010989010989</v>
      </c>
      <c r="P97" s="279">
        <v>19</v>
      </c>
      <c r="Q97" s="280">
        <v>10.01</v>
      </c>
      <c r="R97" s="282">
        <f>110/Q97</f>
        <v>10.989010989010989</v>
      </c>
    </row>
    <row r="98" spans="1:18" ht="49.5" x14ac:dyDescent="0.2">
      <c r="A98" s="575"/>
      <c r="B98" s="575"/>
      <c r="C98" s="275" t="s">
        <v>61</v>
      </c>
      <c r="D98" s="275" t="s">
        <v>26</v>
      </c>
      <c r="E98" s="274" t="s">
        <v>3186</v>
      </c>
      <c r="F98" s="275" t="s">
        <v>3155</v>
      </c>
      <c r="G98" s="276" t="s">
        <v>3149</v>
      </c>
      <c r="H98" s="277" t="s">
        <v>2335</v>
      </c>
      <c r="I98" s="278" t="s">
        <v>3187</v>
      </c>
      <c r="J98" s="279">
        <v>19</v>
      </c>
      <c r="K98" s="280">
        <v>10.01</v>
      </c>
      <c r="L98" s="281">
        <f>110/K98</f>
        <v>10.989010989010989</v>
      </c>
      <c r="M98" s="279">
        <v>19</v>
      </c>
      <c r="N98" s="280">
        <v>10.01</v>
      </c>
      <c r="O98" s="281">
        <f>110/N98</f>
        <v>10.989010989010989</v>
      </c>
      <c r="P98" s="279">
        <v>19</v>
      </c>
      <c r="Q98" s="280">
        <v>10.01</v>
      </c>
      <c r="R98" s="282">
        <f>110/Q98</f>
        <v>10.989010989010989</v>
      </c>
    </row>
    <row r="99" spans="1:18" ht="33" x14ac:dyDescent="0.2">
      <c r="A99" s="580">
        <v>38</v>
      </c>
      <c r="B99" s="580" t="s">
        <v>2336</v>
      </c>
      <c r="C99" s="285" t="s">
        <v>30</v>
      </c>
      <c r="D99" s="285" t="s">
        <v>2299</v>
      </c>
      <c r="E99" s="287" t="s">
        <v>2281</v>
      </c>
      <c r="F99" s="285" t="s">
        <v>3161</v>
      </c>
      <c r="G99" s="286" t="s">
        <v>3122</v>
      </c>
      <c r="H99" s="288" t="s">
        <v>2312</v>
      </c>
      <c r="I99" s="289"/>
      <c r="J99" s="279">
        <v>2</v>
      </c>
      <c r="K99" s="280">
        <v>35.875</v>
      </c>
      <c r="L99" s="283">
        <v>3.42</v>
      </c>
      <c r="M99" s="279">
        <v>2</v>
      </c>
      <c r="N99" s="280">
        <v>35.875</v>
      </c>
      <c r="O99" s="283">
        <v>3.42</v>
      </c>
      <c r="P99" s="279">
        <v>2</v>
      </c>
      <c r="Q99" s="280">
        <v>35.875</v>
      </c>
      <c r="R99" s="284">
        <v>3.42</v>
      </c>
    </row>
    <row r="100" spans="1:18" ht="33" x14ac:dyDescent="0.2">
      <c r="A100" s="578"/>
      <c r="B100" s="578"/>
      <c r="C100" s="291" t="s">
        <v>61</v>
      </c>
      <c r="D100" s="291" t="s">
        <v>2299</v>
      </c>
      <c r="E100" s="298" t="s">
        <v>2281</v>
      </c>
      <c r="F100" s="291" t="s">
        <v>3161</v>
      </c>
      <c r="G100" s="299" t="s">
        <v>3122</v>
      </c>
      <c r="H100" s="293" t="s">
        <v>41</v>
      </c>
      <c r="I100" s="300"/>
      <c r="J100" s="279">
        <v>2</v>
      </c>
      <c r="K100" s="280">
        <v>35.875</v>
      </c>
      <c r="L100" s="283">
        <v>3.42</v>
      </c>
      <c r="M100" s="279">
        <v>2</v>
      </c>
      <c r="N100" s="280">
        <v>35.875</v>
      </c>
      <c r="O100" s="283">
        <v>3.42</v>
      </c>
      <c r="P100" s="279">
        <v>2</v>
      </c>
      <c r="Q100" s="280">
        <v>35.875</v>
      </c>
      <c r="R100" s="284">
        <v>3.42</v>
      </c>
    </row>
    <row r="101" spans="1:18" ht="33" x14ac:dyDescent="0.2">
      <c r="A101" s="575">
        <v>39</v>
      </c>
      <c r="B101" s="575" t="s">
        <v>2337</v>
      </c>
      <c r="C101" s="275" t="s">
        <v>30</v>
      </c>
      <c r="D101" s="275" t="s">
        <v>24</v>
      </c>
      <c r="E101" s="274" t="s">
        <v>3186</v>
      </c>
      <c r="F101" s="275" t="s">
        <v>3158</v>
      </c>
      <c r="G101" s="276" t="s">
        <v>3159</v>
      </c>
      <c r="H101" s="277" t="s">
        <v>41</v>
      </c>
      <c r="I101" s="278" t="s">
        <v>3187</v>
      </c>
      <c r="J101" s="279">
        <v>5</v>
      </c>
      <c r="K101" s="280">
        <v>125.23</v>
      </c>
      <c r="L101" s="281">
        <f>K101/11</f>
        <v>11.384545454545455</v>
      </c>
      <c r="M101" s="279">
        <v>5</v>
      </c>
      <c r="N101" s="280">
        <v>125.23</v>
      </c>
      <c r="O101" s="281">
        <f>N101/11</f>
        <v>11.384545454545455</v>
      </c>
      <c r="P101" s="279">
        <v>5</v>
      </c>
      <c r="Q101" s="280">
        <v>125.23</v>
      </c>
      <c r="R101" s="281">
        <f>Q101/11</f>
        <v>11.384545454545455</v>
      </c>
    </row>
    <row r="102" spans="1:18" ht="33" x14ac:dyDescent="0.2">
      <c r="A102" s="575"/>
      <c r="B102" s="575"/>
      <c r="C102" s="275" t="s">
        <v>61</v>
      </c>
      <c r="D102" s="275" t="s">
        <v>3162</v>
      </c>
      <c r="E102" s="274" t="s">
        <v>3186</v>
      </c>
      <c r="F102" s="275" t="s">
        <v>3158</v>
      </c>
      <c r="G102" s="276" t="s">
        <v>3159</v>
      </c>
      <c r="H102" s="277" t="s">
        <v>2294</v>
      </c>
      <c r="I102" s="278" t="s">
        <v>3187</v>
      </c>
      <c r="J102" s="279">
        <v>5</v>
      </c>
      <c r="K102" s="280">
        <v>125.23</v>
      </c>
      <c r="L102" s="281">
        <f>K102/11</f>
        <v>11.384545454545455</v>
      </c>
      <c r="M102" s="279">
        <v>5</v>
      </c>
      <c r="N102" s="280">
        <v>125.23</v>
      </c>
      <c r="O102" s="281">
        <f>N102/11</f>
        <v>11.384545454545455</v>
      </c>
      <c r="P102" s="279">
        <v>5</v>
      </c>
      <c r="Q102" s="280">
        <v>125.23</v>
      </c>
      <c r="R102" s="282">
        <f>Q102/11</f>
        <v>11.384545454545455</v>
      </c>
    </row>
    <row r="103" spans="1:18" ht="33" x14ac:dyDescent="0.2">
      <c r="A103" s="575">
        <v>40</v>
      </c>
      <c r="B103" s="575" t="s">
        <v>2338</v>
      </c>
      <c r="C103" s="275" t="s">
        <v>30</v>
      </c>
      <c r="D103" s="275" t="s">
        <v>24</v>
      </c>
      <c r="E103" s="274" t="s">
        <v>3186</v>
      </c>
      <c r="F103" s="275" t="s">
        <v>3158</v>
      </c>
      <c r="G103" s="276" t="s">
        <v>3159</v>
      </c>
      <c r="H103" s="277" t="s">
        <v>2294</v>
      </c>
      <c r="I103" s="278" t="s">
        <v>3187</v>
      </c>
      <c r="J103" s="279">
        <v>5</v>
      </c>
      <c r="K103" s="280">
        <v>125.23</v>
      </c>
      <c r="L103" s="281">
        <f>K103/11</f>
        <v>11.384545454545455</v>
      </c>
      <c r="M103" s="279">
        <v>5</v>
      </c>
      <c r="N103" s="280">
        <v>125.23</v>
      </c>
      <c r="O103" s="281">
        <f>N103/11</f>
        <v>11.384545454545455</v>
      </c>
      <c r="P103" s="279">
        <v>5</v>
      </c>
      <c r="Q103" s="280">
        <v>125.23</v>
      </c>
      <c r="R103" s="281">
        <f>Q103/11</f>
        <v>11.384545454545455</v>
      </c>
    </row>
    <row r="104" spans="1:18" ht="33" x14ac:dyDescent="0.2">
      <c r="A104" s="575"/>
      <c r="B104" s="575"/>
      <c r="C104" s="275" t="s">
        <v>61</v>
      </c>
      <c r="D104" s="275" t="s">
        <v>24</v>
      </c>
      <c r="E104" s="274" t="s">
        <v>3186</v>
      </c>
      <c r="F104" s="275" t="s">
        <v>3158</v>
      </c>
      <c r="G104" s="276" t="s">
        <v>3159</v>
      </c>
      <c r="H104" s="277" t="s">
        <v>41</v>
      </c>
      <c r="I104" s="278" t="s">
        <v>3187</v>
      </c>
      <c r="J104" s="279">
        <v>5</v>
      </c>
      <c r="K104" s="280">
        <v>125.23</v>
      </c>
      <c r="L104" s="283">
        <v>11.38</v>
      </c>
      <c r="M104" s="279">
        <v>5</v>
      </c>
      <c r="N104" s="280">
        <v>125.23</v>
      </c>
      <c r="O104" s="283">
        <v>11.38</v>
      </c>
      <c r="P104" s="279">
        <v>5</v>
      </c>
      <c r="Q104" s="280">
        <v>125.23</v>
      </c>
      <c r="R104" s="284">
        <v>11.38</v>
      </c>
    </row>
    <row r="105" spans="1:18" ht="49.5" x14ac:dyDescent="0.2">
      <c r="A105" s="575">
        <v>41</v>
      </c>
      <c r="B105" s="575" t="s">
        <v>2339</v>
      </c>
      <c r="C105" s="275" t="s">
        <v>30</v>
      </c>
      <c r="D105" s="275" t="s">
        <v>26</v>
      </c>
      <c r="E105" s="274" t="s">
        <v>3186</v>
      </c>
      <c r="F105" s="275" t="s">
        <v>3155</v>
      </c>
      <c r="G105" s="276" t="s">
        <v>3149</v>
      </c>
      <c r="H105" s="277" t="s">
        <v>2327</v>
      </c>
      <c r="I105" s="278" t="s">
        <v>3187</v>
      </c>
      <c r="J105" s="279">
        <v>21</v>
      </c>
      <c r="K105" s="280">
        <v>9.68</v>
      </c>
      <c r="L105" s="281">
        <f>110/K105</f>
        <v>11.363636363636363</v>
      </c>
      <c r="M105" s="279">
        <v>21</v>
      </c>
      <c r="N105" s="280">
        <v>9.68</v>
      </c>
      <c r="O105" s="281">
        <f>110/N105</f>
        <v>11.363636363636363</v>
      </c>
      <c r="P105" s="279">
        <v>21</v>
      </c>
      <c r="Q105" s="280">
        <v>9.68</v>
      </c>
      <c r="R105" s="282">
        <f>110/Q105</f>
        <v>11.363636363636363</v>
      </c>
    </row>
    <row r="106" spans="1:18" ht="49.5" x14ac:dyDescent="0.2">
      <c r="A106" s="575"/>
      <c r="B106" s="575"/>
      <c r="C106" s="275" t="s">
        <v>61</v>
      </c>
      <c r="D106" s="275" t="s">
        <v>26</v>
      </c>
      <c r="E106" s="274" t="s">
        <v>3186</v>
      </c>
      <c r="F106" s="275" t="s">
        <v>3163</v>
      </c>
      <c r="G106" s="276" t="s">
        <v>3149</v>
      </c>
      <c r="H106" s="277" t="s">
        <v>41</v>
      </c>
      <c r="I106" s="278" t="s">
        <v>3187</v>
      </c>
      <c r="J106" s="279">
        <v>21</v>
      </c>
      <c r="K106" s="280">
        <v>9.68</v>
      </c>
      <c r="L106" s="281">
        <f>110/K106</f>
        <v>11.363636363636363</v>
      </c>
      <c r="M106" s="279">
        <v>21</v>
      </c>
      <c r="N106" s="280">
        <v>9.68</v>
      </c>
      <c r="O106" s="281">
        <f>110/N106</f>
        <v>11.363636363636363</v>
      </c>
      <c r="P106" s="279">
        <v>21</v>
      </c>
      <c r="Q106" s="280">
        <v>9.68</v>
      </c>
      <c r="R106" s="282">
        <f>110/Q106</f>
        <v>11.363636363636363</v>
      </c>
    </row>
    <row r="107" spans="1:18" ht="49.5" x14ac:dyDescent="0.2">
      <c r="A107" s="311">
        <v>42</v>
      </c>
      <c r="B107" s="311" t="s">
        <v>2340</v>
      </c>
      <c r="C107" s="275" t="s">
        <v>30</v>
      </c>
      <c r="D107" s="275" t="s">
        <v>26</v>
      </c>
      <c r="E107" s="274" t="s">
        <v>3186</v>
      </c>
      <c r="F107" s="275" t="s">
        <v>3148</v>
      </c>
      <c r="G107" s="276" t="s">
        <v>3147</v>
      </c>
      <c r="H107" s="277" t="s">
        <v>2327</v>
      </c>
      <c r="I107" s="278" t="s">
        <v>3187</v>
      </c>
      <c r="J107" s="279">
        <v>21</v>
      </c>
      <c r="K107" s="280">
        <v>9.68</v>
      </c>
      <c r="L107" s="281">
        <f>110/9.68</f>
        <v>11.363636363636363</v>
      </c>
      <c r="M107" s="279">
        <v>21</v>
      </c>
      <c r="N107" s="280">
        <v>9.68</v>
      </c>
      <c r="O107" s="281">
        <f>110/9.68</f>
        <v>11.363636363636363</v>
      </c>
      <c r="P107" s="279">
        <v>21</v>
      </c>
      <c r="Q107" s="280">
        <v>9.68</v>
      </c>
      <c r="R107" s="282">
        <f>110/9.68</f>
        <v>11.363636363636363</v>
      </c>
    </row>
    <row r="108" spans="1:18" s="314" customFormat="1" ht="33" x14ac:dyDescent="0.2">
      <c r="A108" s="575">
        <v>43</v>
      </c>
      <c r="B108" s="575" t="s">
        <v>2341</v>
      </c>
      <c r="C108" s="275" t="s">
        <v>30</v>
      </c>
      <c r="D108" s="275" t="s">
        <v>24</v>
      </c>
      <c r="E108" s="276" t="s">
        <v>3186</v>
      </c>
      <c r="F108" s="275" t="s">
        <v>3164</v>
      </c>
      <c r="G108" s="276" t="s">
        <v>3165</v>
      </c>
      <c r="H108" s="277" t="s">
        <v>2297</v>
      </c>
      <c r="I108" s="278" t="s">
        <v>3187</v>
      </c>
      <c r="J108" s="279">
        <v>4</v>
      </c>
      <c r="K108" s="280">
        <v>126.06</v>
      </c>
      <c r="L108" s="279">
        <f>K108/11</f>
        <v>11.46</v>
      </c>
      <c r="M108" s="279">
        <v>4</v>
      </c>
      <c r="N108" s="280">
        <v>126.06</v>
      </c>
      <c r="O108" s="279">
        <f>N108/11</f>
        <v>11.46</v>
      </c>
      <c r="P108" s="279">
        <v>4</v>
      </c>
      <c r="Q108" s="280">
        <v>126.06</v>
      </c>
      <c r="R108" s="313">
        <f>Q108/11</f>
        <v>11.46</v>
      </c>
    </row>
    <row r="109" spans="1:18" s="314" customFormat="1" ht="33" x14ac:dyDescent="0.2">
      <c r="A109" s="575"/>
      <c r="B109" s="575"/>
      <c r="C109" s="275" t="s">
        <v>61</v>
      </c>
      <c r="D109" s="275" t="s">
        <v>24</v>
      </c>
      <c r="E109" s="276" t="s">
        <v>3186</v>
      </c>
      <c r="F109" s="275" t="s">
        <v>3140</v>
      </c>
      <c r="G109" s="276" t="s">
        <v>3110</v>
      </c>
      <c r="H109" s="277" t="s">
        <v>2297</v>
      </c>
      <c r="I109" s="278" t="s">
        <v>3187</v>
      </c>
      <c r="J109" s="279">
        <v>4</v>
      </c>
      <c r="K109" s="280">
        <v>126.06</v>
      </c>
      <c r="L109" s="280">
        <f>K109/11</f>
        <v>11.46</v>
      </c>
      <c r="M109" s="279">
        <v>4</v>
      </c>
      <c r="N109" s="280">
        <v>126.06</v>
      </c>
      <c r="O109" s="280">
        <f>N109/11</f>
        <v>11.46</v>
      </c>
      <c r="P109" s="279">
        <v>4</v>
      </c>
      <c r="Q109" s="280">
        <v>126.06</v>
      </c>
      <c r="R109" s="315">
        <f>Q109/11</f>
        <v>11.46</v>
      </c>
    </row>
    <row r="110" spans="1:18" ht="33" x14ac:dyDescent="0.2">
      <c r="A110" s="575">
        <v>44</v>
      </c>
      <c r="B110" s="575" t="s">
        <v>2342</v>
      </c>
      <c r="C110" s="275" t="s">
        <v>30</v>
      </c>
      <c r="D110" s="275" t="s">
        <v>2285</v>
      </c>
      <c r="E110" s="274" t="s">
        <v>3186</v>
      </c>
      <c r="F110" s="275" t="s">
        <v>3158</v>
      </c>
      <c r="G110" s="304" t="s">
        <v>3166</v>
      </c>
      <c r="H110" s="277" t="s">
        <v>2294</v>
      </c>
      <c r="I110" s="278" t="s">
        <v>3187</v>
      </c>
      <c r="J110" s="279">
        <v>4</v>
      </c>
      <c r="K110" s="280">
        <v>127.28</v>
      </c>
      <c r="L110" s="281">
        <f>K110/10.5</f>
        <v>12.121904761904762</v>
      </c>
      <c r="M110" s="279">
        <v>5</v>
      </c>
      <c r="N110" s="280">
        <v>125.23</v>
      </c>
      <c r="O110" s="281">
        <f>N110/10.5</f>
        <v>11.926666666666668</v>
      </c>
      <c r="P110" s="279">
        <v>4</v>
      </c>
      <c r="Q110" s="280">
        <v>127.28</v>
      </c>
      <c r="R110" s="282">
        <f>Q110/10.5</f>
        <v>12.121904761904762</v>
      </c>
    </row>
    <row r="111" spans="1:18" ht="33" x14ac:dyDescent="0.2">
      <c r="A111" s="575"/>
      <c r="B111" s="575"/>
      <c r="C111" s="275" t="s">
        <v>61</v>
      </c>
      <c r="D111" s="275" t="s">
        <v>2285</v>
      </c>
      <c r="E111" s="274" t="s">
        <v>3186</v>
      </c>
      <c r="F111" s="275" t="s">
        <v>3158</v>
      </c>
      <c r="G111" s="304" t="s">
        <v>3166</v>
      </c>
      <c r="H111" s="277" t="s">
        <v>2297</v>
      </c>
      <c r="I111" s="278" t="s">
        <v>3187</v>
      </c>
      <c r="J111" s="279">
        <v>4</v>
      </c>
      <c r="K111" s="280">
        <v>127.28</v>
      </c>
      <c r="L111" s="281">
        <f>K111/10.5</f>
        <v>12.121904761904762</v>
      </c>
      <c r="M111" s="279">
        <v>4</v>
      </c>
      <c r="N111" s="280">
        <v>127.28</v>
      </c>
      <c r="O111" s="281">
        <f>N111/10.5</f>
        <v>12.121904761904762</v>
      </c>
      <c r="P111" s="279">
        <v>4</v>
      </c>
      <c r="Q111" s="280">
        <v>127.28</v>
      </c>
      <c r="R111" s="282">
        <f>Q111/10.5</f>
        <v>12.121904761904762</v>
      </c>
    </row>
    <row r="112" spans="1:18" ht="33" x14ac:dyDescent="0.2">
      <c r="A112" s="575">
        <v>45</v>
      </c>
      <c r="B112" s="575" t="s">
        <v>2343</v>
      </c>
      <c r="C112" s="275" t="s">
        <v>30</v>
      </c>
      <c r="D112" s="275" t="s">
        <v>2344</v>
      </c>
      <c r="E112" s="274" t="s">
        <v>3186</v>
      </c>
      <c r="F112" s="275" t="s">
        <v>3167</v>
      </c>
      <c r="G112" s="276" t="s">
        <v>3120</v>
      </c>
      <c r="H112" s="277" t="s">
        <v>2280</v>
      </c>
      <c r="I112" s="278" t="s">
        <v>3187</v>
      </c>
      <c r="J112" s="279">
        <v>1</v>
      </c>
      <c r="K112" s="280">
        <v>38.15</v>
      </c>
      <c r="L112" s="283">
        <v>3.63</v>
      </c>
      <c r="M112" s="279">
        <v>1</v>
      </c>
      <c r="N112" s="280">
        <v>38.15</v>
      </c>
      <c r="O112" s="283">
        <v>3.63</v>
      </c>
      <c r="P112" s="279">
        <v>1</v>
      </c>
      <c r="Q112" s="280">
        <v>38.15</v>
      </c>
      <c r="R112" s="284">
        <v>3.63</v>
      </c>
    </row>
    <row r="113" spans="1:18" ht="33" x14ac:dyDescent="0.2">
      <c r="A113" s="575"/>
      <c r="B113" s="575"/>
      <c r="C113" s="275" t="s">
        <v>61</v>
      </c>
      <c r="D113" s="275" t="s">
        <v>2299</v>
      </c>
      <c r="E113" s="274" t="s">
        <v>3186</v>
      </c>
      <c r="F113" s="275" t="s">
        <v>3167</v>
      </c>
      <c r="G113" s="276" t="s">
        <v>3120</v>
      </c>
      <c r="H113" s="277" t="s">
        <v>2280</v>
      </c>
      <c r="I113" s="278" t="s">
        <v>3187</v>
      </c>
      <c r="J113" s="279">
        <v>1</v>
      </c>
      <c r="K113" s="280">
        <v>38.15</v>
      </c>
      <c r="L113" s="281">
        <f>K113/10.5</f>
        <v>3.6333333333333333</v>
      </c>
      <c r="M113" s="279">
        <v>1</v>
      </c>
      <c r="N113" s="280">
        <v>38.15</v>
      </c>
      <c r="O113" s="281">
        <f>N113/10.5</f>
        <v>3.6333333333333333</v>
      </c>
      <c r="P113" s="279">
        <v>1</v>
      </c>
      <c r="Q113" s="280">
        <v>38.15</v>
      </c>
      <c r="R113" s="282">
        <f>Q113/10.5</f>
        <v>3.6333333333333333</v>
      </c>
    </row>
    <row r="114" spans="1:18" ht="33" x14ac:dyDescent="0.2">
      <c r="A114" s="575">
        <v>46</v>
      </c>
      <c r="B114" s="575" t="s">
        <v>2345</v>
      </c>
      <c r="C114" s="275" t="s">
        <v>30</v>
      </c>
      <c r="D114" s="275" t="s">
        <v>25</v>
      </c>
      <c r="E114" s="274" t="s">
        <v>3186</v>
      </c>
      <c r="F114" s="275" t="s">
        <v>3167</v>
      </c>
      <c r="G114" s="276" t="s">
        <v>3120</v>
      </c>
      <c r="H114" s="277" t="s">
        <v>2280</v>
      </c>
      <c r="I114" s="301" t="s">
        <v>3190</v>
      </c>
      <c r="J114" s="279">
        <v>1</v>
      </c>
      <c r="K114" s="280">
        <v>38.15</v>
      </c>
      <c r="L114" s="283">
        <v>3.47</v>
      </c>
      <c r="M114" s="279">
        <v>1</v>
      </c>
      <c r="N114" s="280">
        <v>38.115000000000002</v>
      </c>
      <c r="O114" s="283">
        <v>3.47</v>
      </c>
      <c r="P114" s="279">
        <v>1</v>
      </c>
      <c r="Q114" s="280">
        <v>38.15</v>
      </c>
      <c r="R114" s="284">
        <v>3.47</v>
      </c>
    </row>
    <row r="115" spans="1:18" ht="33" x14ac:dyDescent="0.2">
      <c r="A115" s="575"/>
      <c r="B115" s="575"/>
      <c r="C115" s="275" t="s">
        <v>61</v>
      </c>
      <c r="D115" s="275" t="s">
        <v>25</v>
      </c>
      <c r="E115" s="274" t="s">
        <v>3186</v>
      </c>
      <c r="F115" s="275" t="s">
        <v>3167</v>
      </c>
      <c r="G115" s="276" t="s">
        <v>3120</v>
      </c>
      <c r="H115" s="277" t="s">
        <v>41</v>
      </c>
      <c r="I115" s="301" t="s">
        <v>3190</v>
      </c>
      <c r="J115" s="279">
        <v>1</v>
      </c>
      <c r="K115" s="280">
        <v>38.15</v>
      </c>
      <c r="L115" s="283">
        <v>3.47</v>
      </c>
      <c r="M115" s="279">
        <v>1</v>
      </c>
      <c r="N115" s="280">
        <v>38.15</v>
      </c>
      <c r="O115" s="283">
        <v>3.47</v>
      </c>
      <c r="P115" s="279">
        <v>1</v>
      </c>
      <c r="Q115" s="280">
        <v>38.15</v>
      </c>
      <c r="R115" s="284">
        <v>3.47</v>
      </c>
    </row>
    <row r="116" spans="1:18" ht="36" customHeight="1" x14ac:dyDescent="0.2">
      <c r="A116" s="575">
        <v>47</v>
      </c>
      <c r="B116" s="575" t="s">
        <v>2346</v>
      </c>
      <c r="C116" s="575" t="s">
        <v>3073</v>
      </c>
      <c r="D116" s="575" t="s">
        <v>2296</v>
      </c>
      <c r="E116" s="274" t="s">
        <v>3186</v>
      </c>
      <c r="F116" s="275" t="s">
        <v>3168</v>
      </c>
      <c r="G116" s="276" t="s">
        <v>3151</v>
      </c>
      <c r="H116" s="277" t="s">
        <v>3169</v>
      </c>
      <c r="I116" s="278" t="s">
        <v>3187</v>
      </c>
      <c r="J116" s="279">
        <v>5</v>
      </c>
      <c r="K116" s="280">
        <v>125.23</v>
      </c>
      <c r="L116" s="283">
        <v>3.25</v>
      </c>
      <c r="M116" s="279">
        <v>6</v>
      </c>
      <c r="N116" s="280">
        <v>123.19</v>
      </c>
      <c r="O116" s="281">
        <f>N116/38.5</f>
        <v>3.1997402597402598</v>
      </c>
      <c r="P116" s="279">
        <v>6</v>
      </c>
      <c r="Q116" s="280">
        <v>123.19</v>
      </c>
      <c r="R116" s="282">
        <f>Q116/38.5</f>
        <v>3.1997402597402598</v>
      </c>
    </row>
    <row r="117" spans="1:18" ht="36" customHeight="1" x14ac:dyDescent="0.2">
      <c r="A117" s="575"/>
      <c r="B117" s="575"/>
      <c r="C117" s="575"/>
      <c r="D117" s="575"/>
      <c r="E117" s="274" t="s">
        <v>2281</v>
      </c>
      <c r="F117" s="275" t="s">
        <v>3170</v>
      </c>
      <c r="G117" s="276" t="s">
        <v>3098</v>
      </c>
      <c r="H117" s="277" t="s">
        <v>2282</v>
      </c>
      <c r="I117" s="278"/>
      <c r="J117" s="283">
        <v>3</v>
      </c>
      <c r="K117" s="283">
        <v>35.799999999999997</v>
      </c>
      <c r="L117" s="283">
        <v>11.38</v>
      </c>
      <c r="M117" s="283">
        <v>3</v>
      </c>
      <c r="N117" s="283">
        <v>38.5</v>
      </c>
      <c r="O117" s="283">
        <v>11.38</v>
      </c>
      <c r="P117" s="283">
        <v>3</v>
      </c>
      <c r="Q117" s="283">
        <v>38.5</v>
      </c>
      <c r="R117" s="284">
        <v>11.38</v>
      </c>
    </row>
    <row r="118" spans="1:18" ht="36" customHeight="1" x14ac:dyDescent="0.2">
      <c r="A118" s="575"/>
      <c r="B118" s="575"/>
      <c r="C118" s="575" t="s">
        <v>3079</v>
      </c>
      <c r="D118" s="575" t="s">
        <v>2296</v>
      </c>
      <c r="E118" s="274" t="s">
        <v>3186</v>
      </c>
      <c r="F118" s="275" t="s">
        <v>3168</v>
      </c>
      <c r="G118" s="276" t="s">
        <v>3151</v>
      </c>
      <c r="H118" s="277" t="s">
        <v>2289</v>
      </c>
      <c r="I118" s="278" t="s">
        <v>3187</v>
      </c>
      <c r="J118" s="279">
        <v>5</v>
      </c>
      <c r="K118" s="280">
        <v>125.23</v>
      </c>
      <c r="L118" s="283">
        <v>3.25</v>
      </c>
      <c r="M118" s="279">
        <v>6</v>
      </c>
      <c r="N118" s="280">
        <v>123.19</v>
      </c>
      <c r="O118" s="281">
        <f>N118/38.5</f>
        <v>3.1997402597402598</v>
      </c>
      <c r="P118" s="279">
        <v>6</v>
      </c>
      <c r="Q118" s="280">
        <v>123.19</v>
      </c>
      <c r="R118" s="282">
        <f>Q118/38.5</f>
        <v>3.1997402597402598</v>
      </c>
    </row>
    <row r="119" spans="1:18" ht="36" customHeight="1" x14ac:dyDescent="0.2">
      <c r="A119" s="575"/>
      <c r="B119" s="575"/>
      <c r="C119" s="575"/>
      <c r="D119" s="575"/>
      <c r="E119" s="274" t="s">
        <v>2281</v>
      </c>
      <c r="F119" s="275" t="s">
        <v>3170</v>
      </c>
      <c r="G119" s="276" t="s">
        <v>3098</v>
      </c>
      <c r="H119" s="277" t="s">
        <v>2282</v>
      </c>
      <c r="I119" s="278"/>
      <c r="J119" s="283">
        <v>3</v>
      </c>
      <c r="K119" s="283">
        <v>38.5</v>
      </c>
      <c r="L119" s="283">
        <v>11.38</v>
      </c>
      <c r="M119" s="283">
        <v>3</v>
      </c>
      <c r="N119" s="283">
        <v>38.5</v>
      </c>
      <c r="O119" s="283">
        <v>11.38</v>
      </c>
      <c r="P119" s="283">
        <v>3</v>
      </c>
      <c r="Q119" s="283">
        <v>38.5</v>
      </c>
      <c r="R119" s="284">
        <v>11.38</v>
      </c>
    </row>
    <row r="120" spans="1:18" ht="49.5" x14ac:dyDescent="0.2">
      <c r="A120" s="575">
        <v>48</v>
      </c>
      <c r="B120" s="575" t="s">
        <v>2347</v>
      </c>
      <c r="C120" s="275" t="s">
        <v>30</v>
      </c>
      <c r="D120" s="275" t="s">
        <v>26</v>
      </c>
      <c r="E120" s="274" t="s">
        <v>3186</v>
      </c>
      <c r="F120" s="275" t="s">
        <v>3148</v>
      </c>
      <c r="G120" s="276" t="s">
        <v>3149</v>
      </c>
      <c r="H120" s="277" t="s">
        <v>41</v>
      </c>
      <c r="I120" s="278" t="s">
        <v>3187</v>
      </c>
      <c r="J120" s="279">
        <v>20</v>
      </c>
      <c r="K120" s="280">
        <v>9.85</v>
      </c>
      <c r="L120" s="281">
        <f>110/K120</f>
        <v>11.167512690355331</v>
      </c>
      <c r="M120" s="279">
        <v>20</v>
      </c>
      <c r="N120" s="280">
        <v>9.85</v>
      </c>
      <c r="O120" s="281">
        <f>110/N120</f>
        <v>11.167512690355331</v>
      </c>
      <c r="P120" s="279">
        <v>20</v>
      </c>
      <c r="Q120" s="280">
        <v>9.85</v>
      </c>
      <c r="R120" s="282">
        <f>110/Q120</f>
        <v>11.167512690355331</v>
      </c>
    </row>
    <row r="121" spans="1:18" ht="49.5" x14ac:dyDescent="0.2">
      <c r="A121" s="575"/>
      <c r="B121" s="575"/>
      <c r="C121" s="275" t="s">
        <v>61</v>
      </c>
      <c r="D121" s="275" t="s">
        <v>26</v>
      </c>
      <c r="E121" s="274" t="s">
        <v>3186</v>
      </c>
      <c r="F121" s="275" t="s">
        <v>3155</v>
      </c>
      <c r="G121" s="276" t="s">
        <v>3149</v>
      </c>
      <c r="H121" s="277" t="s">
        <v>2321</v>
      </c>
      <c r="I121" s="278" t="s">
        <v>3187</v>
      </c>
      <c r="J121" s="279">
        <v>20</v>
      </c>
      <c r="K121" s="280">
        <v>9.85</v>
      </c>
      <c r="L121" s="281">
        <f>110/K121</f>
        <v>11.167512690355331</v>
      </c>
      <c r="M121" s="279">
        <v>20</v>
      </c>
      <c r="N121" s="280">
        <v>9.85</v>
      </c>
      <c r="O121" s="281">
        <f>110/N121</f>
        <v>11.167512690355331</v>
      </c>
      <c r="P121" s="279">
        <v>20</v>
      </c>
      <c r="Q121" s="280">
        <v>9.85</v>
      </c>
      <c r="R121" s="282">
        <f>110/Q121</f>
        <v>11.167512690355331</v>
      </c>
    </row>
    <row r="122" spans="1:18" ht="33" x14ac:dyDescent="0.2">
      <c r="A122" s="575">
        <v>49</v>
      </c>
      <c r="B122" s="575" t="s">
        <v>2348</v>
      </c>
      <c r="C122" s="275" t="s">
        <v>30</v>
      </c>
      <c r="D122" s="275" t="s">
        <v>25</v>
      </c>
      <c r="E122" s="274" t="s">
        <v>3186</v>
      </c>
      <c r="F122" s="275" t="s">
        <v>3171</v>
      </c>
      <c r="G122" s="276" t="s">
        <v>3126</v>
      </c>
      <c r="H122" s="277" t="s">
        <v>41</v>
      </c>
      <c r="I122" s="278" t="s">
        <v>3187</v>
      </c>
      <c r="J122" s="279">
        <v>2</v>
      </c>
      <c r="K122" s="280">
        <v>37.625</v>
      </c>
      <c r="L122" s="281">
        <f>K122/11</f>
        <v>3.4204545454545454</v>
      </c>
      <c r="M122" s="279">
        <v>2</v>
      </c>
      <c r="N122" s="280">
        <v>37.625</v>
      </c>
      <c r="O122" s="281">
        <f>N122/11</f>
        <v>3.4204545454545454</v>
      </c>
      <c r="P122" s="279">
        <v>2</v>
      </c>
      <c r="Q122" s="280">
        <v>37.625</v>
      </c>
      <c r="R122" s="282">
        <f>Q122/11</f>
        <v>3.4204545454545454</v>
      </c>
    </row>
    <row r="123" spans="1:18" ht="33" x14ac:dyDescent="0.2">
      <c r="A123" s="575"/>
      <c r="B123" s="575"/>
      <c r="C123" s="275" t="s">
        <v>61</v>
      </c>
      <c r="D123" s="275" t="s">
        <v>25</v>
      </c>
      <c r="E123" s="274" t="s">
        <v>3186</v>
      </c>
      <c r="F123" s="275" t="s">
        <v>3171</v>
      </c>
      <c r="G123" s="276" t="s">
        <v>3126</v>
      </c>
      <c r="H123" s="277" t="s">
        <v>2312</v>
      </c>
      <c r="I123" s="278" t="s">
        <v>3187</v>
      </c>
      <c r="J123" s="279">
        <v>2</v>
      </c>
      <c r="K123" s="280">
        <v>37.625</v>
      </c>
      <c r="L123" s="281">
        <f>K123/11</f>
        <v>3.4204545454545454</v>
      </c>
      <c r="M123" s="279">
        <v>2</v>
      </c>
      <c r="N123" s="280">
        <v>37.625</v>
      </c>
      <c r="O123" s="281">
        <f>N123/11</f>
        <v>3.4204545454545454</v>
      </c>
      <c r="P123" s="279">
        <v>2</v>
      </c>
      <c r="Q123" s="280">
        <v>37.625</v>
      </c>
      <c r="R123" s="282">
        <f>Q123/11</f>
        <v>3.4204545454545454</v>
      </c>
    </row>
    <row r="124" spans="1:18" ht="33" x14ac:dyDescent="0.2">
      <c r="A124" s="575">
        <v>50</v>
      </c>
      <c r="B124" s="575" t="s">
        <v>2349</v>
      </c>
      <c r="C124" s="275" t="s">
        <v>30</v>
      </c>
      <c r="D124" s="275" t="s">
        <v>24</v>
      </c>
      <c r="E124" s="274" t="s">
        <v>3186</v>
      </c>
      <c r="F124" s="275" t="s">
        <v>3158</v>
      </c>
      <c r="G124" s="276" t="s">
        <v>3159</v>
      </c>
      <c r="H124" s="277" t="s">
        <v>2297</v>
      </c>
      <c r="I124" s="278" t="s">
        <v>3187</v>
      </c>
      <c r="J124" s="279">
        <v>4</v>
      </c>
      <c r="K124" s="280">
        <v>127.28</v>
      </c>
      <c r="L124" s="280">
        <f>K124/11</f>
        <v>11.57090909090909</v>
      </c>
      <c r="M124" s="279">
        <v>4</v>
      </c>
      <c r="N124" s="280">
        <v>127.28</v>
      </c>
      <c r="O124" s="280">
        <f>N124/11</f>
        <v>11.57090909090909</v>
      </c>
      <c r="P124" s="279">
        <v>4</v>
      </c>
      <c r="Q124" s="280">
        <v>127.28</v>
      </c>
      <c r="R124" s="315">
        <f>Q124/11</f>
        <v>11.57090909090909</v>
      </c>
    </row>
    <row r="125" spans="1:18" ht="33" x14ac:dyDescent="0.2">
      <c r="A125" s="575"/>
      <c r="B125" s="575"/>
      <c r="C125" s="275" t="s">
        <v>61</v>
      </c>
      <c r="D125" s="275" t="s">
        <v>3162</v>
      </c>
      <c r="E125" s="274" t="s">
        <v>3186</v>
      </c>
      <c r="F125" s="275" t="s">
        <v>3158</v>
      </c>
      <c r="G125" s="276" t="s">
        <v>3159</v>
      </c>
      <c r="H125" s="277" t="s">
        <v>2297</v>
      </c>
      <c r="I125" s="278" t="s">
        <v>3187</v>
      </c>
      <c r="J125" s="279">
        <v>4</v>
      </c>
      <c r="K125" s="280">
        <v>127.28</v>
      </c>
      <c r="L125" s="280">
        <f>K125/11</f>
        <v>11.57090909090909</v>
      </c>
      <c r="M125" s="279">
        <v>4</v>
      </c>
      <c r="N125" s="280">
        <v>127.28</v>
      </c>
      <c r="O125" s="280">
        <f>N125/11</f>
        <v>11.57090909090909</v>
      </c>
      <c r="P125" s="279">
        <v>4</v>
      </c>
      <c r="Q125" s="280">
        <v>127.28</v>
      </c>
      <c r="R125" s="315">
        <f>Q125/11</f>
        <v>11.57090909090909</v>
      </c>
    </row>
    <row r="126" spans="1:18" ht="33" x14ac:dyDescent="0.2">
      <c r="A126" s="575">
        <v>51</v>
      </c>
      <c r="B126" s="575" t="s">
        <v>3172</v>
      </c>
      <c r="C126" s="275" t="s">
        <v>30</v>
      </c>
      <c r="D126" s="275" t="s">
        <v>150</v>
      </c>
      <c r="E126" s="274" t="s">
        <v>3186</v>
      </c>
      <c r="F126" s="275" t="s">
        <v>3173</v>
      </c>
      <c r="G126" s="276" t="s">
        <v>3120</v>
      </c>
      <c r="H126" s="277" t="s">
        <v>2303</v>
      </c>
      <c r="I126" s="301" t="s">
        <v>3190</v>
      </c>
      <c r="J126" s="279">
        <v>6</v>
      </c>
      <c r="K126" s="280">
        <v>36.575000000000003</v>
      </c>
      <c r="L126" s="281">
        <f>K126/6</f>
        <v>6.0958333333333341</v>
      </c>
      <c r="M126" s="279">
        <v>6</v>
      </c>
      <c r="N126" s="280">
        <v>36.575000000000003</v>
      </c>
      <c r="O126" s="281">
        <f>N126/6</f>
        <v>6.0958333333333341</v>
      </c>
      <c r="P126" s="279">
        <v>6</v>
      </c>
      <c r="Q126" s="280">
        <v>36.575000000000003</v>
      </c>
      <c r="R126" s="282">
        <f>Q126/6</f>
        <v>6.0958333333333341</v>
      </c>
    </row>
    <row r="127" spans="1:18" ht="33" x14ac:dyDescent="0.2">
      <c r="A127" s="575"/>
      <c r="B127" s="575"/>
      <c r="C127" s="275" t="s">
        <v>61</v>
      </c>
      <c r="D127" s="275" t="s">
        <v>150</v>
      </c>
      <c r="E127" s="274" t="s">
        <v>3186</v>
      </c>
      <c r="F127" s="275" t="s">
        <v>3174</v>
      </c>
      <c r="G127" s="276" t="s">
        <v>3175</v>
      </c>
      <c r="H127" s="277" t="s">
        <v>41</v>
      </c>
      <c r="I127" s="301" t="s">
        <v>3190</v>
      </c>
      <c r="J127" s="316">
        <v>4</v>
      </c>
      <c r="K127" s="317">
        <v>36.570999999999998</v>
      </c>
      <c r="L127" s="318">
        <f>K127/6</f>
        <v>6.0951666666666666</v>
      </c>
      <c r="M127" s="316">
        <v>4</v>
      </c>
      <c r="N127" s="317">
        <v>36.570999999999998</v>
      </c>
      <c r="O127" s="318">
        <f>N127/6</f>
        <v>6.0951666666666666</v>
      </c>
      <c r="P127" s="316">
        <v>4</v>
      </c>
      <c r="Q127" s="317">
        <v>36.570999999999998</v>
      </c>
      <c r="R127" s="319">
        <f>Q127/6</f>
        <v>6.0951666666666666</v>
      </c>
    </row>
    <row r="132" spans="1:18" ht="20.25" x14ac:dyDescent="0.3">
      <c r="A132" s="582" t="s">
        <v>3191</v>
      </c>
      <c r="B132" s="582"/>
      <c r="C132" s="582"/>
      <c r="D132" s="582"/>
      <c r="E132" s="582"/>
      <c r="F132" s="582"/>
      <c r="G132" s="582"/>
      <c r="H132" s="582"/>
      <c r="I132" s="582"/>
      <c r="J132" s="582"/>
      <c r="K132" s="582"/>
      <c r="L132" s="582"/>
      <c r="M132" s="582"/>
      <c r="N132" s="582"/>
      <c r="O132" s="582"/>
      <c r="P132" s="582"/>
      <c r="Q132" s="582"/>
      <c r="R132" s="582"/>
    </row>
  </sheetData>
  <autoFilter ref="A11:R127"/>
  <mergeCells count="139">
    <mergeCell ref="A126:A127"/>
    <mergeCell ref="B126:B127"/>
    <mergeCell ref="A132:R132"/>
    <mergeCell ref="A120:A121"/>
    <mergeCell ref="B120:B121"/>
    <mergeCell ref="A122:A123"/>
    <mergeCell ref="B122:B123"/>
    <mergeCell ref="A124:A125"/>
    <mergeCell ref="B124:B125"/>
    <mergeCell ref="A114:A115"/>
    <mergeCell ref="B114:B115"/>
    <mergeCell ref="A116:A119"/>
    <mergeCell ref="B116:B119"/>
    <mergeCell ref="C116:C117"/>
    <mergeCell ref="D116:D117"/>
    <mergeCell ref="C118:C119"/>
    <mergeCell ref="D118:D119"/>
    <mergeCell ref="A108:A109"/>
    <mergeCell ref="B108:B109"/>
    <mergeCell ref="A110:A111"/>
    <mergeCell ref="B110:B111"/>
    <mergeCell ref="A112:A113"/>
    <mergeCell ref="B112:B113"/>
    <mergeCell ref="A101:A102"/>
    <mergeCell ref="B101:B102"/>
    <mergeCell ref="A103:A104"/>
    <mergeCell ref="B103:B104"/>
    <mergeCell ref="A105:A106"/>
    <mergeCell ref="B105:B106"/>
    <mergeCell ref="A95:A96"/>
    <mergeCell ref="B95:B96"/>
    <mergeCell ref="A97:A98"/>
    <mergeCell ref="B97:B98"/>
    <mergeCell ref="A99:A100"/>
    <mergeCell ref="B99:B100"/>
    <mergeCell ref="A86:A87"/>
    <mergeCell ref="B86:B87"/>
    <mergeCell ref="A89:A90"/>
    <mergeCell ref="B89:B90"/>
    <mergeCell ref="A92:A93"/>
    <mergeCell ref="B92:B93"/>
    <mergeCell ref="A77:A78"/>
    <mergeCell ref="B77:B78"/>
    <mergeCell ref="A79:A80"/>
    <mergeCell ref="B79:B80"/>
    <mergeCell ref="A84:A85"/>
    <mergeCell ref="B84:B85"/>
    <mergeCell ref="A71:A72"/>
    <mergeCell ref="B71:B72"/>
    <mergeCell ref="A73:A76"/>
    <mergeCell ref="B73:B76"/>
    <mergeCell ref="C73:C74"/>
    <mergeCell ref="D73:D74"/>
    <mergeCell ref="C75:C76"/>
    <mergeCell ref="D75:D76"/>
    <mergeCell ref="A67:A70"/>
    <mergeCell ref="B67:B70"/>
    <mergeCell ref="C67:C68"/>
    <mergeCell ref="D67:D68"/>
    <mergeCell ref="C69:C70"/>
    <mergeCell ref="D69:D70"/>
    <mergeCell ref="A61:A62"/>
    <mergeCell ref="B61:B62"/>
    <mergeCell ref="A63:A66"/>
    <mergeCell ref="B63:B66"/>
    <mergeCell ref="C63:C64"/>
    <mergeCell ref="D63:D64"/>
    <mergeCell ref="C65:C66"/>
    <mergeCell ref="D65:D66"/>
    <mergeCell ref="A55:A56"/>
    <mergeCell ref="B55:B56"/>
    <mergeCell ref="A57:A58"/>
    <mergeCell ref="B57:B58"/>
    <mergeCell ref="A59:A60"/>
    <mergeCell ref="B59:B60"/>
    <mergeCell ref="A49:A50"/>
    <mergeCell ref="B49:B50"/>
    <mergeCell ref="A51:A52"/>
    <mergeCell ref="B51:B52"/>
    <mergeCell ref="A53:A54"/>
    <mergeCell ref="B53:B54"/>
    <mergeCell ref="C43:C44"/>
    <mergeCell ref="D43:D44"/>
    <mergeCell ref="C45:C46"/>
    <mergeCell ref="D45:D46"/>
    <mergeCell ref="A47:A48"/>
    <mergeCell ref="B47:B48"/>
    <mergeCell ref="A39:A40"/>
    <mergeCell ref="B39:B40"/>
    <mergeCell ref="A41:A42"/>
    <mergeCell ref="B41:B42"/>
    <mergeCell ref="A43:A46"/>
    <mergeCell ref="B43:B46"/>
    <mergeCell ref="A33:A34"/>
    <mergeCell ref="B33:B34"/>
    <mergeCell ref="A35:A38"/>
    <mergeCell ref="B35:B38"/>
    <mergeCell ref="C35:C36"/>
    <mergeCell ref="D35:D36"/>
    <mergeCell ref="C37:C38"/>
    <mergeCell ref="D37:D38"/>
    <mergeCell ref="A29:A32"/>
    <mergeCell ref="B29:B32"/>
    <mergeCell ref="C29:C30"/>
    <mergeCell ref="D29:D30"/>
    <mergeCell ref="C31:C32"/>
    <mergeCell ref="D31:D32"/>
    <mergeCell ref="A12:A17"/>
    <mergeCell ref="B12:B17"/>
    <mergeCell ref="C12:C13"/>
    <mergeCell ref="D12:D13"/>
    <mergeCell ref="C14:C15"/>
    <mergeCell ref="D14:D15"/>
    <mergeCell ref="A25:A28"/>
    <mergeCell ref="B25:B28"/>
    <mergeCell ref="C25:C26"/>
    <mergeCell ref="D25:D26"/>
    <mergeCell ref="C27:C28"/>
    <mergeCell ref="D27:D28"/>
    <mergeCell ref="A18:A20"/>
    <mergeCell ref="B18:B20"/>
    <mergeCell ref="A21:A22"/>
    <mergeCell ref="B21:B22"/>
    <mergeCell ref="A23:A24"/>
    <mergeCell ref="B23:B24"/>
    <mergeCell ref="B7:R7"/>
    <mergeCell ref="A9:A11"/>
    <mergeCell ref="B9:B11"/>
    <mergeCell ref="C9:C11"/>
    <mergeCell ref="D9:D11"/>
    <mergeCell ref="E9:E11"/>
    <mergeCell ref="F9:F11"/>
    <mergeCell ref="G9:G11"/>
    <mergeCell ref="H9:H11"/>
    <mergeCell ref="I9:I11"/>
    <mergeCell ref="J9:R9"/>
    <mergeCell ref="J10:L10"/>
    <mergeCell ref="M10:O10"/>
    <mergeCell ref="P10:R10"/>
  </mergeCells>
  <pageMargins left="0.81" right="0.3" top="0.39370078740157483" bottom="0.27559055118110237" header="0.15748031496062992" footer="0.15748031496062992"/>
  <pageSetup paperSize="9" scale="46" fitToHeight="4" orientation="landscape" r:id="rId1"/>
  <headerFooter alignWithMargins="0"/>
  <rowBreaks count="1" manualBreakCount="1">
    <brk id="100" max="17" man="1"/>
  </rowBreaks>
  <colBreaks count="1" manualBreakCount="1">
    <brk id="18" max="13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2"/>
  <sheetViews>
    <sheetView topLeftCell="B1" zoomScale="70" zoomScaleNormal="70" zoomScaleSheetLayoutView="85" workbookViewId="0">
      <selection activeCell="O3" sqref="O3"/>
    </sheetView>
  </sheetViews>
  <sheetFormatPr defaultRowHeight="15" x14ac:dyDescent="0.2"/>
  <cols>
    <col min="1" max="1" width="6.28515625" style="327" hidden="1" customWidth="1"/>
    <col min="2" max="2" width="17.140625" style="327" customWidth="1"/>
    <col min="3" max="3" width="8.42578125" style="327" customWidth="1"/>
    <col min="4" max="4" width="13.140625" style="327" customWidth="1"/>
    <col min="5" max="5" width="11.5703125" style="413" customWidth="1"/>
    <col min="6" max="6" width="18.85546875" style="327" customWidth="1"/>
    <col min="7" max="8" width="15.85546875" style="327" customWidth="1"/>
    <col min="9" max="9" width="18" style="327" customWidth="1"/>
    <col min="10" max="10" width="9.28515625" style="327" customWidth="1"/>
    <col min="11" max="11" width="13.140625" style="327" customWidth="1"/>
    <col min="12" max="12" width="14.7109375" style="327" customWidth="1"/>
    <col min="13" max="13" width="9.28515625" style="327" customWidth="1"/>
    <col min="14" max="14" width="13.140625" style="327" customWidth="1"/>
    <col min="15" max="15" width="14.5703125" style="327" customWidth="1"/>
    <col min="16" max="16" width="9.28515625" style="327" customWidth="1"/>
    <col min="17" max="17" width="13.140625" style="327" customWidth="1"/>
    <col min="18" max="18" width="14.7109375" style="327" customWidth="1"/>
    <col min="19" max="16384" width="9.140625" style="327"/>
  </cols>
  <sheetData>
    <row r="1" spans="1:20" ht="16.5" x14ac:dyDescent="0.25">
      <c r="O1" s="479" t="s">
        <v>2350</v>
      </c>
      <c r="P1" s="480"/>
      <c r="Q1" s="480"/>
    </row>
    <row r="2" spans="1:20" ht="16.5" x14ac:dyDescent="0.25">
      <c r="O2" s="481" t="s">
        <v>2351</v>
      </c>
      <c r="P2" s="480"/>
      <c r="Q2" s="480"/>
    </row>
    <row r="3" spans="1:20" ht="16.5" x14ac:dyDescent="0.25">
      <c r="O3" s="482" t="s">
        <v>3354</v>
      </c>
      <c r="P3" s="480"/>
      <c r="Q3" s="480"/>
    </row>
    <row r="6" spans="1:20" ht="15.75" x14ac:dyDescent="0.25">
      <c r="A6" s="325" t="s">
        <v>3192</v>
      </c>
      <c r="B6" s="326"/>
      <c r="C6" s="583" t="s">
        <v>3193</v>
      </c>
      <c r="D6" s="583"/>
      <c r="E6" s="583"/>
      <c r="F6" s="583"/>
      <c r="G6" s="583"/>
      <c r="H6" s="583"/>
      <c r="I6" s="583"/>
      <c r="J6" s="583"/>
      <c r="K6" s="583"/>
      <c r="L6" s="583"/>
      <c r="M6" s="583"/>
      <c r="N6" s="583"/>
      <c r="O6" s="583"/>
      <c r="P6" s="583"/>
      <c r="Q6" s="583"/>
      <c r="R6" s="583"/>
      <c r="S6" s="583"/>
      <c r="T6" s="583"/>
    </row>
    <row r="7" spans="1:20" ht="16.5" thickBot="1" x14ac:dyDescent="0.3">
      <c r="A7" s="328"/>
      <c r="B7" s="328"/>
      <c r="C7" s="328"/>
      <c r="D7" s="328"/>
      <c r="E7" s="329"/>
      <c r="F7" s="328"/>
      <c r="G7" s="328"/>
      <c r="H7" s="328"/>
      <c r="I7" s="328"/>
      <c r="J7" s="328"/>
      <c r="K7" s="328"/>
      <c r="L7" s="328"/>
      <c r="M7" s="328"/>
      <c r="N7" s="328"/>
      <c r="O7" s="328"/>
      <c r="P7" s="328"/>
      <c r="Q7" s="328"/>
      <c r="R7" s="328"/>
    </row>
    <row r="8" spans="1:20" ht="16.5" customHeight="1" thickBot="1" x14ac:dyDescent="0.3">
      <c r="A8" s="584" t="s">
        <v>3177</v>
      </c>
      <c r="B8" s="586" t="s">
        <v>1</v>
      </c>
      <c r="C8" s="588" t="s">
        <v>3194</v>
      </c>
      <c r="D8" s="588" t="s">
        <v>3195</v>
      </c>
      <c r="E8" s="588" t="s">
        <v>3196</v>
      </c>
      <c r="F8" s="586" t="s">
        <v>3180</v>
      </c>
      <c r="G8" s="591" t="s">
        <v>3197</v>
      </c>
      <c r="H8" s="591" t="s">
        <v>3198</v>
      </c>
      <c r="I8" s="594" t="s">
        <v>3183</v>
      </c>
      <c r="J8" s="599" t="s">
        <v>2276</v>
      </c>
      <c r="K8" s="600"/>
      <c r="L8" s="600"/>
      <c r="M8" s="600"/>
      <c r="N8" s="600"/>
      <c r="O8" s="600"/>
      <c r="P8" s="600"/>
      <c r="Q8" s="600"/>
      <c r="R8" s="601"/>
    </row>
    <row r="9" spans="1:20" s="330" customFormat="1" ht="20.25" customHeight="1" x14ac:dyDescent="0.25">
      <c r="A9" s="585"/>
      <c r="B9" s="587"/>
      <c r="C9" s="589"/>
      <c r="D9" s="589"/>
      <c r="E9" s="589"/>
      <c r="F9" s="587"/>
      <c r="G9" s="592"/>
      <c r="H9" s="592"/>
      <c r="I9" s="595"/>
      <c r="J9" s="602" t="s">
        <v>9</v>
      </c>
      <c r="K9" s="603"/>
      <c r="L9" s="604"/>
      <c r="M9" s="602" t="s">
        <v>10</v>
      </c>
      <c r="N9" s="603"/>
      <c r="O9" s="604"/>
      <c r="P9" s="602" t="s">
        <v>3027</v>
      </c>
      <c r="Q9" s="603"/>
      <c r="R9" s="604"/>
    </row>
    <row r="10" spans="1:20" ht="71.25" customHeight="1" thickBot="1" x14ac:dyDescent="0.25">
      <c r="A10" s="585"/>
      <c r="B10" s="587"/>
      <c r="C10" s="590"/>
      <c r="D10" s="590"/>
      <c r="E10" s="590"/>
      <c r="F10" s="587"/>
      <c r="G10" s="593"/>
      <c r="H10" s="593"/>
      <c r="I10" s="596"/>
      <c r="J10" s="331" t="s">
        <v>3184</v>
      </c>
      <c r="K10" s="332" t="s">
        <v>3199</v>
      </c>
      <c r="L10" s="333" t="s">
        <v>2277</v>
      </c>
      <c r="M10" s="331" t="s">
        <v>3184</v>
      </c>
      <c r="N10" s="332" t="s">
        <v>3199</v>
      </c>
      <c r="O10" s="333" t="s">
        <v>2277</v>
      </c>
      <c r="P10" s="331" t="s">
        <v>3184</v>
      </c>
      <c r="Q10" s="332" t="s">
        <v>3199</v>
      </c>
      <c r="R10" s="333" t="s">
        <v>2277</v>
      </c>
    </row>
    <row r="11" spans="1:20" ht="50.25" customHeight="1" x14ac:dyDescent="0.2">
      <c r="A11" s="334">
        <v>1</v>
      </c>
      <c r="B11" s="597" t="s">
        <v>2353</v>
      </c>
      <c r="C11" s="335" t="s">
        <v>30</v>
      </c>
      <c r="D11" s="335" t="s">
        <v>26</v>
      </c>
      <c r="E11" s="335" t="s">
        <v>3186</v>
      </c>
      <c r="F11" s="335" t="s">
        <v>3200</v>
      </c>
      <c r="G11" s="335" t="s">
        <v>3201</v>
      </c>
      <c r="H11" s="335" t="s">
        <v>2826</v>
      </c>
      <c r="I11" s="336" t="s">
        <v>3188</v>
      </c>
      <c r="J11" s="337">
        <v>19</v>
      </c>
      <c r="K11" s="338">
        <v>10.41</v>
      </c>
      <c r="L11" s="339">
        <v>11.113352545629203</v>
      </c>
      <c r="M11" s="337">
        <v>19</v>
      </c>
      <c r="N11" s="340">
        <v>10.67</v>
      </c>
      <c r="O11" s="339">
        <v>10.940955951265229</v>
      </c>
      <c r="P11" s="341">
        <v>19</v>
      </c>
      <c r="Q11" s="335">
        <v>10.57</v>
      </c>
      <c r="R11" s="342">
        <v>11.11069063386944</v>
      </c>
    </row>
    <row r="12" spans="1:20" ht="48" thickBot="1" x14ac:dyDescent="0.25">
      <c r="A12" s="343">
        <v>2</v>
      </c>
      <c r="B12" s="598"/>
      <c r="C12" s="344" t="s">
        <v>61</v>
      </c>
      <c r="D12" s="344" t="s">
        <v>26</v>
      </c>
      <c r="E12" s="344" t="s">
        <v>3186</v>
      </c>
      <c r="F12" s="345" t="s">
        <v>3202</v>
      </c>
      <c r="G12" s="344" t="s">
        <v>2376</v>
      </c>
      <c r="H12" s="344" t="s">
        <v>3203</v>
      </c>
      <c r="I12" s="346" t="s">
        <v>3188</v>
      </c>
      <c r="J12" s="347">
        <v>19</v>
      </c>
      <c r="K12" s="348">
        <v>10.38</v>
      </c>
      <c r="L12" s="349">
        <v>11.145472061657031</v>
      </c>
      <c r="M12" s="350">
        <v>19</v>
      </c>
      <c r="N12" s="351">
        <v>10.65</v>
      </c>
      <c r="O12" s="349">
        <v>10.96150234741784</v>
      </c>
      <c r="P12" s="352">
        <v>19</v>
      </c>
      <c r="Q12" s="353">
        <v>10.52</v>
      </c>
      <c r="R12" s="354">
        <v>11.163498098859316</v>
      </c>
    </row>
    <row r="13" spans="1:20" ht="47.25" x14ac:dyDescent="0.2">
      <c r="A13" s="334">
        <v>3</v>
      </c>
      <c r="B13" s="597" t="s">
        <v>2356</v>
      </c>
      <c r="C13" s="335" t="s">
        <v>30</v>
      </c>
      <c r="D13" s="335" t="s">
        <v>26</v>
      </c>
      <c r="E13" s="335" t="s">
        <v>3186</v>
      </c>
      <c r="F13" s="335" t="s">
        <v>3200</v>
      </c>
      <c r="G13" s="335" t="s">
        <v>2403</v>
      </c>
      <c r="H13" s="335" t="s">
        <v>2506</v>
      </c>
      <c r="I13" s="336" t="s">
        <v>3188</v>
      </c>
      <c r="J13" s="337">
        <v>21</v>
      </c>
      <c r="K13" s="338">
        <v>10.15</v>
      </c>
      <c r="L13" s="339">
        <v>11.40591133004926</v>
      </c>
      <c r="M13" s="337">
        <v>20</v>
      </c>
      <c r="N13" s="340">
        <v>10.31</v>
      </c>
      <c r="O13" s="339">
        <v>11.278370514064015</v>
      </c>
      <c r="P13" s="341">
        <v>21</v>
      </c>
      <c r="Q13" s="335">
        <v>10.26</v>
      </c>
      <c r="R13" s="342">
        <v>11.454191033138402</v>
      </c>
    </row>
    <row r="14" spans="1:20" ht="51.75" customHeight="1" thickBot="1" x14ac:dyDescent="0.25">
      <c r="A14" s="343">
        <v>4</v>
      </c>
      <c r="B14" s="598"/>
      <c r="C14" s="344" t="s">
        <v>61</v>
      </c>
      <c r="D14" s="344" t="s">
        <v>26</v>
      </c>
      <c r="E14" s="344" t="s">
        <v>3186</v>
      </c>
      <c r="F14" s="345" t="s">
        <v>3200</v>
      </c>
      <c r="G14" s="344" t="s">
        <v>2507</v>
      </c>
      <c r="H14" s="353" t="s">
        <v>2506</v>
      </c>
      <c r="I14" s="346" t="s">
        <v>3188</v>
      </c>
      <c r="J14" s="347">
        <v>21</v>
      </c>
      <c r="K14" s="348">
        <v>10.199999999999999</v>
      </c>
      <c r="L14" s="349">
        <v>11.35</v>
      </c>
      <c r="M14" s="350">
        <v>20</v>
      </c>
      <c r="N14" s="351">
        <v>10.33</v>
      </c>
      <c r="O14" s="349">
        <v>11.256534365924491</v>
      </c>
      <c r="P14" s="352">
        <v>21</v>
      </c>
      <c r="Q14" s="353">
        <v>10.29</v>
      </c>
      <c r="R14" s="354">
        <v>11.420796890184645</v>
      </c>
    </row>
    <row r="15" spans="1:20" ht="34.5" customHeight="1" x14ac:dyDescent="0.2">
      <c r="A15" s="334">
        <v>5</v>
      </c>
      <c r="B15" s="597" t="s">
        <v>2358</v>
      </c>
      <c r="C15" s="597" t="s">
        <v>30</v>
      </c>
      <c r="D15" s="597" t="s">
        <v>2296</v>
      </c>
      <c r="E15" s="355" t="s">
        <v>3186</v>
      </c>
      <c r="F15" s="335" t="s">
        <v>3204</v>
      </c>
      <c r="G15" s="335" t="s">
        <v>3205</v>
      </c>
      <c r="H15" s="335" t="s">
        <v>2360</v>
      </c>
      <c r="I15" s="336" t="s">
        <v>3188</v>
      </c>
      <c r="J15" s="337">
        <v>5</v>
      </c>
      <c r="K15" s="338">
        <v>10.39</v>
      </c>
      <c r="L15" s="339">
        <v>11.238691049085658</v>
      </c>
      <c r="M15" s="337">
        <v>5</v>
      </c>
      <c r="N15" s="356">
        <v>10.41</v>
      </c>
      <c r="O15" s="339">
        <v>11.152737752161382</v>
      </c>
      <c r="P15" s="341">
        <v>5</v>
      </c>
      <c r="Q15" s="356">
        <v>10.32</v>
      </c>
      <c r="R15" s="342">
        <v>11.379844961240309</v>
      </c>
    </row>
    <row r="16" spans="1:20" ht="32.25" thickBot="1" x14ac:dyDescent="0.25">
      <c r="A16" s="357">
        <v>6</v>
      </c>
      <c r="B16" s="605"/>
      <c r="C16" s="606"/>
      <c r="D16" s="606"/>
      <c r="E16" s="358" t="s">
        <v>2281</v>
      </c>
      <c r="F16" s="344" t="s">
        <v>3206</v>
      </c>
      <c r="G16" s="344" t="s">
        <v>3207</v>
      </c>
      <c r="H16" s="351" t="s">
        <v>2362</v>
      </c>
      <c r="I16" s="346"/>
      <c r="J16" s="347" t="s">
        <v>2362</v>
      </c>
      <c r="K16" s="348">
        <v>34.340000000000003</v>
      </c>
      <c r="L16" s="349">
        <v>3.4004076878276059</v>
      </c>
      <c r="M16" s="347" t="s">
        <v>2362</v>
      </c>
      <c r="N16" s="359">
        <v>34.5</v>
      </c>
      <c r="O16" s="360">
        <v>3.3652173913043475</v>
      </c>
      <c r="P16" s="361" t="s">
        <v>2362</v>
      </c>
      <c r="Q16" s="362">
        <v>34.36</v>
      </c>
      <c r="R16" s="354">
        <v>3.417927823050058</v>
      </c>
    </row>
    <row r="17" spans="1:18" ht="32.25" customHeight="1" x14ac:dyDescent="0.2">
      <c r="A17" s="357">
        <v>7</v>
      </c>
      <c r="B17" s="605"/>
      <c r="C17" s="597" t="s">
        <v>61</v>
      </c>
      <c r="D17" s="597" t="s">
        <v>2363</v>
      </c>
      <c r="E17" s="355" t="s">
        <v>2281</v>
      </c>
      <c r="F17" s="335" t="s">
        <v>3208</v>
      </c>
      <c r="G17" s="335" t="s">
        <v>2357</v>
      </c>
      <c r="H17" s="335" t="s">
        <v>2364</v>
      </c>
      <c r="I17" s="336"/>
      <c r="J17" s="334" t="s">
        <v>2364</v>
      </c>
      <c r="K17" s="338">
        <v>10.39</v>
      </c>
      <c r="L17" s="339">
        <v>11.238691049085658</v>
      </c>
      <c r="M17" s="334" t="s">
        <v>2364</v>
      </c>
      <c r="N17" s="338">
        <v>10.41</v>
      </c>
      <c r="O17" s="339">
        <v>11.152737752161382</v>
      </c>
      <c r="P17" s="363" t="s">
        <v>2364</v>
      </c>
      <c r="Q17" s="338">
        <v>10.32</v>
      </c>
      <c r="R17" s="339">
        <v>11.379844961240309</v>
      </c>
    </row>
    <row r="18" spans="1:18" ht="33.75" customHeight="1" thickBot="1" x14ac:dyDescent="0.25">
      <c r="A18" s="343">
        <v>8</v>
      </c>
      <c r="B18" s="598"/>
      <c r="C18" s="606"/>
      <c r="D18" s="606"/>
      <c r="E18" s="358" t="s">
        <v>2281</v>
      </c>
      <c r="F18" s="344" t="s">
        <v>3209</v>
      </c>
      <c r="G18" s="344" t="s">
        <v>3207</v>
      </c>
      <c r="H18" s="351" t="s">
        <v>2362</v>
      </c>
      <c r="I18" s="346"/>
      <c r="J18" s="347" t="s">
        <v>2362</v>
      </c>
      <c r="K18" s="348">
        <v>37.83</v>
      </c>
      <c r="L18" s="349">
        <v>3</v>
      </c>
      <c r="M18" s="347" t="s">
        <v>2362</v>
      </c>
      <c r="N18" s="359">
        <v>37.409999999999997</v>
      </c>
      <c r="O18" s="360">
        <v>3</v>
      </c>
      <c r="P18" s="361" t="s">
        <v>2362</v>
      </c>
      <c r="Q18" s="362">
        <v>37.89</v>
      </c>
      <c r="R18" s="354">
        <v>3</v>
      </c>
    </row>
    <row r="19" spans="1:18" ht="33.75" customHeight="1" x14ac:dyDescent="0.2">
      <c r="A19" s="334">
        <v>9</v>
      </c>
      <c r="B19" s="597" t="s">
        <v>2365</v>
      </c>
      <c r="C19" s="335" t="s">
        <v>30</v>
      </c>
      <c r="D19" s="335" t="s">
        <v>24</v>
      </c>
      <c r="E19" s="335" t="s">
        <v>3186</v>
      </c>
      <c r="F19" s="335" t="s">
        <v>3210</v>
      </c>
      <c r="G19" s="335" t="s">
        <v>2367</v>
      </c>
      <c r="H19" s="364" t="s">
        <v>2450</v>
      </c>
      <c r="I19" s="336" t="s">
        <v>3188</v>
      </c>
      <c r="J19" s="337">
        <v>6</v>
      </c>
      <c r="K19" s="365">
        <v>10.45</v>
      </c>
      <c r="L19" s="339">
        <v>11.302392344497608</v>
      </c>
      <c r="M19" s="337">
        <v>8</v>
      </c>
      <c r="N19" s="356">
        <v>10.51</v>
      </c>
      <c r="O19" s="339">
        <v>11.061845861084683</v>
      </c>
      <c r="P19" s="341">
        <v>6</v>
      </c>
      <c r="Q19" s="356">
        <v>10.36</v>
      </c>
      <c r="R19" s="342">
        <v>11.385135135135137</v>
      </c>
    </row>
    <row r="20" spans="1:18" ht="34.5" customHeight="1" thickBot="1" x14ac:dyDescent="0.25">
      <c r="A20" s="343">
        <v>10</v>
      </c>
      <c r="B20" s="598"/>
      <c r="C20" s="344" t="s">
        <v>61</v>
      </c>
      <c r="D20" s="344" t="s">
        <v>24</v>
      </c>
      <c r="E20" s="344" t="s">
        <v>3186</v>
      </c>
      <c r="F20" s="345" t="s">
        <v>3210</v>
      </c>
      <c r="G20" s="344"/>
      <c r="H20" s="344"/>
      <c r="I20" s="346" t="s">
        <v>3188</v>
      </c>
      <c r="J20" s="347">
        <v>0</v>
      </c>
      <c r="K20" s="366">
        <v>0</v>
      </c>
      <c r="L20" s="349"/>
      <c r="M20" s="347">
        <v>0</v>
      </c>
      <c r="N20" s="351">
        <v>0</v>
      </c>
      <c r="O20" s="349"/>
      <c r="P20" s="352">
        <v>0</v>
      </c>
      <c r="Q20" s="353">
        <v>0</v>
      </c>
      <c r="R20" s="354"/>
    </row>
    <row r="21" spans="1:18" ht="31.5" customHeight="1" x14ac:dyDescent="0.2">
      <c r="A21" s="334">
        <v>11</v>
      </c>
      <c r="B21" s="597" t="s">
        <v>2366</v>
      </c>
      <c r="C21" s="335" t="s">
        <v>30</v>
      </c>
      <c r="D21" s="335" t="s">
        <v>24</v>
      </c>
      <c r="E21" s="335" t="s">
        <v>3186</v>
      </c>
      <c r="F21" s="335" t="s">
        <v>3210</v>
      </c>
      <c r="G21" s="335" t="s">
        <v>3211</v>
      </c>
      <c r="H21" s="340" t="s">
        <v>2379</v>
      </c>
      <c r="I21" s="336" t="s">
        <v>3188</v>
      </c>
      <c r="J21" s="337">
        <v>5</v>
      </c>
      <c r="K21" s="338">
        <v>10.32</v>
      </c>
      <c r="L21" s="339">
        <v>11.551356589147286</v>
      </c>
      <c r="M21" s="337">
        <v>7</v>
      </c>
      <c r="N21" s="356">
        <v>10.48</v>
      </c>
      <c r="O21" s="339">
        <v>11.272900763358779</v>
      </c>
      <c r="P21" s="341">
        <v>6</v>
      </c>
      <c r="Q21" s="335">
        <v>10.42</v>
      </c>
      <c r="R21" s="342">
        <v>11.489443378119002</v>
      </c>
    </row>
    <row r="22" spans="1:18" ht="32.25" thickBot="1" x14ac:dyDescent="0.25">
      <c r="A22" s="343">
        <v>12</v>
      </c>
      <c r="B22" s="598"/>
      <c r="C22" s="344" t="s">
        <v>61</v>
      </c>
      <c r="D22" s="344" t="s">
        <v>24</v>
      </c>
      <c r="E22" s="344" t="s">
        <v>3186</v>
      </c>
      <c r="F22" s="345" t="s">
        <v>3210</v>
      </c>
      <c r="G22" s="344" t="s">
        <v>3212</v>
      </c>
      <c r="H22" s="344" t="s">
        <v>2827</v>
      </c>
      <c r="I22" s="346" t="s">
        <v>3188</v>
      </c>
      <c r="J22" s="347">
        <v>5</v>
      </c>
      <c r="K22" s="348">
        <v>10.29</v>
      </c>
      <c r="L22" s="349">
        <v>11.585034013605442</v>
      </c>
      <c r="M22" s="347">
        <v>7</v>
      </c>
      <c r="N22" s="351">
        <v>10.51</v>
      </c>
      <c r="O22" s="360">
        <v>11.240723120837298</v>
      </c>
      <c r="P22" s="352">
        <v>6</v>
      </c>
      <c r="Q22" s="353">
        <v>10.44</v>
      </c>
      <c r="R22" s="354">
        <v>11.467432950191572</v>
      </c>
    </row>
    <row r="23" spans="1:18" ht="47.25" x14ac:dyDescent="0.2">
      <c r="A23" s="334">
        <v>13</v>
      </c>
      <c r="B23" s="597" t="s">
        <v>2368</v>
      </c>
      <c r="C23" s="335" t="s">
        <v>30</v>
      </c>
      <c r="D23" s="335" t="s">
        <v>26</v>
      </c>
      <c r="E23" s="335" t="s">
        <v>3186</v>
      </c>
      <c r="F23" s="335" t="s">
        <v>3213</v>
      </c>
      <c r="G23" s="335" t="s">
        <v>3214</v>
      </c>
      <c r="H23" s="335">
        <v>21</v>
      </c>
      <c r="I23" s="336" t="s">
        <v>3188</v>
      </c>
      <c r="J23" s="337">
        <v>21</v>
      </c>
      <c r="K23" s="338">
        <v>10.4</v>
      </c>
      <c r="L23" s="339">
        <v>11.402884615384615</v>
      </c>
      <c r="M23" s="337">
        <v>21</v>
      </c>
      <c r="N23" s="340">
        <v>10.23</v>
      </c>
      <c r="O23" s="339">
        <v>11.487781036168132</v>
      </c>
      <c r="P23" s="341">
        <v>21</v>
      </c>
      <c r="Q23" s="335">
        <v>10.41</v>
      </c>
      <c r="R23" s="342">
        <v>11.440922190201729</v>
      </c>
    </row>
    <row r="24" spans="1:18" ht="32.25" thickBot="1" x14ac:dyDescent="0.25">
      <c r="A24" s="343">
        <v>14</v>
      </c>
      <c r="B24" s="598"/>
      <c r="C24" s="344" t="s">
        <v>61</v>
      </c>
      <c r="D24" s="344" t="s">
        <v>24</v>
      </c>
      <c r="E24" s="344" t="s">
        <v>3186</v>
      </c>
      <c r="F24" s="345" t="s">
        <v>3210</v>
      </c>
      <c r="G24" s="344" t="s">
        <v>2359</v>
      </c>
      <c r="H24" s="367" t="s">
        <v>2360</v>
      </c>
      <c r="I24" s="346" t="s">
        <v>3188</v>
      </c>
      <c r="J24" s="347">
        <v>4</v>
      </c>
      <c r="K24" s="348">
        <v>10.220000000000001</v>
      </c>
      <c r="L24" s="349">
        <v>11.603718199608609</v>
      </c>
      <c r="M24" s="350">
        <v>6</v>
      </c>
      <c r="N24" s="351">
        <v>10.3</v>
      </c>
      <c r="O24" s="360">
        <v>11.409708737864076</v>
      </c>
      <c r="P24" s="352">
        <v>4</v>
      </c>
      <c r="Q24" s="353">
        <v>10.24</v>
      </c>
      <c r="R24" s="354">
        <v>11.630859375</v>
      </c>
    </row>
    <row r="25" spans="1:18" ht="47.25" x14ac:dyDescent="0.2">
      <c r="A25" s="334">
        <v>15</v>
      </c>
      <c r="B25" s="597" t="s">
        <v>2370</v>
      </c>
      <c r="C25" s="335" t="s">
        <v>30</v>
      </c>
      <c r="D25" s="335" t="s">
        <v>26</v>
      </c>
      <c r="E25" s="335" t="s">
        <v>3186</v>
      </c>
      <c r="F25" s="335" t="s">
        <v>3202</v>
      </c>
      <c r="G25" s="335" t="s">
        <v>3215</v>
      </c>
      <c r="H25" s="335" t="s">
        <v>3216</v>
      </c>
      <c r="I25" s="336" t="s">
        <v>3188</v>
      </c>
      <c r="J25" s="337">
        <v>21</v>
      </c>
      <c r="K25" s="338">
        <v>10.45</v>
      </c>
      <c r="L25" s="339">
        <v>7.8947368421052637</v>
      </c>
      <c r="M25" s="337">
        <v>18</v>
      </c>
      <c r="N25" s="340">
        <v>10.45</v>
      </c>
      <c r="O25" s="339">
        <v>7.8947368421052637</v>
      </c>
      <c r="P25" s="341">
        <v>21</v>
      </c>
      <c r="Q25" s="335">
        <v>10.42</v>
      </c>
      <c r="R25" s="342">
        <v>11.365642994241844</v>
      </c>
    </row>
    <row r="26" spans="1:18" ht="48" thickBot="1" x14ac:dyDescent="0.25">
      <c r="A26" s="343">
        <v>16</v>
      </c>
      <c r="B26" s="598"/>
      <c r="C26" s="344" t="s">
        <v>61</v>
      </c>
      <c r="D26" s="344" t="s">
        <v>26</v>
      </c>
      <c r="E26" s="344" t="s">
        <v>3186</v>
      </c>
      <c r="F26" s="345" t="s">
        <v>3200</v>
      </c>
      <c r="G26" s="344"/>
      <c r="H26" s="367"/>
      <c r="I26" s="346" t="s">
        <v>3188</v>
      </c>
      <c r="J26" s="347">
        <v>0</v>
      </c>
      <c r="K26" s="348">
        <v>0</v>
      </c>
      <c r="L26" s="349"/>
      <c r="M26" s="350">
        <v>0</v>
      </c>
      <c r="N26" s="351">
        <v>0</v>
      </c>
      <c r="O26" s="360"/>
      <c r="P26" s="352">
        <v>0</v>
      </c>
      <c r="Q26" s="353">
        <v>0</v>
      </c>
      <c r="R26" s="354"/>
    </row>
    <row r="27" spans="1:18" ht="31.5" x14ac:dyDescent="0.2">
      <c r="A27" s="334">
        <v>17</v>
      </c>
      <c r="B27" s="597" t="s">
        <v>2371</v>
      </c>
      <c r="C27" s="335" t="s">
        <v>30</v>
      </c>
      <c r="D27" s="335" t="s">
        <v>24</v>
      </c>
      <c r="E27" s="335" t="s">
        <v>3186</v>
      </c>
      <c r="F27" s="335" t="s">
        <v>3217</v>
      </c>
      <c r="G27" s="335" t="s">
        <v>3218</v>
      </c>
      <c r="H27" s="335" t="s">
        <v>2360</v>
      </c>
      <c r="I27" s="336" t="s">
        <v>3188</v>
      </c>
      <c r="J27" s="334">
        <v>4</v>
      </c>
      <c r="K27" s="338">
        <v>10.37</v>
      </c>
      <c r="L27" s="339">
        <v>11.767598842815817</v>
      </c>
      <c r="M27" s="337">
        <v>6</v>
      </c>
      <c r="N27" s="335">
        <v>10.51</v>
      </c>
      <c r="O27" s="339">
        <v>11.357754519505233</v>
      </c>
      <c r="P27" s="341">
        <v>5</v>
      </c>
      <c r="Q27" s="335">
        <v>10.49</v>
      </c>
      <c r="R27" s="342">
        <v>11.561487130600572</v>
      </c>
    </row>
    <row r="28" spans="1:18" ht="32.25" thickBot="1" x14ac:dyDescent="0.25">
      <c r="A28" s="343">
        <v>18</v>
      </c>
      <c r="B28" s="598"/>
      <c r="C28" s="344" t="s">
        <v>61</v>
      </c>
      <c r="D28" s="344" t="s">
        <v>24</v>
      </c>
      <c r="E28" s="344" t="s">
        <v>3186</v>
      </c>
      <c r="F28" s="353" t="s">
        <v>3217</v>
      </c>
      <c r="G28" s="344" t="s">
        <v>3219</v>
      </c>
      <c r="H28" s="344" t="s">
        <v>2360</v>
      </c>
      <c r="I28" s="346" t="s">
        <v>3188</v>
      </c>
      <c r="J28" s="343">
        <v>4</v>
      </c>
      <c r="K28" s="348">
        <v>10.38</v>
      </c>
      <c r="L28" s="349">
        <v>11.75626204238921</v>
      </c>
      <c r="M28" s="350">
        <v>6</v>
      </c>
      <c r="N28" s="344">
        <v>10.51</v>
      </c>
      <c r="O28" s="349">
        <v>11.357754519505233</v>
      </c>
      <c r="P28" s="352">
        <v>5</v>
      </c>
      <c r="Q28" s="353">
        <v>10.5</v>
      </c>
      <c r="R28" s="354">
        <v>11.550476190476191</v>
      </c>
    </row>
    <row r="29" spans="1:18" ht="33.75" customHeight="1" x14ac:dyDescent="0.2">
      <c r="A29" s="334">
        <v>19</v>
      </c>
      <c r="B29" s="597" t="s">
        <v>2372</v>
      </c>
      <c r="C29" s="597" t="s">
        <v>30</v>
      </c>
      <c r="D29" s="597" t="s">
        <v>2296</v>
      </c>
      <c r="E29" s="368" t="s">
        <v>3186</v>
      </c>
      <c r="F29" s="335" t="s">
        <v>3220</v>
      </c>
      <c r="G29" s="335" t="s">
        <v>3221</v>
      </c>
      <c r="H29" s="335" t="s">
        <v>3222</v>
      </c>
      <c r="I29" s="336" t="s">
        <v>3188</v>
      </c>
      <c r="J29" s="334">
        <v>1</v>
      </c>
      <c r="K29" s="338">
        <v>10.32</v>
      </c>
      <c r="L29" s="339">
        <v>11.86531007751938</v>
      </c>
      <c r="M29" s="337">
        <v>3</v>
      </c>
      <c r="N29" s="356">
        <v>10.41</v>
      </c>
      <c r="O29" s="339">
        <v>11.496637848222862</v>
      </c>
      <c r="P29" s="341">
        <v>2</v>
      </c>
      <c r="Q29" s="356">
        <v>10.44</v>
      </c>
      <c r="R29" s="342">
        <v>11.649425287356323</v>
      </c>
    </row>
    <row r="30" spans="1:18" ht="16.5" customHeight="1" thickBot="1" x14ac:dyDescent="0.25">
      <c r="A30" s="357">
        <v>20</v>
      </c>
      <c r="B30" s="605"/>
      <c r="C30" s="606"/>
      <c r="D30" s="609"/>
      <c r="E30" s="358" t="s">
        <v>2281</v>
      </c>
      <c r="F30" s="367" t="s">
        <v>2361</v>
      </c>
      <c r="G30" s="607" t="s">
        <v>3223</v>
      </c>
      <c r="H30" s="608"/>
      <c r="I30" s="608"/>
      <c r="J30" s="369"/>
      <c r="K30" s="369"/>
      <c r="L30" s="369"/>
      <c r="M30" s="369"/>
      <c r="N30" s="369"/>
      <c r="O30" s="369"/>
      <c r="P30" s="369"/>
      <c r="Q30" s="369"/>
      <c r="R30" s="370"/>
    </row>
    <row r="31" spans="1:18" ht="31.5" customHeight="1" x14ac:dyDescent="0.2">
      <c r="A31" s="357">
        <v>21</v>
      </c>
      <c r="B31" s="605"/>
      <c r="C31" s="597" t="s">
        <v>61</v>
      </c>
      <c r="D31" s="597" t="s">
        <v>2296</v>
      </c>
      <c r="E31" s="368" t="s">
        <v>3186</v>
      </c>
      <c r="F31" s="335" t="s">
        <v>3220</v>
      </c>
      <c r="G31" s="335"/>
      <c r="H31" s="335"/>
      <c r="I31" s="336" t="s">
        <v>3188</v>
      </c>
      <c r="J31" s="334"/>
      <c r="K31" s="338">
        <v>0</v>
      </c>
      <c r="L31" s="339"/>
      <c r="M31" s="337"/>
      <c r="N31" s="356">
        <v>0</v>
      </c>
      <c r="O31" s="339"/>
      <c r="P31" s="341"/>
      <c r="Q31" s="356">
        <v>0</v>
      </c>
      <c r="R31" s="342"/>
    </row>
    <row r="32" spans="1:18" ht="16.5" customHeight="1" thickBot="1" x14ac:dyDescent="0.25">
      <c r="A32" s="343">
        <v>22</v>
      </c>
      <c r="B32" s="598"/>
      <c r="C32" s="606"/>
      <c r="D32" s="606"/>
      <c r="E32" s="358" t="s">
        <v>2281</v>
      </c>
      <c r="F32" s="367" t="s">
        <v>2361</v>
      </c>
      <c r="G32" s="607" t="s">
        <v>3223</v>
      </c>
      <c r="H32" s="608"/>
      <c r="I32" s="608"/>
      <c r="J32" s="369"/>
      <c r="K32" s="369"/>
      <c r="L32" s="369"/>
      <c r="M32" s="369"/>
      <c r="N32" s="369"/>
      <c r="O32" s="369"/>
      <c r="P32" s="369"/>
      <c r="Q32" s="369"/>
      <c r="R32" s="370"/>
    </row>
    <row r="33" spans="1:18" ht="31.5" x14ac:dyDescent="0.2">
      <c r="A33" s="334">
        <v>23</v>
      </c>
      <c r="B33" s="597" t="s">
        <v>2373</v>
      </c>
      <c r="C33" s="335" t="s">
        <v>30</v>
      </c>
      <c r="D33" s="335" t="s">
        <v>24</v>
      </c>
      <c r="E33" s="335" t="s">
        <v>3186</v>
      </c>
      <c r="F33" s="335" t="s">
        <v>3217</v>
      </c>
      <c r="G33" s="335" t="s">
        <v>3224</v>
      </c>
      <c r="H33" s="335" t="s">
        <v>2828</v>
      </c>
      <c r="I33" s="336" t="s">
        <v>3188</v>
      </c>
      <c r="J33" s="334">
        <v>3</v>
      </c>
      <c r="K33" s="338">
        <v>10.38</v>
      </c>
      <c r="L33" s="339">
        <v>11.759152215799613</v>
      </c>
      <c r="M33" s="337">
        <v>4</v>
      </c>
      <c r="N33" s="335">
        <v>10.42</v>
      </c>
      <c r="O33" s="339">
        <v>11.489443378119002</v>
      </c>
      <c r="P33" s="371">
        <v>3</v>
      </c>
      <c r="Q33" s="335">
        <v>10.32</v>
      </c>
      <c r="R33" s="339">
        <v>11.730620155038759</v>
      </c>
    </row>
    <row r="34" spans="1:18" ht="32.25" thickBot="1" x14ac:dyDescent="0.25">
      <c r="A34" s="343">
        <v>24</v>
      </c>
      <c r="B34" s="598"/>
      <c r="C34" s="344" t="s">
        <v>61</v>
      </c>
      <c r="D34" s="344" t="s">
        <v>24</v>
      </c>
      <c r="E34" s="344" t="s">
        <v>3186</v>
      </c>
      <c r="F34" s="345" t="s">
        <v>3217</v>
      </c>
      <c r="G34" s="344" t="s">
        <v>3225</v>
      </c>
      <c r="H34" s="367" t="s">
        <v>2828</v>
      </c>
      <c r="I34" s="346" t="s">
        <v>3188</v>
      </c>
      <c r="J34" s="372">
        <v>3</v>
      </c>
      <c r="K34" s="348">
        <v>10.31</v>
      </c>
      <c r="L34" s="360">
        <v>11.860019175455419</v>
      </c>
      <c r="M34" s="350">
        <v>5</v>
      </c>
      <c r="N34" s="344">
        <v>10.34</v>
      </c>
      <c r="O34" s="360">
        <v>11.578336557059961</v>
      </c>
      <c r="P34" s="373">
        <v>4</v>
      </c>
      <c r="Q34" s="353">
        <v>10.43</v>
      </c>
      <c r="R34" s="354">
        <v>11.606903163950145</v>
      </c>
    </row>
    <row r="35" spans="1:18" ht="31.5" x14ac:dyDescent="0.2">
      <c r="A35" s="334">
        <v>25</v>
      </c>
      <c r="B35" s="597" t="s">
        <v>2374</v>
      </c>
      <c r="C35" s="335" t="s">
        <v>30</v>
      </c>
      <c r="D35" s="335" t="s">
        <v>24</v>
      </c>
      <c r="E35" s="335" t="s">
        <v>3186</v>
      </c>
      <c r="F35" s="335" t="s">
        <v>3217</v>
      </c>
      <c r="G35" s="335" t="s">
        <v>3226</v>
      </c>
      <c r="H35" s="335" t="s">
        <v>3227</v>
      </c>
      <c r="I35" s="336" t="s">
        <v>3188</v>
      </c>
      <c r="J35" s="334">
        <v>7</v>
      </c>
      <c r="K35" s="338">
        <v>10.38</v>
      </c>
      <c r="L35" s="339">
        <v>11.740847784200385</v>
      </c>
      <c r="M35" s="337">
        <v>9</v>
      </c>
      <c r="N35" s="356">
        <v>10.42</v>
      </c>
      <c r="O35" s="339">
        <v>11.346449136276393</v>
      </c>
      <c r="P35" s="371">
        <v>8</v>
      </c>
      <c r="Q35" s="356">
        <v>10.32</v>
      </c>
      <c r="R35" s="342">
        <v>11.665697674418604</v>
      </c>
    </row>
    <row r="36" spans="1:18" ht="32.25" thickBot="1" x14ac:dyDescent="0.25">
      <c r="A36" s="374">
        <v>26</v>
      </c>
      <c r="B36" s="605"/>
      <c r="C36" s="367" t="s">
        <v>61</v>
      </c>
      <c r="D36" s="367" t="s">
        <v>24</v>
      </c>
      <c r="E36" s="344" t="s">
        <v>3186</v>
      </c>
      <c r="F36" s="345" t="s">
        <v>3217</v>
      </c>
      <c r="G36" s="344" t="s">
        <v>3228</v>
      </c>
      <c r="H36" s="367" t="s">
        <v>2828</v>
      </c>
      <c r="I36" s="346" t="s">
        <v>3188</v>
      </c>
      <c r="J36" s="343">
        <v>3</v>
      </c>
      <c r="K36" s="348">
        <v>10.31</v>
      </c>
      <c r="L36" s="349">
        <v>11.820562560620756</v>
      </c>
      <c r="M36" s="350">
        <v>5</v>
      </c>
      <c r="N36" s="359">
        <v>10.34</v>
      </c>
      <c r="O36" s="360">
        <v>11.43423597678917</v>
      </c>
      <c r="P36" s="373">
        <v>3</v>
      </c>
      <c r="Q36" s="362">
        <v>10.43</v>
      </c>
      <c r="R36" s="354">
        <v>11.542665388302973</v>
      </c>
    </row>
    <row r="37" spans="1:18" ht="47.25" x14ac:dyDescent="0.2">
      <c r="A37" s="334">
        <v>27</v>
      </c>
      <c r="B37" s="597" t="s">
        <v>2375</v>
      </c>
      <c r="C37" s="335" t="s">
        <v>30</v>
      </c>
      <c r="D37" s="335" t="s">
        <v>26</v>
      </c>
      <c r="E37" s="335" t="s">
        <v>3186</v>
      </c>
      <c r="F37" s="335" t="s">
        <v>3229</v>
      </c>
      <c r="G37" s="335" t="s">
        <v>2378</v>
      </c>
      <c r="H37" s="335" t="s">
        <v>3230</v>
      </c>
      <c r="I37" s="336" t="s">
        <v>3188</v>
      </c>
      <c r="J37" s="334">
        <v>21</v>
      </c>
      <c r="K37" s="338">
        <v>10.7</v>
      </c>
      <c r="L37" s="339">
        <v>11.36</v>
      </c>
      <c r="M37" s="337">
        <v>19</v>
      </c>
      <c r="N37" s="335">
        <v>10.62</v>
      </c>
      <c r="O37" s="339">
        <v>10.99</v>
      </c>
      <c r="P37" s="371">
        <v>21</v>
      </c>
      <c r="Q37" s="335">
        <v>10.55</v>
      </c>
      <c r="R37" s="342">
        <v>11.36</v>
      </c>
    </row>
    <row r="38" spans="1:18" ht="48" thickBot="1" x14ac:dyDescent="0.25">
      <c r="A38" s="343">
        <v>28</v>
      </c>
      <c r="B38" s="598"/>
      <c r="C38" s="344" t="s">
        <v>61</v>
      </c>
      <c r="D38" s="344" t="s">
        <v>26</v>
      </c>
      <c r="E38" s="344" t="s">
        <v>3186</v>
      </c>
      <c r="F38" s="345" t="s">
        <v>3202</v>
      </c>
      <c r="G38" s="344"/>
      <c r="H38" s="367"/>
      <c r="I38" s="346" t="s">
        <v>3188</v>
      </c>
      <c r="J38" s="343">
        <v>0</v>
      </c>
      <c r="K38" s="348">
        <v>0</v>
      </c>
      <c r="L38" s="349"/>
      <c r="M38" s="350">
        <v>0</v>
      </c>
      <c r="N38" s="344">
        <v>0</v>
      </c>
      <c r="O38" s="360"/>
      <c r="P38" s="373">
        <v>0</v>
      </c>
      <c r="Q38" s="353">
        <v>0</v>
      </c>
      <c r="R38" s="354"/>
    </row>
    <row r="39" spans="1:18" ht="48" customHeight="1" thickBot="1" x14ac:dyDescent="0.25">
      <c r="A39" s="375">
        <v>26</v>
      </c>
      <c r="B39" s="376" t="s">
        <v>2377</v>
      </c>
      <c r="C39" s="376" t="s">
        <v>30</v>
      </c>
      <c r="D39" s="376" t="s">
        <v>26</v>
      </c>
      <c r="E39" s="377" t="s">
        <v>3186</v>
      </c>
      <c r="F39" s="335" t="s">
        <v>3231</v>
      </c>
      <c r="G39" s="376" t="s">
        <v>3232</v>
      </c>
      <c r="H39" s="376"/>
      <c r="I39" s="378" t="s">
        <v>3188</v>
      </c>
      <c r="J39" s="375">
        <v>0</v>
      </c>
      <c r="K39" s="365">
        <v>10.67</v>
      </c>
      <c r="L39" s="379"/>
      <c r="M39" s="380">
        <v>0</v>
      </c>
      <c r="N39" s="376">
        <v>10.36</v>
      </c>
      <c r="O39" s="379"/>
      <c r="P39" s="381">
        <v>0</v>
      </c>
      <c r="Q39" s="376">
        <v>10.48</v>
      </c>
      <c r="R39" s="382"/>
    </row>
    <row r="40" spans="1:18" ht="48" customHeight="1" thickBot="1" x14ac:dyDescent="0.25">
      <c r="A40" s="334">
        <v>30</v>
      </c>
      <c r="B40" s="597" t="s">
        <v>1306</v>
      </c>
      <c r="C40" s="383" t="s">
        <v>30</v>
      </c>
      <c r="D40" s="384" t="s">
        <v>26</v>
      </c>
      <c r="E40" s="385" t="s">
        <v>3186</v>
      </c>
      <c r="F40" s="384" t="s">
        <v>3200</v>
      </c>
      <c r="G40" s="383" t="s">
        <v>2396</v>
      </c>
      <c r="H40" s="384" t="s">
        <v>3233</v>
      </c>
      <c r="I40" s="386" t="s">
        <v>3188</v>
      </c>
      <c r="J40" s="387">
        <v>21</v>
      </c>
      <c r="K40" s="388">
        <v>10.68</v>
      </c>
      <c r="L40" s="389">
        <v>11.401685393258427</v>
      </c>
      <c r="M40" s="390">
        <v>19</v>
      </c>
      <c r="N40" s="384">
        <v>10.62</v>
      </c>
      <c r="O40" s="389">
        <v>11.119585687382299</v>
      </c>
      <c r="P40" s="391">
        <v>20</v>
      </c>
      <c r="Q40" s="384">
        <v>10.72</v>
      </c>
      <c r="R40" s="392">
        <v>11.264925373134329</v>
      </c>
    </row>
    <row r="41" spans="1:18" ht="32.25" customHeight="1" x14ac:dyDescent="0.2">
      <c r="A41" s="357">
        <v>31</v>
      </c>
      <c r="B41" s="605"/>
      <c r="C41" s="610" t="s">
        <v>61</v>
      </c>
      <c r="D41" s="605" t="s">
        <v>2296</v>
      </c>
      <c r="E41" s="355" t="s">
        <v>3186</v>
      </c>
      <c r="F41" s="345" t="s">
        <v>3234</v>
      </c>
      <c r="G41" s="345" t="s">
        <v>3235</v>
      </c>
      <c r="H41" s="345" t="s">
        <v>2379</v>
      </c>
      <c r="I41" s="393" t="s">
        <v>3188</v>
      </c>
      <c r="J41" s="334">
        <v>5</v>
      </c>
      <c r="K41" s="338">
        <v>10.7</v>
      </c>
      <c r="L41" s="339">
        <v>11.380373831775701</v>
      </c>
      <c r="M41" s="337">
        <v>7</v>
      </c>
      <c r="N41" s="335">
        <v>10.65</v>
      </c>
      <c r="O41" s="339">
        <v>11.088262910798122</v>
      </c>
      <c r="P41" s="371">
        <v>6</v>
      </c>
      <c r="Q41" s="335">
        <v>10.77</v>
      </c>
      <c r="R41" s="342">
        <v>11.212627669452182</v>
      </c>
    </row>
    <row r="42" spans="1:18" ht="16.5" customHeight="1" thickBot="1" x14ac:dyDescent="0.25">
      <c r="A42" s="343">
        <v>32</v>
      </c>
      <c r="B42" s="598"/>
      <c r="C42" s="611"/>
      <c r="D42" s="606"/>
      <c r="E42" s="358" t="s">
        <v>2281</v>
      </c>
      <c r="F42" s="344" t="s">
        <v>2361</v>
      </c>
      <c r="G42" s="607" t="s">
        <v>3223</v>
      </c>
      <c r="H42" s="608"/>
      <c r="I42" s="608"/>
      <c r="J42" s="369"/>
      <c r="K42" s="369"/>
      <c r="L42" s="369"/>
      <c r="M42" s="369"/>
      <c r="N42" s="369"/>
      <c r="O42" s="369"/>
      <c r="P42" s="369"/>
      <c r="Q42" s="369"/>
      <c r="R42" s="370"/>
    </row>
    <row r="43" spans="1:18" ht="47.25" x14ac:dyDescent="0.2">
      <c r="A43" s="394">
        <v>33</v>
      </c>
      <c r="B43" s="605" t="s">
        <v>2380</v>
      </c>
      <c r="C43" s="345" t="s">
        <v>30</v>
      </c>
      <c r="D43" s="345" t="s">
        <v>26</v>
      </c>
      <c r="E43" s="335" t="s">
        <v>3186</v>
      </c>
      <c r="F43" s="335" t="s">
        <v>3231</v>
      </c>
      <c r="G43" s="335"/>
      <c r="H43" s="335"/>
      <c r="I43" s="336" t="s">
        <v>3188</v>
      </c>
      <c r="J43" s="395">
        <v>0</v>
      </c>
      <c r="K43" s="338">
        <v>0</v>
      </c>
      <c r="L43" s="339"/>
      <c r="M43" s="395">
        <v>0</v>
      </c>
      <c r="N43" s="356">
        <v>0</v>
      </c>
      <c r="O43" s="339"/>
      <c r="P43" s="396">
        <v>0</v>
      </c>
      <c r="Q43" s="356">
        <v>0</v>
      </c>
      <c r="R43" s="342"/>
    </row>
    <row r="44" spans="1:18" ht="48" thickBot="1" x14ac:dyDescent="0.25">
      <c r="A44" s="343">
        <v>34</v>
      </c>
      <c r="B44" s="598"/>
      <c r="C44" s="344" t="s">
        <v>61</v>
      </c>
      <c r="D44" s="344" t="s">
        <v>26</v>
      </c>
      <c r="E44" s="344" t="s">
        <v>3186</v>
      </c>
      <c r="F44" s="345" t="s">
        <v>3231</v>
      </c>
      <c r="G44" s="344" t="s">
        <v>2369</v>
      </c>
      <c r="H44" s="344" t="s">
        <v>3236</v>
      </c>
      <c r="I44" s="346" t="s">
        <v>3188</v>
      </c>
      <c r="J44" s="397">
        <v>19</v>
      </c>
      <c r="K44" s="348">
        <v>10.23</v>
      </c>
      <c r="L44" s="349">
        <v>11.088954056695991</v>
      </c>
      <c r="M44" s="398">
        <v>18</v>
      </c>
      <c r="N44" s="359">
        <v>10.48</v>
      </c>
      <c r="O44" s="360">
        <v>10.985687022900763</v>
      </c>
      <c r="P44" s="399">
        <v>19</v>
      </c>
      <c r="Q44" s="362">
        <v>10.31</v>
      </c>
      <c r="R44" s="354">
        <v>11.12027158098933</v>
      </c>
    </row>
    <row r="45" spans="1:18" ht="33" customHeight="1" x14ac:dyDescent="0.2">
      <c r="A45" s="334">
        <v>35</v>
      </c>
      <c r="B45" s="597" t="s">
        <v>2381</v>
      </c>
      <c r="C45" s="335" t="s">
        <v>30</v>
      </c>
      <c r="D45" s="335" t="s">
        <v>25</v>
      </c>
      <c r="E45" s="335" t="s">
        <v>3186</v>
      </c>
      <c r="F45" s="335" t="s">
        <v>3237</v>
      </c>
      <c r="G45" s="335" t="s">
        <v>3238</v>
      </c>
      <c r="H45" s="400" t="s">
        <v>3239</v>
      </c>
      <c r="I45" s="336" t="s">
        <v>3188</v>
      </c>
      <c r="J45" s="334">
        <v>1</v>
      </c>
      <c r="K45" s="338">
        <v>10.3</v>
      </c>
      <c r="L45" s="339">
        <v>3.47</v>
      </c>
      <c r="M45" s="334">
        <v>3</v>
      </c>
      <c r="N45" s="335">
        <v>10.49</v>
      </c>
      <c r="O45" s="339">
        <v>3.37</v>
      </c>
      <c r="P45" s="363">
        <v>1</v>
      </c>
      <c r="Q45" s="335">
        <v>10.48</v>
      </c>
      <c r="R45" s="339">
        <v>3.47</v>
      </c>
    </row>
    <row r="46" spans="1:18" ht="32.25" thickBot="1" x14ac:dyDescent="0.25">
      <c r="A46" s="343">
        <v>36</v>
      </c>
      <c r="B46" s="598"/>
      <c r="C46" s="344" t="s">
        <v>61</v>
      </c>
      <c r="D46" s="344" t="s">
        <v>25</v>
      </c>
      <c r="E46" s="344" t="s">
        <v>3186</v>
      </c>
      <c r="F46" s="345" t="s">
        <v>3240</v>
      </c>
      <c r="G46" s="344" t="s">
        <v>3241</v>
      </c>
      <c r="H46" s="344" t="s">
        <v>3239</v>
      </c>
      <c r="I46" s="346" t="s">
        <v>3188</v>
      </c>
      <c r="J46" s="343">
        <v>1</v>
      </c>
      <c r="K46" s="348">
        <v>10.6</v>
      </c>
      <c r="L46" s="349"/>
      <c r="M46" s="343">
        <v>3</v>
      </c>
      <c r="N46" s="344">
        <v>10.48</v>
      </c>
      <c r="O46" s="349"/>
      <c r="P46" s="401">
        <v>1</v>
      </c>
      <c r="Q46" s="353">
        <v>10.54</v>
      </c>
      <c r="R46" s="349"/>
    </row>
    <row r="47" spans="1:18" ht="31.5" x14ac:dyDescent="0.2">
      <c r="A47" s="334">
        <v>37</v>
      </c>
      <c r="B47" s="597" t="s">
        <v>2383</v>
      </c>
      <c r="C47" s="335" t="s">
        <v>30</v>
      </c>
      <c r="D47" s="335" t="s">
        <v>25</v>
      </c>
      <c r="E47" s="335" t="s">
        <v>3186</v>
      </c>
      <c r="F47" s="335" t="s">
        <v>3242</v>
      </c>
      <c r="G47" s="335" t="s">
        <v>2378</v>
      </c>
      <c r="H47" s="335">
        <v>1</v>
      </c>
      <c r="I47" s="336" t="s">
        <v>3188</v>
      </c>
      <c r="J47" s="334">
        <v>1</v>
      </c>
      <c r="K47" s="338">
        <v>10.57</v>
      </c>
      <c r="L47" s="339">
        <v>3.47</v>
      </c>
      <c r="M47" s="337">
        <v>1</v>
      </c>
      <c r="N47" s="335">
        <v>10.63</v>
      </c>
      <c r="O47" s="339">
        <v>3.47</v>
      </c>
      <c r="P47" s="363">
        <v>1</v>
      </c>
      <c r="Q47" s="335">
        <v>10.52</v>
      </c>
      <c r="R47" s="339">
        <v>3.47</v>
      </c>
    </row>
    <row r="48" spans="1:18" ht="32.25" thickBot="1" x14ac:dyDescent="0.25">
      <c r="A48" s="343">
        <v>38</v>
      </c>
      <c r="B48" s="598"/>
      <c r="C48" s="344" t="s">
        <v>61</v>
      </c>
      <c r="D48" s="344" t="s">
        <v>25</v>
      </c>
      <c r="E48" s="344" t="s">
        <v>3186</v>
      </c>
      <c r="F48" s="344" t="s">
        <v>3242</v>
      </c>
      <c r="G48" s="344"/>
      <c r="H48" s="344"/>
      <c r="I48" s="346" t="s">
        <v>3188</v>
      </c>
      <c r="J48" s="343"/>
      <c r="K48" s="348">
        <v>0</v>
      </c>
      <c r="L48" s="349"/>
      <c r="M48" s="343"/>
      <c r="N48" s="344">
        <v>0</v>
      </c>
      <c r="O48" s="349"/>
      <c r="P48" s="401"/>
      <c r="Q48" s="353">
        <v>0</v>
      </c>
      <c r="R48" s="349"/>
    </row>
    <row r="49" spans="1:18" ht="31.5" x14ac:dyDescent="0.2">
      <c r="A49" s="334">
        <v>39</v>
      </c>
      <c r="B49" s="597" t="s">
        <v>2384</v>
      </c>
      <c r="C49" s="335" t="s">
        <v>30</v>
      </c>
      <c r="D49" s="335" t="s">
        <v>2299</v>
      </c>
      <c r="E49" s="335" t="s">
        <v>2281</v>
      </c>
      <c r="F49" s="335" t="s">
        <v>3243</v>
      </c>
      <c r="G49" s="335" t="s">
        <v>2376</v>
      </c>
      <c r="H49" s="335" t="s">
        <v>2386</v>
      </c>
      <c r="I49" s="336"/>
      <c r="J49" s="334" t="s">
        <v>2386</v>
      </c>
      <c r="K49" s="338">
        <v>10.51</v>
      </c>
      <c r="L49" s="339">
        <v>3.33</v>
      </c>
      <c r="M49" s="334" t="s">
        <v>2386</v>
      </c>
      <c r="N49" s="335">
        <v>10.58</v>
      </c>
      <c r="O49" s="339">
        <v>3.33</v>
      </c>
      <c r="P49" s="363" t="s">
        <v>2386</v>
      </c>
      <c r="Q49" s="335">
        <v>10.48</v>
      </c>
      <c r="R49" s="339">
        <v>3.33</v>
      </c>
    </row>
    <row r="50" spans="1:18" ht="32.25" thickBot="1" x14ac:dyDescent="0.25">
      <c r="A50" s="343">
        <v>40</v>
      </c>
      <c r="B50" s="598"/>
      <c r="C50" s="344" t="s">
        <v>61</v>
      </c>
      <c r="D50" s="344" t="s">
        <v>2299</v>
      </c>
      <c r="E50" s="344" t="s">
        <v>2281</v>
      </c>
      <c r="F50" s="345" t="s">
        <v>3243</v>
      </c>
      <c r="G50" s="344"/>
      <c r="H50" s="344" t="s">
        <v>2386</v>
      </c>
      <c r="I50" s="346"/>
      <c r="J50" s="343" t="s">
        <v>2386</v>
      </c>
      <c r="K50" s="366">
        <v>10.51</v>
      </c>
      <c r="L50" s="349">
        <v>3.33</v>
      </c>
      <c r="M50" s="343" t="s">
        <v>2386</v>
      </c>
      <c r="N50" s="344">
        <v>10.62</v>
      </c>
      <c r="O50" s="349">
        <v>3.33</v>
      </c>
      <c r="P50" s="401" t="s">
        <v>2386</v>
      </c>
      <c r="Q50" s="353">
        <v>10.78</v>
      </c>
      <c r="R50" s="349">
        <v>3.33</v>
      </c>
    </row>
    <row r="51" spans="1:18" ht="31.5" x14ac:dyDescent="0.2">
      <c r="A51" s="334">
        <v>41</v>
      </c>
      <c r="B51" s="597" t="s">
        <v>2387</v>
      </c>
      <c r="C51" s="335" t="s">
        <v>30</v>
      </c>
      <c r="D51" s="335" t="s">
        <v>2299</v>
      </c>
      <c r="E51" s="335" t="s">
        <v>2281</v>
      </c>
      <c r="F51" s="335" t="s">
        <v>3243</v>
      </c>
      <c r="G51" s="335" t="s">
        <v>2393</v>
      </c>
      <c r="H51" s="335" t="s">
        <v>2390</v>
      </c>
      <c r="I51" s="336"/>
      <c r="J51" s="334" t="s">
        <v>2390</v>
      </c>
      <c r="K51" s="338">
        <v>10.68</v>
      </c>
      <c r="L51" s="339">
        <v>3.42</v>
      </c>
      <c r="M51" s="334" t="s">
        <v>2390</v>
      </c>
      <c r="N51" s="335">
        <v>10.78</v>
      </c>
      <c r="O51" s="339">
        <v>3.42</v>
      </c>
      <c r="P51" s="363" t="s">
        <v>2390</v>
      </c>
      <c r="Q51" s="335">
        <v>10.88</v>
      </c>
      <c r="R51" s="339">
        <v>3.42</v>
      </c>
    </row>
    <row r="52" spans="1:18" ht="32.25" thickBot="1" x14ac:dyDescent="0.25">
      <c r="A52" s="343">
        <v>42</v>
      </c>
      <c r="B52" s="598"/>
      <c r="C52" s="344" t="s">
        <v>61</v>
      </c>
      <c r="D52" s="344" t="s">
        <v>2299</v>
      </c>
      <c r="E52" s="344" t="s">
        <v>2281</v>
      </c>
      <c r="F52" s="353" t="s">
        <v>3243</v>
      </c>
      <c r="G52" s="344"/>
      <c r="H52" s="344" t="s">
        <v>2390</v>
      </c>
      <c r="I52" s="346"/>
      <c r="J52" s="343" t="s">
        <v>2390</v>
      </c>
      <c r="K52" s="366">
        <v>0</v>
      </c>
      <c r="L52" s="349">
        <v>3.42</v>
      </c>
      <c r="M52" s="343" t="s">
        <v>2390</v>
      </c>
      <c r="N52" s="344">
        <v>0</v>
      </c>
      <c r="O52" s="349">
        <v>3.42</v>
      </c>
      <c r="P52" s="401" t="s">
        <v>2390</v>
      </c>
      <c r="Q52" s="353">
        <v>0</v>
      </c>
      <c r="R52" s="349">
        <v>3.42</v>
      </c>
    </row>
    <row r="53" spans="1:18" ht="31.5" x14ac:dyDescent="0.2">
      <c r="A53" s="334">
        <v>43</v>
      </c>
      <c r="B53" s="597" t="s">
        <v>2389</v>
      </c>
      <c r="C53" s="335" t="s">
        <v>30</v>
      </c>
      <c r="D53" s="335" t="s">
        <v>2299</v>
      </c>
      <c r="E53" s="335" t="s">
        <v>2281</v>
      </c>
      <c r="F53" s="335" t="s">
        <v>3243</v>
      </c>
      <c r="G53" s="335" t="s">
        <v>2376</v>
      </c>
      <c r="H53" s="335" t="s">
        <v>2364</v>
      </c>
      <c r="I53" s="336"/>
      <c r="J53" s="334" t="s">
        <v>2364</v>
      </c>
      <c r="K53" s="338">
        <v>10.42</v>
      </c>
      <c r="L53" s="339">
        <v>3.5</v>
      </c>
      <c r="M53" s="334" t="s">
        <v>2364</v>
      </c>
      <c r="N53" s="335">
        <v>10.58</v>
      </c>
      <c r="O53" s="339">
        <v>3.5</v>
      </c>
      <c r="P53" s="363" t="s">
        <v>2364</v>
      </c>
      <c r="Q53" s="335">
        <v>10.7</v>
      </c>
      <c r="R53" s="339">
        <v>3.5</v>
      </c>
    </row>
    <row r="54" spans="1:18" ht="32.25" thickBot="1" x14ac:dyDescent="0.25">
      <c r="A54" s="343">
        <v>44</v>
      </c>
      <c r="B54" s="598"/>
      <c r="C54" s="344" t="s">
        <v>61</v>
      </c>
      <c r="D54" s="344" t="s">
        <v>2299</v>
      </c>
      <c r="E54" s="344" t="s">
        <v>2281</v>
      </c>
      <c r="F54" s="345" t="s">
        <v>3243</v>
      </c>
      <c r="G54" s="344" t="s">
        <v>2388</v>
      </c>
      <c r="H54" s="344" t="s">
        <v>2390</v>
      </c>
      <c r="I54" s="346"/>
      <c r="J54" s="343" t="s">
        <v>2390</v>
      </c>
      <c r="K54" s="366">
        <v>10.67</v>
      </c>
      <c r="L54" s="349">
        <v>3.42</v>
      </c>
      <c r="M54" s="343" t="s">
        <v>2390</v>
      </c>
      <c r="N54" s="344">
        <v>10.7</v>
      </c>
      <c r="O54" s="349">
        <v>3.42</v>
      </c>
      <c r="P54" s="401" t="s">
        <v>2390</v>
      </c>
      <c r="Q54" s="353">
        <v>10.65</v>
      </c>
      <c r="R54" s="349">
        <v>3.42</v>
      </c>
    </row>
    <row r="55" spans="1:18" ht="31.5" x14ac:dyDescent="0.2">
      <c r="A55" s="334">
        <v>45</v>
      </c>
      <c r="B55" s="597" t="s">
        <v>2391</v>
      </c>
      <c r="C55" s="335" t="s">
        <v>30</v>
      </c>
      <c r="D55" s="335" t="s">
        <v>25</v>
      </c>
      <c r="E55" s="335" t="s">
        <v>3186</v>
      </c>
      <c r="F55" s="335" t="s">
        <v>3244</v>
      </c>
      <c r="G55" s="335"/>
      <c r="H55" s="335"/>
      <c r="I55" s="336" t="s">
        <v>3188</v>
      </c>
      <c r="J55" s="334"/>
      <c r="K55" s="338">
        <v>0</v>
      </c>
      <c r="L55" s="339"/>
      <c r="M55" s="334"/>
      <c r="N55" s="335">
        <v>0</v>
      </c>
      <c r="O55" s="339"/>
      <c r="P55" s="363"/>
      <c r="Q55" s="335">
        <v>0</v>
      </c>
      <c r="R55" s="339"/>
    </row>
    <row r="56" spans="1:18" ht="32.25" customHeight="1" thickBot="1" x14ac:dyDescent="0.25">
      <c r="A56" s="343">
        <v>46</v>
      </c>
      <c r="B56" s="598"/>
      <c r="C56" s="344" t="s">
        <v>61</v>
      </c>
      <c r="D56" s="344" t="s">
        <v>25</v>
      </c>
      <c r="E56" s="344" t="s">
        <v>3186</v>
      </c>
      <c r="F56" s="344" t="s">
        <v>3242</v>
      </c>
      <c r="G56" s="344" t="s">
        <v>3245</v>
      </c>
      <c r="H56" s="344">
        <v>2</v>
      </c>
      <c r="I56" s="346" t="s">
        <v>3188</v>
      </c>
      <c r="J56" s="343">
        <v>2</v>
      </c>
      <c r="K56" s="366">
        <v>10.95</v>
      </c>
      <c r="L56" s="349">
        <v>3.42</v>
      </c>
      <c r="M56" s="343">
        <v>2</v>
      </c>
      <c r="N56" s="344">
        <v>10.82</v>
      </c>
      <c r="O56" s="349">
        <v>3.42</v>
      </c>
      <c r="P56" s="401">
        <v>2</v>
      </c>
      <c r="Q56" s="353">
        <v>10.94</v>
      </c>
      <c r="R56" s="349">
        <v>3.42</v>
      </c>
    </row>
    <row r="57" spans="1:18" ht="31.5" x14ac:dyDescent="0.2">
      <c r="A57" s="334">
        <v>47</v>
      </c>
      <c r="B57" s="597" t="s">
        <v>2394</v>
      </c>
      <c r="C57" s="335" t="s">
        <v>30</v>
      </c>
      <c r="D57" s="335" t="s">
        <v>25</v>
      </c>
      <c r="E57" s="335" t="s">
        <v>3186</v>
      </c>
      <c r="F57" s="335" t="s">
        <v>3244</v>
      </c>
      <c r="G57" s="335" t="s">
        <v>3246</v>
      </c>
      <c r="H57" s="400">
        <v>1</v>
      </c>
      <c r="I57" s="336" t="s">
        <v>3188</v>
      </c>
      <c r="J57" s="334">
        <v>1</v>
      </c>
      <c r="K57" s="338">
        <v>10.59</v>
      </c>
      <c r="L57" s="339">
        <v>3.5</v>
      </c>
      <c r="M57" s="337">
        <v>1</v>
      </c>
      <c r="N57" s="335">
        <v>10.38</v>
      </c>
      <c r="O57" s="339">
        <v>3.5</v>
      </c>
      <c r="P57" s="341">
        <v>1</v>
      </c>
      <c r="Q57" s="335">
        <v>10.57</v>
      </c>
      <c r="R57" s="339">
        <v>3.5</v>
      </c>
    </row>
    <row r="58" spans="1:18" ht="32.25" thickBot="1" x14ac:dyDescent="0.25">
      <c r="A58" s="343">
        <v>48</v>
      </c>
      <c r="B58" s="598"/>
      <c r="C58" s="344" t="s">
        <v>61</v>
      </c>
      <c r="D58" s="344" t="s">
        <v>25</v>
      </c>
      <c r="E58" s="344" t="s">
        <v>3186</v>
      </c>
      <c r="F58" s="344" t="s">
        <v>3242</v>
      </c>
      <c r="G58" s="344" t="s">
        <v>3247</v>
      </c>
      <c r="H58" s="344">
        <v>1</v>
      </c>
      <c r="I58" s="346" t="s">
        <v>3188</v>
      </c>
      <c r="J58" s="343">
        <v>1</v>
      </c>
      <c r="K58" s="348">
        <v>10.66</v>
      </c>
      <c r="L58" s="349">
        <v>3.5</v>
      </c>
      <c r="M58" s="350">
        <v>1</v>
      </c>
      <c r="N58" s="344">
        <v>10.48</v>
      </c>
      <c r="O58" s="349">
        <v>3.5</v>
      </c>
      <c r="P58" s="352">
        <v>1</v>
      </c>
      <c r="Q58" s="353">
        <v>10.65</v>
      </c>
      <c r="R58" s="349">
        <v>3.5</v>
      </c>
    </row>
    <row r="59" spans="1:18" ht="31.5" x14ac:dyDescent="0.2">
      <c r="A59" s="334">
        <v>49</v>
      </c>
      <c r="B59" s="597" t="s">
        <v>2395</v>
      </c>
      <c r="C59" s="335" t="s">
        <v>30</v>
      </c>
      <c r="D59" s="335" t="s">
        <v>2299</v>
      </c>
      <c r="E59" s="335" t="s">
        <v>2281</v>
      </c>
      <c r="F59" s="335" t="s">
        <v>3243</v>
      </c>
      <c r="G59" s="335" t="s">
        <v>2355</v>
      </c>
      <c r="H59" s="335" t="s">
        <v>2386</v>
      </c>
      <c r="I59" s="336"/>
      <c r="J59" s="334" t="s">
        <v>2386</v>
      </c>
      <c r="K59" s="338">
        <v>10.48</v>
      </c>
      <c r="L59" s="339">
        <v>3.33</v>
      </c>
      <c r="M59" s="334" t="s">
        <v>2386</v>
      </c>
      <c r="N59" s="335">
        <v>10.45</v>
      </c>
      <c r="O59" s="339">
        <v>3.33</v>
      </c>
      <c r="P59" s="363" t="s">
        <v>2386</v>
      </c>
      <c r="Q59" s="335">
        <v>10.42</v>
      </c>
      <c r="R59" s="339">
        <v>3.33</v>
      </c>
    </row>
    <row r="60" spans="1:18" ht="32.25" thickBot="1" x14ac:dyDescent="0.25">
      <c r="A60" s="343">
        <v>50</v>
      </c>
      <c r="B60" s="598"/>
      <c r="C60" s="344" t="s">
        <v>61</v>
      </c>
      <c r="D60" s="344" t="s">
        <v>25</v>
      </c>
      <c r="E60" s="344" t="s">
        <v>3186</v>
      </c>
      <c r="F60" s="344" t="s">
        <v>3244</v>
      </c>
      <c r="G60" s="344" t="s">
        <v>2378</v>
      </c>
      <c r="H60" s="344">
        <v>1</v>
      </c>
      <c r="I60" s="346" t="s">
        <v>3188</v>
      </c>
      <c r="J60" s="343">
        <v>1</v>
      </c>
      <c r="K60" s="348">
        <v>10.64</v>
      </c>
      <c r="L60" s="349">
        <v>3.5</v>
      </c>
      <c r="M60" s="350">
        <v>1</v>
      </c>
      <c r="N60" s="344">
        <v>10.69</v>
      </c>
      <c r="O60" s="349">
        <v>3.5</v>
      </c>
      <c r="P60" s="352">
        <v>1</v>
      </c>
      <c r="Q60" s="353">
        <v>10.64</v>
      </c>
      <c r="R60" s="349">
        <v>3.5</v>
      </c>
    </row>
    <row r="61" spans="1:18" ht="31.5" customHeight="1" x14ac:dyDescent="0.2">
      <c r="A61" s="334">
        <v>51</v>
      </c>
      <c r="B61" s="597" t="s">
        <v>2397</v>
      </c>
      <c r="C61" s="335" t="s">
        <v>30</v>
      </c>
      <c r="D61" s="335" t="s">
        <v>2299</v>
      </c>
      <c r="E61" s="335" t="s">
        <v>3186</v>
      </c>
      <c r="F61" s="335" t="s">
        <v>3248</v>
      </c>
      <c r="G61" s="376" t="s">
        <v>2398</v>
      </c>
      <c r="H61" s="400" t="s">
        <v>3249</v>
      </c>
      <c r="I61" s="336" t="s">
        <v>3188</v>
      </c>
      <c r="J61" s="334">
        <v>2</v>
      </c>
      <c r="K61" s="338">
        <v>10.47</v>
      </c>
      <c r="L61" s="339">
        <v>3.53</v>
      </c>
      <c r="M61" s="334">
        <v>3</v>
      </c>
      <c r="N61" s="335">
        <v>10.61</v>
      </c>
      <c r="O61" s="339">
        <v>3.47</v>
      </c>
      <c r="P61" s="363">
        <v>2</v>
      </c>
      <c r="Q61" s="335">
        <v>10.51</v>
      </c>
      <c r="R61" s="339">
        <v>3.53</v>
      </c>
    </row>
    <row r="62" spans="1:18" ht="32.25" thickBot="1" x14ac:dyDescent="0.25">
      <c r="A62" s="343">
        <v>52</v>
      </c>
      <c r="B62" s="598"/>
      <c r="C62" s="344" t="s">
        <v>61</v>
      </c>
      <c r="D62" s="344" t="s">
        <v>2299</v>
      </c>
      <c r="E62" s="344" t="s">
        <v>3186</v>
      </c>
      <c r="F62" s="344" t="s">
        <v>3248</v>
      </c>
      <c r="G62" s="344" t="s">
        <v>2398</v>
      </c>
      <c r="H62" s="344" t="s">
        <v>3250</v>
      </c>
      <c r="I62" s="346" t="s">
        <v>3188</v>
      </c>
      <c r="J62" s="343">
        <v>3</v>
      </c>
      <c r="K62" s="366">
        <v>10.3</v>
      </c>
      <c r="L62" s="349">
        <v>3.53</v>
      </c>
      <c r="M62" s="347">
        <v>4</v>
      </c>
      <c r="N62" s="344">
        <v>10.74</v>
      </c>
      <c r="O62" s="349">
        <v>3.4</v>
      </c>
      <c r="P62" s="352">
        <v>3</v>
      </c>
      <c r="Q62" s="353">
        <v>10.66</v>
      </c>
      <c r="R62" s="354">
        <v>3.53</v>
      </c>
    </row>
    <row r="63" spans="1:18" ht="33.75" customHeight="1" thickBot="1" x14ac:dyDescent="0.25">
      <c r="A63" s="372">
        <v>53</v>
      </c>
      <c r="B63" s="353" t="s">
        <v>2399</v>
      </c>
      <c r="C63" s="353" t="s">
        <v>30</v>
      </c>
      <c r="D63" s="353" t="s">
        <v>2299</v>
      </c>
      <c r="E63" s="377" t="s">
        <v>2281</v>
      </c>
      <c r="F63" s="353" t="s">
        <v>3243</v>
      </c>
      <c r="G63" s="353" t="s">
        <v>3251</v>
      </c>
      <c r="H63" s="353" t="s">
        <v>2386</v>
      </c>
      <c r="I63" s="402"/>
      <c r="J63" s="372" t="s">
        <v>2386</v>
      </c>
      <c r="K63" s="348">
        <v>10.79</v>
      </c>
      <c r="L63" s="360">
        <v>3.33</v>
      </c>
      <c r="M63" s="372" t="s">
        <v>2386</v>
      </c>
      <c r="N63" s="348">
        <v>10.5</v>
      </c>
      <c r="O63" s="360">
        <v>3.33</v>
      </c>
      <c r="P63" s="403" t="s">
        <v>2386</v>
      </c>
      <c r="Q63" s="348">
        <v>10.83</v>
      </c>
      <c r="R63" s="354">
        <v>3.33</v>
      </c>
    </row>
    <row r="64" spans="1:18" ht="31.5" x14ac:dyDescent="0.2">
      <c r="A64" s="334">
        <v>54</v>
      </c>
      <c r="B64" s="597" t="s">
        <v>2400</v>
      </c>
      <c r="C64" s="335" t="s">
        <v>30</v>
      </c>
      <c r="D64" s="335" t="s">
        <v>2299</v>
      </c>
      <c r="E64" s="335" t="s">
        <v>2281</v>
      </c>
      <c r="F64" s="335" t="s">
        <v>3243</v>
      </c>
      <c r="G64" s="335" t="s">
        <v>3252</v>
      </c>
      <c r="H64" s="335" t="s">
        <v>2386</v>
      </c>
      <c r="I64" s="336"/>
      <c r="J64" s="334" t="s">
        <v>2386</v>
      </c>
      <c r="K64" s="338">
        <v>10.88</v>
      </c>
      <c r="L64" s="339">
        <v>3.33</v>
      </c>
      <c r="M64" s="334" t="s">
        <v>2386</v>
      </c>
      <c r="N64" s="335">
        <v>10.73</v>
      </c>
      <c r="O64" s="339">
        <v>3.33</v>
      </c>
      <c r="P64" s="363" t="s">
        <v>2386</v>
      </c>
      <c r="Q64" s="335">
        <v>10.93</v>
      </c>
      <c r="R64" s="339">
        <v>3.33</v>
      </c>
    </row>
    <row r="65" spans="1:18" ht="32.25" thickBot="1" x14ac:dyDescent="0.25">
      <c r="A65" s="343">
        <v>55</v>
      </c>
      <c r="B65" s="598"/>
      <c r="C65" s="344" t="s">
        <v>61</v>
      </c>
      <c r="D65" s="344" t="s">
        <v>2299</v>
      </c>
      <c r="E65" s="344" t="s">
        <v>2281</v>
      </c>
      <c r="F65" s="345" t="s">
        <v>3243</v>
      </c>
      <c r="G65" s="353"/>
      <c r="H65" s="344" t="s">
        <v>2386</v>
      </c>
      <c r="I65" s="346"/>
      <c r="J65" s="343" t="s">
        <v>2386</v>
      </c>
      <c r="K65" s="366">
        <v>0</v>
      </c>
      <c r="L65" s="360"/>
      <c r="M65" s="343" t="s">
        <v>2386</v>
      </c>
      <c r="N65" s="353">
        <v>0</v>
      </c>
      <c r="O65" s="360"/>
      <c r="P65" s="401" t="s">
        <v>2386</v>
      </c>
      <c r="Q65" s="353">
        <v>0</v>
      </c>
      <c r="R65" s="360"/>
    </row>
    <row r="66" spans="1:18" ht="31.5" x14ac:dyDescent="0.2">
      <c r="A66" s="334">
        <v>56</v>
      </c>
      <c r="B66" s="597" t="s">
        <v>2401</v>
      </c>
      <c r="C66" s="335" t="s">
        <v>30</v>
      </c>
      <c r="D66" s="335" t="s">
        <v>2299</v>
      </c>
      <c r="E66" s="335" t="s">
        <v>2281</v>
      </c>
      <c r="F66" s="335" t="s">
        <v>3243</v>
      </c>
      <c r="G66" s="335" t="s">
        <v>2357</v>
      </c>
      <c r="H66" s="335" t="s">
        <v>2386</v>
      </c>
      <c r="I66" s="336"/>
      <c r="J66" s="334" t="s">
        <v>2386</v>
      </c>
      <c r="K66" s="338">
        <v>10.210000000000001</v>
      </c>
      <c r="L66" s="339">
        <v>3.33</v>
      </c>
      <c r="M66" s="334" t="s">
        <v>2386</v>
      </c>
      <c r="N66" s="335">
        <v>10.34</v>
      </c>
      <c r="O66" s="339">
        <v>3.33</v>
      </c>
      <c r="P66" s="363" t="s">
        <v>2386</v>
      </c>
      <c r="Q66" s="335">
        <v>10.220000000000001</v>
      </c>
      <c r="R66" s="342">
        <v>3.33</v>
      </c>
    </row>
    <row r="67" spans="1:18" ht="32.25" thickBot="1" x14ac:dyDescent="0.25">
      <c r="A67" s="343">
        <v>57</v>
      </c>
      <c r="B67" s="598"/>
      <c r="C67" s="344" t="s">
        <v>61</v>
      </c>
      <c r="D67" s="344" t="s">
        <v>2299</v>
      </c>
      <c r="E67" s="344" t="s">
        <v>2281</v>
      </c>
      <c r="F67" s="345" t="s">
        <v>3243</v>
      </c>
      <c r="G67" s="344"/>
      <c r="H67" s="404" t="s">
        <v>2386</v>
      </c>
      <c r="I67" s="346"/>
      <c r="J67" s="350" t="s">
        <v>2386</v>
      </c>
      <c r="K67" s="348">
        <v>0</v>
      </c>
      <c r="L67" s="349"/>
      <c r="M67" s="350" t="s">
        <v>2386</v>
      </c>
      <c r="N67" s="344">
        <v>0</v>
      </c>
      <c r="O67" s="349"/>
      <c r="P67" s="405" t="s">
        <v>2386</v>
      </c>
      <c r="Q67" s="353">
        <v>0</v>
      </c>
      <c r="R67" s="349"/>
    </row>
    <row r="68" spans="1:18" ht="31.5" x14ac:dyDescent="0.2">
      <c r="A68" s="334">
        <v>58</v>
      </c>
      <c r="B68" s="597" t="s">
        <v>3253</v>
      </c>
      <c r="C68" s="335" t="s">
        <v>30</v>
      </c>
      <c r="D68" s="335" t="s">
        <v>2299</v>
      </c>
      <c r="E68" s="335" t="s">
        <v>2281</v>
      </c>
      <c r="F68" s="335" t="s">
        <v>3243</v>
      </c>
      <c r="G68" s="335" t="s">
        <v>3254</v>
      </c>
      <c r="H68" s="335" t="s">
        <v>2390</v>
      </c>
      <c r="I68" s="336"/>
      <c r="J68" s="334" t="s">
        <v>2390</v>
      </c>
      <c r="K68" s="338">
        <v>10.68</v>
      </c>
      <c r="L68" s="339">
        <v>3.41</v>
      </c>
      <c r="M68" s="334" t="s">
        <v>2390</v>
      </c>
      <c r="N68" s="356">
        <v>10.83</v>
      </c>
      <c r="O68" s="339">
        <v>3.41</v>
      </c>
      <c r="P68" s="363" t="s">
        <v>2390</v>
      </c>
      <c r="Q68" s="356">
        <v>10.79</v>
      </c>
      <c r="R68" s="339">
        <v>3.41</v>
      </c>
    </row>
    <row r="69" spans="1:18" ht="32.25" thickBot="1" x14ac:dyDescent="0.25">
      <c r="A69" s="343">
        <v>59</v>
      </c>
      <c r="B69" s="598"/>
      <c r="C69" s="344" t="s">
        <v>61</v>
      </c>
      <c r="D69" s="344" t="s">
        <v>2299</v>
      </c>
      <c r="E69" s="344" t="s">
        <v>2281</v>
      </c>
      <c r="F69" s="345" t="s">
        <v>3243</v>
      </c>
      <c r="G69" s="353" t="s">
        <v>2398</v>
      </c>
      <c r="H69" s="344" t="s">
        <v>2386</v>
      </c>
      <c r="I69" s="346"/>
      <c r="J69" s="343" t="s">
        <v>2386</v>
      </c>
      <c r="K69" s="366">
        <v>10.53</v>
      </c>
      <c r="L69" s="360">
        <v>3.33</v>
      </c>
      <c r="M69" s="343" t="s">
        <v>2386</v>
      </c>
      <c r="N69" s="362">
        <v>10.71</v>
      </c>
      <c r="O69" s="360">
        <v>3.33</v>
      </c>
      <c r="P69" s="401" t="s">
        <v>2386</v>
      </c>
      <c r="Q69" s="362">
        <v>10.6</v>
      </c>
      <c r="R69" s="360">
        <v>3.33</v>
      </c>
    </row>
    <row r="70" spans="1:18" ht="31.5" x14ac:dyDescent="0.2">
      <c r="A70" s="334">
        <v>60</v>
      </c>
      <c r="B70" s="597" t="s">
        <v>2402</v>
      </c>
      <c r="C70" s="335" t="s">
        <v>30</v>
      </c>
      <c r="D70" s="335" t="s">
        <v>25</v>
      </c>
      <c r="E70" s="355" t="s">
        <v>3186</v>
      </c>
      <c r="F70" s="335" t="s">
        <v>3255</v>
      </c>
      <c r="G70" s="335" t="s">
        <v>3256</v>
      </c>
      <c r="H70" s="335">
        <v>3</v>
      </c>
      <c r="I70" s="336" t="s">
        <v>3188</v>
      </c>
      <c r="J70" s="334">
        <v>3</v>
      </c>
      <c r="K70" s="338">
        <v>10.8</v>
      </c>
      <c r="L70" s="339">
        <v>3.18</v>
      </c>
      <c r="M70" s="334">
        <v>3</v>
      </c>
      <c r="N70" s="356">
        <v>10.91</v>
      </c>
      <c r="O70" s="339">
        <v>3.18</v>
      </c>
      <c r="P70" s="363">
        <v>3</v>
      </c>
      <c r="Q70" s="356">
        <v>10.86</v>
      </c>
      <c r="R70" s="339">
        <v>3.18</v>
      </c>
    </row>
    <row r="71" spans="1:18" ht="32.25" thickBot="1" x14ac:dyDescent="0.25">
      <c r="A71" s="343">
        <v>61</v>
      </c>
      <c r="B71" s="598"/>
      <c r="C71" s="344" t="s">
        <v>61</v>
      </c>
      <c r="D71" s="344" t="s">
        <v>2299</v>
      </c>
      <c r="E71" s="358" t="s">
        <v>2281</v>
      </c>
      <c r="F71" s="345" t="s">
        <v>3243</v>
      </c>
      <c r="G71" s="353" t="s">
        <v>3257</v>
      </c>
      <c r="H71" s="344" t="s">
        <v>2386</v>
      </c>
      <c r="I71" s="346"/>
      <c r="J71" s="343" t="s">
        <v>2386</v>
      </c>
      <c r="K71" s="366">
        <v>10.29</v>
      </c>
      <c r="L71" s="360">
        <v>3.33</v>
      </c>
      <c r="M71" s="347" t="s">
        <v>2386</v>
      </c>
      <c r="N71" s="362">
        <v>10.36</v>
      </c>
      <c r="O71" s="360">
        <v>3.33</v>
      </c>
      <c r="P71" s="401" t="s">
        <v>2386</v>
      </c>
      <c r="Q71" s="362">
        <v>10.34</v>
      </c>
      <c r="R71" s="360">
        <v>3.33</v>
      </c>
    </row>
    <row r="72" spans="1:18" ht="31.5" x14ac:dyDescent="0.2">
      <c r="A72" s="334">
        <v>62</v>
      </c>
      <c r="B72" s="597" t="s">
        <v>2404</v>
      </c>
      <c r="C72" s="335" t="s">
        <v>30</v>
      </c>
      <c r="D72" s="335" t="s">
        <v>2299</v>
      </c>
      <c r="E72" s="335" t="s">
        <v>2281</v>
      </c>
      <c r="F72" s="335" t="s">
        <v>3243</v>
      </c>
      <c r="G72" s="335" t="s">
        <v>3258</v>
      </c>
      <c r="H72" s="335" t="s">
        <v>2386</v>
      </c>
      <c r="I72" s="336"/>
      <c r="J72" s="334" t="s">
        <v>2386</v>
      </c>
      <c r="K72" s="338">
        <v>10.79</v>
      </c>
      <c r="L72" s="339">
        <v>3.33</v>
      </c>
      <c r="M72" s="334" t="s">
        <v>2386</v>
      </c>
      <c r="N72" s="356">
        <v>10.86</v>
      </c>
      <c r="O72" s="339">
        <v>3.33</v>
      </c>
      <c r="P72" s="363" t="s">
        <v>2386</v>
      </c>
      <c r="Q72" s="356">
        <v>10.81</v>
      </c>
      <c r="R72" s="339">
        <v>3.33</v>
      </c>
    </row>
    <row r="73" spans="1:18" ht="32.25" thickBot="1" x14ac:dyDescent="0.25">
      <c r="A73" s="343">
        <v>63</v>
      </c>
      <c r="B73" s="598"/>
      <c r="C73" s="344" t="s">
        <v>61</v>
      </c>
      <c r="D73" s="344" t="s">
        <v>2299</v>
      </c>
      <c r="E73" s="344" t="s">
        <v>2281</v>
      </c>
      <c r="F73" s="345" t="s">
        <v>3243</v>
      </c>
      <c r="G73" s="344" t="s">
        <v>3259</v>
      </c>
      <c r="H73" s="344" t="s">
        <v>2386</v>
      </c>
      <c r="I73" s="346"/>
      <c r="J73" s="343" t="s">
        <v>2386</v>
      </c>
      <c r="K73" s="348">
        <v>10.77</v>
      </c>
      <c r="L73" s="349"/>
      <c r="M73" s="350" t="s">
        <v>2386</v>
      </c>
      <c r="N73" s="359">
        <v>10.84</v>
      </c>
      <c r="O73" s="349"/>
      <c r="P73" s="352" t="s">
        <v>2386</v>
      </c>
      <c r="Q73" s="362">
        <v>10.79</v>
      </c>
      <c r="R73" s="349"/>
    </row>
    <row r="74" spans="1:18" ht="31.5" x14ac:dyDescent="0.2">
      <c r="A74" s="334">
        <v>64</v>
      </c>
      <c r="B74" s="597" t="s">
        <v>2405</v>
      </c>
      <c r="C74" s="335" t="s">
        <v>30</v>
      </c>
      <c r="D74" s="335" t="s">
        <v>2299</v>
      </c>
      <c r="E74" s="335" t="s">
        <v>2281</v>
      </c>
      <c r="F74" s="335" t="s">
        <v>3243</v>
      </c>
      <c r="G74" s="335" t="s">
        <v>3260</v>
      </c>
      <c r="H74" s="335" t="s">
        <v>2386</v>
      </c>
      <c r="I74" s="336"/>
      <c r="J74" s="334" t="s">
        <v>2386</v>
      </c>
      <c r="K74" s="338">
        <v>10.7</v>
      </c>
      <c r="L74" s="339">
        <v>3.33</v>
      </c>
      <c r="M74" s="334" t="s">
        <v>2386</v>
      </c>
      <c r="N74" s="356">
        <v>10.79</v>
      </c>
      <c r="O74" s="339">
        <v>3.33</v>
      </c>
      <c r="P74" s="363" t="s">
        <v>2386</v>
      </c>
      <c r="Q74" s="356">
        <v>10.58</v>
      </c>
      <c r="R74" s="339">
        <v>3.33</v>
      </c>
    </row>
    <row r="75" spans="1:18" ht="32.25" thickBot="1" x14ac:dyDescent="0.25">
      <c r="A75" s="343">
        <v>65</v>
      </c>
      <c r="B75" s="598"/>
      <c r="C75" s="344" t="s">
        <v>61</v>
      </c>
      <c r="D75" s="344" t="s">
        <v>2299</v>
      </c>
      <c r="E75" s="344" t="s">
        <v>2281</v>
      </c>
      <c r="F75" s="345" t="s">
        <v>3243</v>
      </c>
      <c r="G75" s="344" t="s">
        <v>3260</v>
      </c>
      <c r="H75" s="344" t="s">
        <v>2386</v>
      </c>
      <c r="I75" s="346"/>
      <c r="J75" s="343" t="s">
        <v>2386</v>
      </c>
      <c r="K75" s="348">
        <v>10.69</v>
      </c>
      <c r="L75" s="349"/>
      <c r="M75" s="343" t="s">
        <v>2386</v>
      </c>
      <c r="N75" s="359">
        <v>10.79</v>
      </c>
      <c r="O75" s="349"/>
      <c r="P75" s="401" t="s">
        <v>2386</v>
      </c>
      <c r="Q75" s="362">
        <v>10.57</v>
      </c>
      <c r="R75" s="349"/>
    </row>
    <row r="76" spans="1:18" ht="31.5" x14ac:dyDescent="0.2">
      <c r="A76" s="334">
        <v>66</v>
      </c>
      <c r="B76" s="597" t="s">
        <v>2406</v>
      </c>
      <c r="C76" s="335" t="s">
        <v>30</v>
      </c>
      <c r="D76" s="335" t="s">
        <v>2299</v>
      </c>
      <c r="E76" s="335" t="s">
        <v>2281</v>
      </c>
      <c r="F76" s="335" t="s">
        <v>3243</v>
      </c>
      <c r="G76" s="335" t="s">
        <v>3261</v>
      </c>
      <c r="H76" s="335" t="s">
        <v>2386</v>
      </c>
      <c r="I76" s="336"/>
      <c r="J76" s="334" t="s">
        <v>2386</v>
      </c>
      <c r="K76" s="338">
        <v>10.38</v>
      </c>
      <c r="L76" s="406">
        <v>3.33</v>
      </c>
      <c r="M76" s="334" t="s">
        <v>2386</v>
      </c>
      <c r="N76" s="356">
        <v>10.51</v>
      </c>
      <c r="O76" s="406">
        <v>3.33</v>
      </c>
      <c r="P76" s="363" t="s">
        <v>2386</v>
      </c>
      <c r="Q76" s="356">
        <v>10.49</v>
      </c>
      <c r="R76" s="406">
        <v>3.33</v>
      </c>
    </row>
    <row r="77" spans="1:18" ht="32.25" thickBot="1" x14ac:dyDescent="0.25">
      <c r="A77" s="343">
        <v>67</v>
      </c>
      <c r="B77" s="598"/>
      <c r="C77" s="344" t="s">
        <v>61</v>
      </c>
      <c r="D77" s="344" t="s">
        <v>2299</v>
      </c>
      <c r="E77" s="344" t="s">
        <v>2281</v>
      </c>
      <c r="F77" s="345" t="s">
        <v>3243</v>
      </c>
      <c r="G77" s="344"/>
      <c r="H77" s="344" t="s">
        <v>2386</v>
      </c>
      <c r="I77" s="346"/>
      <c r="J77" s="343" t="s">
        <v>2386</v>
      </c>
      <c r="K77" s="348">
        <v>10.41</v>
      </c>
      <c r="L77" s="349"/>
      <c r="M77" s="350" t="s">
        <v>2386</v>
      </c>
      <c r="N77" s="359">
        <v>10.55</v>
      </c>
      <c r="O77" s="349"/>
      <c r="P77" s="352" t="s">
        <v>2386</v>
      </c>
      <c r="Q77" s="362">
        <v>10.52</v>
      </c>
      <c r="R77" s="349"/>
    </row>
    <row r="78" spans="1:18" ht="31.5" x14ac:dyDescent="0.2">
      <c r="A78" s="334">
        <v>68</v>
      </c>
      <c r="B78" s="597" t="s">
        <v>2407</v>
      </c>
      <c r="C78" s="335" t="s">
        <v>30</v>
      </c>
      <c r="D78" s="335" t="s">
        <v>2299</v>
      </c>
      <c r="E78" s="335" t="s">
        <v>2281</v>
      </c>
      <c r="F78" s="335" t="s">
        <v>3243</v>
      </c>
      <c r="G78" s="335" t="s">
        <v>3262</v>
      </c>
      <c r="H78" s="335" t="s">
        <v>2364</v>
      </c>
      <c r="I78" s="336"/>
      <c r="J78" s="334" t="s">
        <v>2364</v>
      </c>
      <c r="K78" s="338">
        <v>10.41</v>
      </c>
      <c r="L78" s="339">
        <v>3.5</v>
      </c>
      <c r="M78" s="334" t="s">
        <v>2364</v>
      </c>
      <c r="N78" s="338">
        <v>10.55</v>
      </c>
      <c r="O78" s="339">
        <v>3.5</v>
      </c>
      <c r="P78" s="363" t="s">
        <v>2364</v>
      </c>
      <c r="Q78" s="338">
        <v>10.58</v>
      </c>
      <c r="R78" s="339">
        <v>3.5</v>
      </c>
    </row>
    <row r="79" spans="1:18" ht="32.25" thickBot="1" x14ac:dyDescent="0.25">
      <c r="A79" s="343">
        <v>69</v>
      </c>
      <c r="B79" s="598"/>
      <c r="C79" s="344" t="s">
        <v>61</v>
      </c>
      <c r="D79" s="344" t="s">
        <v>2299</v>
      </c>
      <c r="E79" s="346" t="s">
        <v>2281</v>
      </c>
      <c r="F79" s="353" t="s">
        <v>3243</v>
      </c>
      <c r="G79" s="401"/>
      <c r="H79" s="344" t="s">
        <v>2364</v>
      </c>
      <c r="I79" s="346"/>
      <c r="J79" s="343" t="s">
        <v>2364</v>
      </c>
      <c r="K79" s="348">
        <v>0</v>
      </c>
      <c r="L79" s="349"/>
      <c r="M79" s="350" t="s">
        <v>2364</v>
      </c>
      <c r="N79" s="344">
        <v>0</v>
      </c>
      <c r="O79" s="349"/>
      <c r="P79" s="352" t="s">
        <v>2364</v>
      </c>
      <c r="Q79" s="353">
        <v>0</v>
      </c>
      <c r="R79" s="349"/>
    </row>
    <row r="80" spans="1:18" s="409" customFormat="1" ht="15.75" x14ac:dyDescent="0.2">
      <c r="A80" s="407"/>
      <c r="B80" s="407"/>
      <c r="C80" s="407"/>
      <c r="D80" s="407"/>
      <c r="E80" s="408"/>
      <c r="F80" s="407"/>
      <c r="G80" s="407"/>
      <c r="H80" s="407"/>
      <c r="I80" s="407"/>
      <c r="J80" s="407"/>
      <c r="K80" s="407"/>
      <c r="L80" s="407"/>
      <c r="M80" s="407"/>
      <c r="N80" s="407"/>
      <c r="O80" s="407"/>
      <c r="P80" s="407"/>
      <c r="Q80" s="407"/>
      <c r="R80" s="407"/>
    </row>
    <row r="81" spans="1:18" ht="17.25" customHeight="1" x14ac:dyDescent="0.25">
      <c r="A81" s="410"/>
      <c r="B81" s="411"/>
      <c r="C81" s="412"/>
      <c r="D81" s="412"/>
      <c r="F81" s="412"/>
      <c r="G81" s="412"/>
      <c r="H81" s="412"/>
      <c r="I81" s="412"/>
      <c r="J81" s="412"/>
      <c r="K81" s="412"/>
      <c r="L81" s="412"/>
      <c r="M81" s="412"/>
      <c r="N81" s="412"/>
      <c r="O81" s="412"/>
      <c r="P81" s="412"/>
      <c r="Q81" s="412"/>
      <c r="R81" s="412"/>
    </row>
    <row r="82" spans="1:18" ht="31.5" customHeight="1" x14ac:dyDescent="0.25">
      <c r="A82" s="325" t="s">
        <v>3263</v>
      </c>
      <c r="B82" s="325"/>
      <c r="C82" s="325"/>
      <c r="D82" s="325"/>
      <c r="F82" s="325"/>
      <c r="G82" s="325"/>
      <c r="H82" s="325"/>
      <c r="I82" s="325"/>
      <c r="J82" s="325"/>
      <c r="K82" s="325"/>
      <c r="L82" s="325"/>
      <c r="M82" s="325"/>
      <c r="N82" s="325"/>
      <c r="O82" s="325"/>
      <c r="P82" s="325"/>
      <c r="Q82" s="325"/>
      <c r="R82" s="325"/>
    </row>
  </sheetData>
  <mergeCells count="58">
    <mergeCell ref="B78:B79"/>
    <mergeCell ref="B55:B56"/>
    <mergeCell ref="B57:B58"/>
    <mergeCell ref="B59:B60"/>
    <mergeCell ref="B61:B62"/>
    <mergeCell ref="B64:B65"/>
    <mergeCell ref="B66:B67"/>
    <mergeCell ref="B68:B69"/>
    <mergeCell ref="B70:B71"/>
    <mergeCell ref="B72:B73"/>
    <mergeCell ref="B74:B75"/>
    <mergeCell ref="B76:B77"/>
    <mergeCell ref="B53:B54"/>
    <mergeCell ref="B35:B36"/>
    <mergeCell ref="B37:B38"/>
    <mergeCell ref="B40:B42"/>
    <mergeCell ref="C41:C42"/>
    <mergeCell ref="B43:B44"/>
    <mergeCell ref="B45:B46"/>
    <mergeCell ref="B47:B48"/>
    <mergeCell ref="B49:B50"/>
    <mergeCell ref="B51:B52"/>
    <mergeCell ref="D41:D42"/>
    <mergeCell ref="G42:I42"/>
    <mergeCell ref="D29:D30"/>
    <mergeCell ref="G30:I30"/>
    <mergeCell ref="C31:C32"/>
    <mergeCell ref="D31:D32"/>
    <mergeCell ref="G32:I32"/>
    <mergeCell ref="C29:C30"/>
    <mergeCell ref="B33:B34"/>
    <mergeCell ref="B21:B22"/>
    <mergeCell ref="B23:B24"/>
    <mergeCell ref="B25:B26"/>
    <mergeCell ref="B27:B28"/>
    <mergeCell ref="B29:B32"/>
    <mergeCell ref="B19:B20"/>
    <mergeCell ref="J8:R8"/>
    <mergeCell ref="J9:L9"/>
    <mergeCell ref="M9:O9"/>
    <mergeCell ref="P9:R9"/>
    <mergeCell ref="B11:B12"/>
    <mergeCell ref="B13:B14"/>
    <mergeCell ref="B15:B18"/>
    <mergeCell ref="C15:C16"/>
    <mergeCell ref="D15:D16"/>
    <mergeCell ref="C17:C18"/>
    <mergeCell ref="D17:D18"/>
    <mergeCell ref="C6:T6"/>
    <mergeCell ref="A8:A10"/>
    <mergeCell ref="B8:B10"/>
    <mergeCell ref="C8:C10"/>
    <mergeCell ref="D8:D10"/>
    <mergeCell ref="E8:E10"/>
    <mergeCell ref="F8:F10"/>
    <mergeCell ref="G8:G10"/>
    <mergeCell ref="H8:H10"/>
    <mergeCell ref="I8:I10"/>
  </mergeCells>
  <pageMargins left="0.19685039370078741" right="0" top="0.19685039370078741" bottom="0.19685039370078741" header="0.51181102362204722" footer="0.51181102362204722"/>
  <pageSetup paperSize="9" scale="90" orientation="portrait" r:id="rId1"/>
  <headerFooter alignWithMargins="0"/>
  <rowBreaks count="2" manualBreakCount="2">
    <brk id="28" max="16383" man="1"/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3"/>
  <sheetViews>
    <sheetView zoomScale="80" zoomScaleNormal="80" zoomScaleSheetLayoutView="80" workbookViewId="0">
      <selection activeCell="M3" sqref="M3"/>
    </sheetView>
  </sheetViews>
  <sheetFormatPr defaultRowHeight="12.75" x14ac:dyDescent="0.25"/>
  <cols>
    <col min="1" max="1" width="4.42578125" style="417" customWidth="1"/>
    <col min="2" max="2" width="22" style="417" customWidth="1"/>
    <col min="3" max="3" width="3.85546875" style="417" customWidth="1"/>
    <col min="4" max="4" width="10.7109375" style="417" customWidth="1"/>
    <col min="5" max="5" width="6.85546875" style="417" customWidth="1"/>
    <col min="6" max="6" width="29.85546875" style="450" customWidth="1"/>
    <col min="7" max="7" width="14.140625" style="417" customWidth="1"/>
    <col min="8" max="8" width="6.85546875" style="417" customWidth="1"/>
    <col min="9" max="9" width="11.42578125" style="417" customWidth="1"/>
    <col min="10" max="10" width="6.42578125" style="417" customWidth="1"/>
    <col min="11" max="11" width="7.28515625" style="417" customWidth="1"/>
    <col min="12" max="12" width="9.140625" style="417" customWidth="1"/>
    <col min="13" max="13" width="6.42578125" style="417" customWidth="1"/>
    <col min="14" max="14" width="7.28515625" style="417" customWidth="1"/>
    <col min="15" max="15" width="9.140625" style="417" customWidth="1"/>
    <col min="16" max="16" width="6.42578125" style="417" customWidth="1"/>
    <col min="17" max="17" width="7.28515625" style="417" customWidth="1"/>
    <col min="18" max="18" width="9.140625" style="417" customWidth="1"/>
    <col min="19" max="16384" width="9.140625" style="417"/>
  </cols>
  <sheetData>
    <row r="1" spans="1:18" ht="16.5" x14ac:dyDescent="0.25">
      <c r="A1" s="414"/>
      <c r="B1" s="414"/>
      <c r="C1" s="414"/>
      <c r="D1" s="414"/>
      <c r="E1" s="414"/>
      <c r="F1" s="415"/>
      <c r="G1" s="414"/>
      <c r="H1" s="414"/>
      <c r="I1" s="414"/>
      <c r="J1" s="414"/>
      <c r="K1" s="414"/>
      <c r="L1" s="414"/>
      <c r="M1" s="479" t="s">
        <v>2350</v>
      </c>
      <c r="N1" s="480"/>
      <c r="O1" s="480"/>
      <c r="Q1" s="414"/>
      <c r="R1" s="414"/>
    </row>
    <row r="2" spans="1:18" ht="16.5" x14ac:dyDescent="0.25">
      <c r="A2" s="414"/>
      <c r="B2" s="414"/>
      <c r="C2" s="414"/>
      <c r="D2" s="414"/>
      <c r="E2" s="414"/>
      <c r="F2" s="415"/>
      <c r="G2" s="414"/>
      <c r="H2" s="414"/>
      <c r="I2" s="414"/>
      <c r="J2" s="414"/>
      <c r="K2" s="414"/>
      <c r="L2" s="414"/>
      <c r="M2" s="481" t="s">
        <v>2351</v>
      </c>
      <c r="N2" s="480"/>
      <c r="O2" s="480"/>
      <c r="Q2" s="414"/>
      <c r="R2" s="414"/>
    </row>
    <row r="3" spans="1:18" ht="16.5" x14ac:dyDescent="0.25">
      <c r="A3" s="414"/>
      <c r="B3" s="414"/>
      <c r="C3" s="414"/>
      <c r="D3" s="414"/>
      <c r="E3" s="414"/>
      <c r="F3" s="415"/>
      <c r="G3" s="414"/>
      <c r="H3" s="414"/>
      <c r="I3" s="414"/>
      <c r="J3" s="414"/>
      <c r="K3" s="414"/>
      <c r="L3" s="414"/>
      <c r="M3" s="482" t="s">
        <v>3355</v>
      </c>
      <c r="N3" s="480"/>
      <c r="O3" s="480"/>
      <c r="P3" s="418"/>
      <c r="Q3" s="414"/>
      <c r="R3" s="414"/>
    </row>
    <row r="4" spans="1:18" ht="23.25" customHeight="1" x14ac:dyDescent="0.25">
      <c r="A4" s="414"/>
      <c r="B4" s="414"/>
      <c r="C4" s="414"/>
      <c r="D4" s="414"/>
      <c r="E4" s="414"/>
      <c r="F4" s="415"/>
      <c r="G4" s="414"/>
      <c r="H4" s="414"/>
      <c r="I4" s="414"/>
      <c r="J4" s="414"/>
      <c r="K4" s="414"/>
      <c r="L4" s="414"/>
      <c r="M4" s="414"/>
      <c r="N4" s="414"/>
      <c r="O4" s="414"/>
      <c r="P4" s="414"/>
      <c r="Q4" s="414"/>
      <c r="R4" s="414"/>
    </row>
    <row r="5" spans="1:18" ht="15.75" customHeight="1" x14ac:dyDescent="0.25">
      <c r="A5" s="419" t="s">
        <v>3264</v>
      </c>
      <c r="B5" s="420"/>
      <c r="C5" s="414"/>
      <c r="D5" s="414"/>
      <c r="E5" s="414"/>
      <c r="F5" s="415"/>
      <c r="G5" s="414"/>
      <c r="H5" s="414"/>
      <c r="I5" s="414"/>
      <c r="J5" s="414"/>
      <c r="K5" s="414"/>
      <c r="L5" s="414"/>
      <c r="M5" s="414"/>
      <c r="N5" s="414"/>
      <c r="O5" s="414"/>
      <c r="P5" s="414"/>
      <c r="Q5" s="414"/>
      <c r="R5" s="414"/>
    </row>
    <row r="6" spans="1:18" ht="3" customHeight="1" x14ac:dyDescent="0.25">
      <c r="A6" s="414"/>
      <c r="B6" s="414"/>
      <c r="C6" s="414"/>
      <c r="D6" s="414"/>
      <c r="E6" s="414"/>
      <c r="F6" s="415"/>
      <c r="G6" s="414"/>
      <c r="H6" s="414"/>
      <c r="I6" s="414"/>
      <c r="J6" s="414"/>
      <c r="K6" s="414"/>
      <c r="L6" s="414"/>
      <c r="M6" s="414"/>
      <c r="N6" s="414"/>
      <c r="O6" s="414"/>
      <c r="P6" s="414"/>
      <c r="Q6" s="414"/>
      <c r="R6" s="414"/>
    </row>
    <row r="7" spans="1:18" ht="15" customHeight="1" x14ac:dyDescent="0.25">
      <c r="A7" s="613" t="s">
        <v>3265</v>
      </c>
      <c r="B7" s="614" t="s">
        <v>1</v>
      </c>
      <c r="C7" s="615" t="s">
        <v>3194</v>
      </c>
      <c r="D7" s="616" t="s">
        <v>3266</v>
      </c>
      <c r="E7" s="617" t="s">
        <v>3267</v>
      </c>
      <c r="F7" s="612" t="s">
        <v>3180</v>
      </c>
      <c r="G7" s="612" t="s">
        <v>3268</v>
      </c>
      <c r="H7" s="619" t="s">
        <v>3198</v>
      </c>
      <c r="I7" s="622" t="s">
        <v>3269</v>
      </c>
      <c r="J7" s="625" t="s">
        <v>2276</v>
      </c>
      <c r="K7" s="625"/>
      <c r="L7" s="625"/>
      <c r="M7" s="625"/>
      <c r="N7" s="625"/>
      <c r="O7" s="625"/>
      <c r="P7" s="625"/>
      <c r="Q7" s="625"/>
      <c r="R7" s="625"/>
    </row>
    <row r="8" spans="1:18" s="421" customFormat="1" ht="15" customHeight="1" x14ac:dyDescent="0.25">
      <c r="A8" s="613"/>
      <c r="B8" s="614"/>
      <c r="C8" s="615"/>
      <c r="D8" s="616"/>
      <c r="E8" s="617"/>
      <c r="F8" s="612"/>
      <c r="G8" s="612"/>
      <c r="H8" s="620"/>
      <c r="I8" s="623"/>
      <c r="J8" s="626" t="s">
        <v>9</v>
      </c>
      <c r="K8" s="626"/>
      <c r="L8" s="626"/>
      <c r="M8" s="626" t="s">
        <v>10</v>
      </c>
      <c r="N8" s="626"/>
      <c r="O8" s="626"/>
      <c r="P8" s="626" t="s">
        <v>3027</v>
      </c>
      <c r="Q8" s="626"/>
      <c r="R8" s="626"/>
    </row>
    <row r="9" spans="1:18" ht="48" customHeight="1" x14ac:dyDescent="0.25">
      <c r="A9" s="613"/>
      <c r="B9" s="614"/>
      <c r="C9" s="615"/>
      <c r="D9" s="616"/>
      <c r="E9" s="617"/>
      <c r="F9" s="612"/>
      <c r="G9" s="612"/>
      <c r="H9" s="621"/>
      <c r="I9" s="624"/>
      <c r="J9" s="422" t="s">
        <v>3184</v>
      </c>
      <c r="K9" s="423" t="s">
        <v>3270</v>
      </c>
      <c r="L9" s="422" t="s">
        <v>3271</v>
      </c>
      <c r="M9" s="422" t="s">
        <v>3184</v>
      </c>
      <c r="N9" s="423" t="s">
        <v>3270</v>
      </c>
      <c r="O9" s="422" t="s">
        <v>3271</v>
      </c>
      <c r="P9" s="422" t="s">
        <v>3184</v>
      </c>
      <c r="Q9" s="423" t="s">
        <v>3270</v>
      </c>
      <c r="R9" s="422" t="s">
        <v>3271</v>
      </c>
    </row>
    <row r="10" spans="1:18" s="425" customFormat="1" ht="10.5" customHeight="1" x14ac:dyDescent="0.25">
      <c r="A10" s="424">
        <v>1</v>
      </c>
      <c r="B10" s="424">
        <v>2</v>
      </c>
      <c r="C10" s="424">
        <v>3</v>
      </c>
      <c r="D10" s="424">
        <v>4</v>
      </c>
      <c r="E10" s="424">
        <v>5</v>
      </c>
      <c r="F10" s="424">
        <v>6</v>
      </c>
      <c r="G10" s="424">
        <v>7</v>
      </c>
      <c r="H10" s="424">
        <v>8</v>
      </c>
      <c r="I10" s="424">
        <v>9</v>
      </c>
      <c r="J10" s="424">
        <v>10</v>
      </c>
      <c r="K10" s="424">
        <v>11</v>
      </c>
      <c r="L10" s="424">
        <v>12</v>
      </c>
      <c r="M10" s="424">
        <v>13</v>
      </c>
      <c r="N10" s="424">
        <v>14</v>
      </c>
      <c r="O10" s="424">
        <v>15</v>
      </c>
      <c r="P10" s="424">
        <v>16</v>
      </c>
      <c r="Q10" s="424">
        <v>17</v>
      </c>
      <c r="R10" s="424">
        <v>18</v>
      </c>
    </row>
    <row r="11" spans="1:18" ht="14.1" customHeight="1" x14ac:dyDescent="0.25">
      <c r="A11" s="426">
        <v>1</v>
      </c>
      <c r="B11" s="427" t="s">
        <v>1377</v>
      </c>
      <c r="C11" s="426" t="s">
        <v>30</v>
      </c>
      <c r="D11" s="426" t="s">
        <v>24</v>
      </c>
      <c r="E11" s="426" t="s">
        <v>3186</v>
      </c>
      <c r="F11" s="426" t="s">
        <v>2283</v>
      </c>
      <c r="G11" s="426" t="s">
        <v>2284</v>
      </c>
      <c r="H11" s="428" t="s">
        <v>2492</v>
      </c>
      <c r="I11" s="429" t="s">
        <v>3272</v>
      </c>
      <c r="J11" s="426">
        <v>6</v>
      </c>
      <c r="K11" s="430">
        <v>123.188</v>
      </c>
      <c r="L11" s="426" t="s">
        <v>1265</v>
      </c>
      <c r="M11" s="426">
        <v>9</v>
      </c>
      <c r="N11" s="430">
        <v>117.05</v>
      </c>
      <c r="O11" s="426" t="s">
        <v>1265</v>
      </c>
      <c r="P11" s="426">
        <v>7</v>
      </c>
      <c r="Q11" s="431">
        <v>121.14100000000001</v>
      </c>
      <c r="R11" s="426" t="s">
        <v>1265</v>
      </c>
    </row>
    <row r="12" spans="1:18" ht="14.1" customHeight="1" x14ac:dyDescent="0.25">
      <c r="A12" s="426">
        <v>1</v>
      </c>
      <c r="B12" s="427" t="s">
        <v>1377</v>
      </c>
      <c r="C12" s="426" t="s">
        <v>61</v>
      </c>
      <c r="D12" s="426" t="s">
        <v>24</v>
      </c>
      <c r="E12" s="426" t="s">
        <v>3186</v>
      </c>
      <c r="F12" s="426" t="s">
        <v>2283</v>
      </c>
      <c r="G12" s="426" t="s">
        <v>2284</v>
      </c>
      <c r="H12" s="428" t="s">
        <v>2492</v>
      </c>
      <c r="I12" s="429" t="s">
        <v>3272</v>
      </c>
      <c r="J12" s="426">
        <v>6</v>
      </c>
      <c r="K12" s="430">
        <v>123.188</v>
      </c>
      <c r="L12" s="426" t="s">
        <v>1265</v>
      </c>
      <c r="M12" s="426">
        <v>9</v>
      </c>
      <c r="N12" s="430">
        <v>117.05</v>
      </c>
      <c r="O12" s="426" t="s">
        <v>1265</v>
      </c>
      <c r="P12" s="426">
        <v>8</v>
      </c>
      <c r="Q12" s="431">
        <v>119.09</v>
      </c>
      <c r="R12" s="426" t="s">
        <v>1265</v>
      </c>
    </row>
    <row r="13" spans="1:18" ht="14.1" customHeight="1" x14ac:dyDescent="0.25">
      <c r="A13" s="426">
        <v>2</v>
      </c>
      <c r="B13" s="427" t="s">
        <v>1416</v>
      </c>
      <c r="C13" s="426" t="s">
        <v>30</v>
      </c>
      <c r="D13" s="426" t="s">
        <v>24</v>
      </c>
      <c r="E13" s="426" t="s">
        <v>3186</v>
      </c>
      <c r="F13" s="426" t="s">
        <v>2283</v>
      </c>
      <c r="G13" s="426" t="s">
        <v>2284</v>
      </c>
      <c r="H13" s="428" t="s">
        <v>2492</v>
      </c>
      <c r="I13" s="429" t="s">
        <v>3272</v>
      </c>
      <c r="J13" s="426">
        <v>6</v>
      </c>
      <c r="K13" s="430">
        <v>123.188</v>
      </c>
      <c r="L13" s="432">
        <v>11.216919173838075</v>
      </c>
      <c r="M13" s="426">
        <v>9</v>
      </c>
      <c r="N13" s="430">
        <v>117.05</v>
      </c>
      <c r="O13" s="432">
        <v>10.682983408747249</v>
      </c>
      <c r="P13" s="426">
        <v>7</v>
      </c>
      <c r="Q13" s="431">
        <v>121.14100000000001</v>
      </c>
      <c r="R13" s="432">
        <v>11.044772516922331</v>
      </c>
    </row>
    <row r="14" spans="1:18" ht="14.1" customHeight="1" x14ac:dyDescent="0.25">
      <c r="A14" s="426">
        <v>2</v>
      </c>
      <c r="B14" s="427" t="s">
        <v>1416</v>
      </c>
      <c r="C14" s="426" t="s">
        <v>61</v>
      </c>
      <c r="D14" s="426" t="s">
        <v>24</v>
      </c>
      <c r="E14" s="426" t="s">
        <v>3186</v>
      </c>
      <c r="F14" s="426" t="s">
        <v>2283</v>
      </c>
      <c r="G14" s="426" t="s">
        <v>2284</v>
      </c>
      <c r="H14" s="428" t="s">
        <v>2492</v>
      </c>
      <c r="I14" s="429" t="s">
        <v>3272</v>
      </c>
      <c r="J14" s="426">
        <v>6</v>
      </c>
      <c r="K14" s="430">
        <v>123.188</v>
      </c>
      <c r="L14" s="432">
        <v>11.256654580604588</v>
      </c>
      <c r="M14" s="426">
        <v>9</v>
      </c>
      <c r="N14" s="430">
        <v>117.05</v>
      </c>
      <c r="O14" s="432">
        <v>10.758222845996213</v>
      </c>
      <c r="P14" s="426">
        <v>8</v>
      </c>
      <c r="Q14" s="431">
        <v>119.09</v>
      </c>
      <c r="R14" s="432">
        <v>10.962141374664444</v>
      </c>
    </row>
    <row r="15" spans="1:18" ht="14.1" customHeight="1" x14ac:dyDescent="0.25">
      <c r="A15" s="426">
        <v>3</v>
      </c>
      <c r="B15" s="433" t="s">
        <v>1453</v>
      </c>
      <c r="C15" s="426" t="s">
        <v>30</v>
      </c>
      <c r="D15" s="426" t="s">
        <v>26</v>
      </c>
      <c r="E15" s="426" t="s">
        <v>3186</v>
      </c>
      <c r="F15" s="434" t="s">
        <v>2493</v>
      </c>
      <c r="G15" s="426" t="s">
        <v>2354</v>
      </c>
      <c r="H15" s="428" t="s">
        <v>1265</v>
      </c>
      <c r="I15" s="429" t="s">
        <v>3272</v>
      </c>
      <c r="J15" s="426" t="s">
        <v>1265</v>
      </c>
      <c r="K15" s="426" t="s">
        <v>1265</v>
      </c>
      <c r="L15" s="432">
        <v>11.483253588516748</v>
      </c>
      <c r="M15" s="426" t="s">
        <v>1265</v>
      </c>
      <c r="N15" s="426" t="s">
        <v>1265</v>
      </c>
      <c r="O15" s="432">
        <v>11.28646580583453</v>
      </c>
      <c r="P15" s="426" t="s">
        <v>1265</v>
      </c>
      <c r="Q15" s="426" t="s">
        <v>1265</v>
      </c>
      <c r="R15" s="432">
        <v>11.320754716981133</v>
      </c>
    </row>
    <row r="16" spans="1:18" ht="14.1" customHeight="1" x14ac:dyDescent="0.25">
      <c r="A16" s="426">
        <v>3</v>
      </c>
      <c r="B16" s="433" t="s">
        <v>1453</v>
      </c>
      <c r="C16" s="426" t="s">
        <v>61</v>
      </c>
      <c r="D16" s="426" t="s">
        <v>26</v>
      </c>
      <c r="E16" s="426" t="s">
        <v>3186</v>
      </c>
      <c r="F16" s="434" t="s">
        <v>2493</v>
      </c>
      <c r="G16" s="426" t="s">
        <v>2354</v>
      </c>
      <c r="H16" s="428" t="s">
        <v>3273</v>
      </c>
      <c r="I16" s="429" t="s">
        <v>3272</v>
      </c>
      <c r="J16" s="426">
        <v>21</v>
      </c>
      <c r="K16" s="430">
        <v>9.68</v>
      </c>
      <c r="L16" s="432">
        <v>11.524609843937576</v>
      </c>
      <c r="M16" s="426">
        <v>20</v>
      </c>
      <c r="N16" s="430">
        <v>9.8450000000000006</v>
      </c>
      <c r="O16" s="432">
        <v>11.305389221556887</v>
      </c>
      <c r="P16" s="426">
        <v>21</v>
      </c>
      <c r="Q16" s="430">
        <v>9.68</v>
      </c>
      <c r="R16" s="432">
        <v>11.36094674556213</v>
      </c>
    </row>
    <row r="17" spans="1:18" ht="14.1" customHeight="1" x14ac:dyDescent="0.25">
      <c r="A17" s="426">
        <v>4</v>
      </c>
      <c r="B17" s="433" t="s">
        <v>1431</v>
      </c>
      <c r="C17" s="426" t="s">
        <v>30</v>
      </c>
      <c r="D17" s="426" t="s">
        <v>24</v>
      </c>
      <c r="E17" s="426" t="s">
        <v>3186</v>
      </c>
      <c r="F17" s="426" t="s">
        <v>2283</v>
      </c>
      <c r="G17" s="426" t="s">
        <v>2284</v>
      </c>
      <c r="H17" s="428" t="s">
        <v>3274</v>
      </c>
      <c r="I17" s="429" t="s">
        <v>3272</v>
      </c>
      <c r="J17" s="426">
        <v>6</v>
      </c>
      <c r="K17" s="430">
        <v>123.188</v>
      </c>
      <c r="L17" s="432">
        <v>11.13909475359042</v>
      </c>
      <c r="M17" s="426">
        <v>8</v>
      </c>
      <c r="N17" s="431">
        <v>119.09</v>
      </c>
      <c r="O17" s="432">
        <v>10.820395543348386</v>
      </c>
      <c r="P17" s="426">
        <v>7</v>
      </c>
      <c r="Q17" s="431">
        <v>121.14100000000001</v>
      </c>
      <c r="R17" s="432">
        <v>10.927104403887967</v>
      </c>
    </row>
    <row r="18" spans="1:18" ht="14.1" customHeight="1" x14ac:dyDescent="0.25">
      <c r="A18" s="426">
        <v>4</v>
      </c>
      <c r="B18" s="433" t="s">
        <v>1431</v>
      </c>
      <c r="C18" s="426" t="s">
        <v>61</v>
      </c>
      <c r="D18" s="426" t="s">
        <v>24</v>
      </c>
      <c r="E18" s="426" t="s">
        <v>3186</v>
      </c>
      <c r="F18" s="426" t="s">
        <v>2283</v>
      </c>
      <c r="G18" s="426" t="s">
        <v>2284</v>
      </c>
      <c r="H18" s="428" t="s">
        <v>3275</v>
      </c>
      <c r="I18" s="429" t="s">
        <v>3272</v>
      </c>
      <c r="J18" s="426">
        <v>7</v>
      </c>
      <c r="K18" s="431">
        <v>121.14100000000001</v>
      </c>
      <c r="L18" s="432">
        <v>11.198901687650682</v>
      </c>
      <c r="M18" s="426">
        <v>10</v>
      </c>
      <c r="N18" s="431">
        <v>115</v>
      </c>
      <c r="O18" s="432">
        <v>10.671401953544962</v>
      </c>
      <c r="P18" s="426">
        <v>8</v>
      </c>
      <c r="Q18" s="431">
        <v>119.09</v>
      </c>
      <c r="R18" s="432">
        <v>11.011065687969738</v>
      </c>
    </row>
    <row r="19" spans="1:18" ht="14.1" customHeight="1" x14ac:dyDescent="0.25">
      <c r="A19" s="426">
        <v>5</v>
      </c>
      <c r="B19" s="433" t="s">
        <v>1474</v>
      </c>
      <c r="C19" s="426" t="s">
        <v>30</v>
      </c>
      <c r="D19" s="426" t="s">
        <v>2299</v>
      </c>
      <c r="E19" s="426" t="s">
        <v>2281</v>
      </c>
      <c r="F19" s="426" t="s">
        <v>2497</v>
      </c>
      <c r="G19" s="426" t="s">
        <v>2385</v>
      </c>
      <c r="H19" s="428"/>
      <c r="I19" s="435"/>
      <c r="J19" s="426">
        <v>1</v>
      </c>
      <c r="K19" s="436">
        <v>36.75</v>
      </c>
      <c r="L19" s="432">
        <v>3.4797074091552616</v>
      </c>
      <c r="M19" s="426">
        <v>1</v>
      </c>
      <c r="N19" s="436">
        <v>36.75</v>
      </c>
      <c r="O19" s="432">
        <v>3.4844199424736337</v>
      </c>
      <c r="P19" s="426">
        <v>1</v>
      </c>
      <c r="Q19" s="436">
        <v>36.75</v>
      </c>
      <c r="R19" s="432">
        <v>3.4830348727615457</v>
      </c>
    </row>
    <row r="20" spans="1:18" ht="14.1" customHeight="1" x14ac:dyDescent="0.25">
      <c r="A20" s="426">
        <v>5</v>
      </c>
      <c r="B20" s="433" t="s">
        <v>1474</v>
      </c>
      <c r="C20" s="426" t="s">
        <v>61</v>
      </c>
      <c r="D20" s="426" t="s">
        <v>2299</v>
      </c>
      <c r="E20" s="426" t="s">
        <v>2281</v>
      </c>
      <c r="F20" s="426" t="s">
        <v>2497</v>
      </c>
      <c r="G20" s="426" t="s">
        <v>2385</v>
      </c>
      <c r="H20" s="428"/>
      <c r="I20" s="435"/>
      <c r="J20" s="426">
        <v>1</v>
      </c>
      <c r="K20" s="436">
        <v>36.75</v>
      </c>
      <c r="L20" s="432">
        <v>3.5045152091254752</v>
      </c>
      <c r="M20" s="426">
        <v>1</v>
      </c>
      <c r="N20" s="436">
        <v>36.75</v>
      </c>
      <c r="O20" s="432">
        <v>3.5266472868217056</v>
      </c>
      <c r="P20" s="426">
        <v>1</v>
      </c>
      <c r="Q20" s="436">
        <v>36.75</v>
      </c>
      <c r="R20" s="432">
        <v>3.5011859582542701</v>
      </c>
    </row>
    <row r="21" spans="1:18" ht="14.1" customHeight="1" x14ac:dyDescent="0.25">
      <c r="A21" s="426">
        <v>6</v>
      </c>
      <c r="B21" s="427" t="s">
        <v>1466</v>
      </c>
      <c r="C21" s="426" t="s">
        <v>30</v>
      </c>
      <c r="D21" s="426" t="s">
        <v>25</v>
      </c>
      <c r="E21" s="426" t="s">
        <v>3186</v>
      </c>
      <c r="F21" s="426" t="s">
        <v>2498</v>
      </c>
      <c r="G21" s="426" t="s">
        <v>2382</v>
      </c>
      <c r="H21" s="437">
        <v>2</v>
      </c>
      <c r="I21" s="429" t="s">
        <v>3276</v>
      </c>
      <c r="J21" s="426">
        <v>2</v>
      </c>
      <c r="K21" s="430">
        <v>37.625</v>
      </c>
      <c r="L21" s="426" t="s">
        <v>1265</v>
      </c>
      <c r="M21" s="426">
        <v>2</v>
      </c>
      <c r="N21" s="430">
        <v>37.625</v>
      </c>
      <c r="O21" s="426" t="s">
        <v>1265</v>
      </c>
      <c r="P21" s="426">
        <v>2</v>
      </c>
      <c r="Q21" s="430">
        <v>37.625</v>
      </c>
      <c r="R21" s="426" t="s">
        <v>1265</v>
      </c>
    </row>
    <row r="22" spans="1:18" ht="14.1" customHeight="1" x14ac:dyDescent="0.25">
      <c r="A22" s="426">
        <v>6</v>
      </c>
      <c r="B22" s="427" t="s">
        <v>1466</v>
      </c>
      <c r="C22" s="426" t="s">
        <v>61</v>
      </c>
      <c r="D22" s="426" t="s">
        <v>25</v>
      </c>
      <c r="E22" s="426" t="s">
        <v>3186</v>
      </c>
      <c r="F22" s="426" t="s">
        <v>2498</v>
      </c>
      <c r="G22" s="426" t="s">
        <v>2382</v>
      </c>
      <c r="H22" s="428" t="s">
        <v>1265</v>
      </c>
      <c r="I22" s="429" t="s">
        <v>3276</v>
      </c>
      <c r="J22" s="426" t="s">
        <v>1265</v>
      </c>
      <c r="K22" s="426" t="s">
        <v>1265</v>
      </c>
      <c r="L22" s="426" t="s">
        <v>1265</v>
      </c>
      <c r="M22" s="426" t="s">
        <v>1265</v>
      </c>
      <c r="N22" s="430" t="s">
        <v>1265</v>
      </c>
      <c r="O22" s="426" t="s">
        <v>1265</v>
      </c>
      <c r="P22" s="426" t="s">
        <v>1265</v>
      </c>
      <c r="Q22" s="430" t="s">
        <v>1265</v>
      </c>
      <c r="R22" s="426" t="s">
        <v>1265</v>
      </c>
    </row>
    <row r="23" spans="1:18" ht="14.1" customHeight="1" x14ac:dyDescent="0.25">
      <c r="A23" s="426">
        <v>7</v>
      </c>
      <c r="B23" s="433" t="s">
        <v>1445</v>
      </c>
      <c r="C23" s="426" t="s">
        <v>30</v>
      </c>
      <c r="D23" s="426" t="s">
        <v>2299</v>
      </c>
      <c r="E23" s="426" t="s">
        <v>2281</v>
      </c>
      <c r="F23" s="426" t="s">
        <v>2494</v>
      </c>
      <c r="G23" s="426" t="s">
        <v>2495</v>
      </c>
      <c r="H23" s="428"/>
      <c r="I23" s="435"/>
      <c r="J23" s="426">
        <v>1</v>
      </c>
      <c r="K23" s="436">
        <v>36.450000000000003</v>
      </c>
      <c r="L23" s="426" t="s">
        <v>1265</v>
      </c>
      <c r="M23" s="426">
        <v>1</v>
      </c>
      <c r="N23" s="436">
        <v>36.450000000000003</v>
      </c>
      <c r="O23" s="426" t="s">
        <v>1265</v>
      </c>
      <c r="P23" s="426">
        <v>1</v>
      </c>
      <c r="Q23" s="436">
        <v>36.450000000000003</v>
      </c>
      <c r="R23" s="426" t="s">
        <v>1265</v>
      </c>
    </row>
    <row r="24" spans="1:18" ht="14.1" customHeight="1" x14ac:dyDescent="0.25">
      <c r="A24" s="426">
        <v>7</v>
      </c>
      <c r="B24" s="433" t="s">
        <v>1445</v>
      </c>
      <c r="C24" s="426" t="s">
        <v>61</v>
      </c>
      <c r="D24" s="426" t="s">
        <v>25</v>
      </c>
      <c r="E24" s="426" t="s">
        <v>3186</v>
      </c>
      <c r="F24" s="426" t="s">
        <v>2496</v>
      </c>
      <c r="G24" s="426" t="s">
        <v>2392</v>
      </c>
      <c r="H24" s="428">
        <v>1</v>
      </c>
      <c r="I24" s="429" t="s">
        <v>3272</v>
      </c>
      <c r="J24" s="426">
        <v>1</v>
      </c>
      <c r="K24" s="430">
        <v>38.5</v>
      </c>
      <c r="L24" s="426" t="s">
        <v>1265</v>
      </c>
      <c r="M24" s="426">
        <v>1</v>
      </c>
      <c r="N24" s="430">
        <v>38.5</v>
      </c>
      <c r="O24" s="426" t="s">
        <v>1265</v>
      </c>
      <c r="P24" s="426">
        <v>1</v>
      </c>
      <c r="Q24" s="430">
        <v>38.5</v>
      </c>
      <c r="R24" s="426" t="s">
        <v>1265</v>
      </c>
    </row>
    <row r="25" spans="1:18" ht="14.1" customHeight="1" x14ac:dyDescent="0.25">
      <c r="A25" s="426">
        <v>8</v>
      </c>
      <c r="B25" s="433" t="s">
        <v>1542</v>
      </c>
      <c r="C25" s="426" t="s">
        <v>30</v>
      </c>
      <c r="D25" s="426" t="s">
        <v>25</v>
      </c>
      <c r="E25" s="426" t="s">
        <v>3186</v>
      </c>
      <c r="F25" s="426" t="s">
        <v>2496</v>
      </c>
      <c r="G25" s="426" t="s">
        <v>2392</v>
      </c>
      <c r="H25" s="437">
        <v>2</v>
      </c>
      <c r="I25" s="429" t="s">
        <v>3276</v>
      </c>
      <c r="J25" s="426">
        <v>2</v>
      </c>
      <c r="K25" s="430">
        <v>37.625</v>
      </c>
      <c r="L25" s="426" t="s">
        <v>1265</v>
      </c>
      <c r="M25" s="426">
        <v>2</v>
      </c>
      <c r="N25" s="430">
        <v>37.625</v>
      </c>
      <c r="O25" s="426" t="s">
        <v>1265</v>
      </c>
      <c r="P25" s="426">
        <v>2</v>
      </c>
      <c r="Q25" s="430">
        <v>37.625</v>
      </c>
      <c r="R25" s="426" t="s">
        <v>1265</v>
      </c>
    </row>
    <row r="26" spans="1:18" ht="14.1" customHeight="1" x14ac:dyDescent="0.25">
      <c r="A26" s="426">
        <v>8</v>
      </c>
      <c r="B26" s="433" t="s">
        <v>1542</v>
      </c>
      <c r="C26" s="426" t="s">
        <v>61</v>
      </c>
      <c r="D26" s="426" t="s">
        <v>25</v>
      </c>
      <c r="E26" s="426" t="s">
        <v>3186</v>
      </c>
      <c r="F26" s="426" t="s">
        <v>2496</v>
      </c>
      <c r="G26" s="426" t="s">
        <v>2392</v>
      </c>
      <c r="H26" s="428" t="s">
        <v>1265</v>
      </c>
      <c r="I26" s="429" t="s">
        <v>3276</v>
      </c>
      <c r="J26" s="426" t="s">
        <v>1265</v>
      </c>
      <c r="K26" s="67" t="s">
        <v>1265</v>
      </c>
      <c r="L26" s="426" t="s">
        <v>1265</v>
      </c>
      <c r="M26" s="426" t="s">
        <v>1265</v>
      </c>
      <c r="N26" s="430" t="s">
        <v>1265</v>
      </c>
      <c r="O26" s="426" t="s">
        <v>1265</v>
      </c>
      <c r="P26" s="426" t="s">
        <v>1265</v>
      </c>
      <c r="Q26" s="430" t="s">
        <v>1265</v>
      </c>
      <c r="R26" s="426" t="s">
        <v>1265</v>
      </c>
    </row>
    <row r="27" spans="1:18" ht="14.1" customHeight="1" x14ac:dyDescent="0.25">
      <c r="A27" s="426">
        <v>9</v>
      </c>
      <c r="B27" s="433" t="s">
        <v>1528</v>
      </c>
      <c r="C27" s="426" t="s">
        <v>30</v>
      </c>
      <c r="D27" s="426" t="s">
        <v>26</v>
      </c>
      <c r="E27" s="426" t="s">
        <v>3186</v>
      </c>
      <c r="F27" s="434" t="s">
        <v>2493</v>
      </c>
      <c r="G27" s="426" t="s">
        <v>2354</v>
      </c>
      <c r="H27" s="428" t="s">
        <v>3277</v>
      </c>
      <c r="I27" s="429" t="s">
        <v>3272</v>
      </c>
      <c r="J27" s="426">
        <v>18</v>
      </c>
      <c r="K27" s="430">
        <v>10.175000000000001</v>
      </c>
      <c r="L27" s="426" t="s">
        <v>1265</v>
      </c>
      <c r="M27" s="426">
        <v>17</v>
      </c>
      <c r="N27" s="430">
        <v>10.34</v>
      </c>
      <c r="O27" s="426" t="s">
        <v>1265</v>
      </c>
      <c r="P27" s="426">
        <v>19</v>
      </c>
      <c r="Q27" s="430">
        <v>10.01</v>
      </c>
      <c r="R27" s="426" t="s">
        <v>1265</v>
      </c>
    </row>
    <row r="28" spans="1:18" ht="14.1" customHeight="1" x14ac:dyDescent="0.25">
      <c r="A28" s="426">
        <v>10</v>
      </c>
      <c r="B28" s="433" t="s">
        <v>1519</v>
      </c>
      <c r="C28" s="426" t="s">
        <v>30</v>
      </c>
      <c r="D28" s="426" t="s">
        <v>24</v>
      </c>
      <c r="E28" s="426" t="s">
        <v>3186</v>
      </c>
      <c r="F28" s="426" t="s">
        <v>2283</v>
      </c>
      <c r="G28" s="426" t="s">
        <v>2284</v>
      </c>
      <c r="H28" s="428" t="s">
        <v>2509</v>
      </c>
      <c r="I28" s="429" t="s">
        <v>3276</v>
      </c>
      <c r="J28" s="426">
        <v>5</v>
      </c>
      <c r="K28" s="67">
        <v>125.235</v>
      </c>
      <c r="L28" s="432">
        <v>11.486538365384614</v>
      </c>
      <c r="M28" s="426">
        <v>8</v>
      </c>
      <c r="N28" s="431">
        <v>119.09</v>
      </c>
      <c r="O28" s="432">
        <v>10.957935277246653</v>
      </c>
      <c r="P28" s="426">
        <v>7</v>
      </c>
      <c r="Q28" s="431">
        <v>121.14100000000001</v>
      </c>
      <c r="R28" s="432">
        <v>11.295018965517242</v>
      </c>
    </row>
    <row r="29" spans="1:18" ht="14.1" customHeight="1" x14ac:dyDescent="0.25">
      <c r="A29" s="426">
        <v>10</v>
      </c>
      <c r="B29" s="433" t="s">
        <v>1519</v>
      </c>
      <c r="C29" s="426" t="s">
        <v>61</v>
      </c>
      <c r="D29" s="426" t="s">
        <v>2296</v>
      </c>
      <c r="E29" s="426" t="s">
        <v>3186</v>
      </c>
      <c r="F29" s="426" t="s">
        <v>2283</v>
      </c>
      <c r="G29" s="426" t="s">
        <v>2284</v>
      </c>
      <c r="H29" s="428" t="s">
        <v>2509</v>
      </c>
      <c r="I29" s="429" t="s">
        <v>3276</v>
      </c>
      <c r="J29" s="426">
        <v>5</v>
      </c>
      <c r="K29" s="67">
        <v>125.235</v>
      </c>
      <c r="L29" s="432">
        <v>11.508670423892099</v>
      </c>
      <c r="M29" s="426">
        <v>8</v>
      </c>
      <c r="N29" s="431">
        <v>119.09</v>
      </c>
      <c r="O29" s="432">
        <v>11.106589437984496</v>
      </c>
      <c r="P29" s="426">
        <v>7</v>
      </c>
      <c r="Q29" s="431">
        <v>121.14100000000001</v>
      </c>
      <c r="R29" s="432">
        <v>11.145557466918715</v>
      </c>
    </row>
    <row r="30" spans="1:18" ht="14.1" customHeight="1" x14ac:dyDescent="0.25">
      <c r="A30" s="426">
        <v>11</v>
      </c>
      <c r="B30" s="433" t="s">
        <v>1512</v>
      </c>
      <c r="C30" s="426" t="s">
        <v>30</v>
      </c>
      <c r="D30" s="426" t="s">
        <v>24</v>
      </c>
      <c r="E30" s="426" t="s">
        <v>3186</v>
      </c>
      <c r="F30" s="426" t="s">
        <v>2283</v>
      </c>
      <c r="G30" s="426" t="s">
        <v>2284</v>
      </c>
      <c r="H30" s="428" t="s">
        <v>3278</v>
      </c>
      <c r="I30" s="429" t="s">
        <v>3272</v>
      </c>
      <c r="J30" s="426">
        <v>4</v>
      </c>
      <c r="K30" s="431">
        <v>127.282</v>
      </c>
      <c r="L30" s="426" t="s">
        <v>1265</v>
      </c>
      <c r="M30" s="426">
        <v>7</v>
      </c>
      <c r="N30" s="431">
        <v>121.14100000000001</v>
      </c>
      <c r="O30" s="426" t="s">
        <v>1265</v>
      </c>
      <c r="P30" s="426">
        <v>5</v>
      </c>
      <c r="Q30" s="67">
        <v>125.235</v>
      </c>
      <c r="R30" s="426" t="s">
        <v>1265</v>
      </c>
    </row>
    <row r="31" spans="1:18" ht="14.1" customHeight="1" x14ac:dyDescent="0.25">
      <c r="A31" s="426">
        <v>12</v>
      </c>
      <c r="B31" s="433" t="s">
        <v>1262</v>
      </c>
      <c r="C31" s="426" t="s">
        <v>30</v>
      </c>
      <c r="D31" s="426" t="s">
        <v>24</v>
      </c>
      <c r="E31" s="426" t="s">
        <v>3186</v>
      </c>
      <c r="F31" s="426" t="s">
        <v>2283</v>
      </c>
      <c r="G31" s="426" t="s">
        <v>2284</v>
      </c>
      <c r="H31" s="428" t="s">
        <v>3278</v>
      </c>
      <c r="I31" s="429" t="s">
        <v>3272</v>
      </c>
      <c r="J31" s="426">
        <v>4</v>
      </c>
      <c r="K31" s="431">
        <v>127.282</v>
      </c>
      <c r="L31" s="426" t="s">
        <v>1265</v>
      </c>
      <c r="M31" s="426">
        <v>7</v>
      </c>
      <c r="N31" s="431">
        <v>121.14100000000001</v>
      </c>
      <c r="O31" s="426" t="s">
        <v>1265</v>
      </c>
      <c r="P31" s="426">
        <v>6</v>
      </c>
      <c r="Q31" s="430">
        <v>123.188</v>
      </c>
      <c r="R31" s="426" t="s">
        <v>1265</v>
      </c>
    </row>
    <row r="32" spans="1:18" ht="14.1" customHeight="1" x14ac:dyDescent="0.25">
      <c r="A32" s="426">
        <v>13</v>
      </c>
      <c r="B32" s="433" t="s">
        <v>1276</v>
      </c>
      <c r="C32" s="426" t="s">
        <v>30</v>
      </c>
      <c r="D32" s="426" t="s">
        <v>26</v>
      </c>
      <c r="E32" s="426" t="s">
        <v>3186</v>
      </c>
      <c r="F32" s="434" t="s">
        <v>2493</v>
      </c>
      <c r="G32" s="426" t="s">
        <v>2354</v>
      </c>
      <c r="H32" s="428" t="s">
        <v>2499</v>
      </c>
      <c r="I32" s="429" t="s">
        <v>3272</v>
      </c>
      <c r="J32" s="426">
        <v>21</v>
      </c>
      <c r="K32" s="430">
        <v>9.68</v>
      </c>
      <c r="L32" s="432">
        <v>11.288930206378987</v>
      </c>
      <c r="M32" s="426">
        <v>20</v>
      </c>
      <c r="N32" s="430">
        <v>9.8450000000000006</v>
      </c>
      <c r="O32" s="432">
        <v>11.126679654510557</v>
      </c>
      <c r="P32" s="426">
        <v>21</v>
      </c>
      <c r="Q32" s="430">
        <v>9.68</v>
      </c>
      <c r="R32" s="432">
        <v>11.271347533206832</v>
      </c>
    </row>
    <row r="33" spans="1:18" ht="14.1" customHeight="1" x14ac:dyDescent="0.25">
      <c r="A33" s="426">
        <v>14</v>
      </c>
      <c r="B33" s="433" t="s">
        <v>1278</v>
      </c>
      <c r="C33" s="426" t="s">
        <v>30</v>
      </c>
      <c r="D33" s="426" t="s">
        <v>26</v>
      </c>
      <c r="E33" s="426" t="s">
        <v>3186</v>
      </c>
      <c r="F33" s="434" t="s">
        <v>2493</v>
      </c>
      <c r="G33" s="426" t="s">
        <v>2354</v>
      </c>
      <c r="H33" s="428" t="s">
        <v>2499</v>
      </c>
      <c r="I33" s="429" t="s">
        <v>3272</v>
      </c>
      <c r="J33" s="426">
        <v>21</v>
      </c>
      <c r="K33" s="430">
        <v>9.68</v>
      </c>
      <c r="L33" s="432">
        <v>11.520833712121211</v>
      </c>
      <c r="M33" s="426">
        <v>20</v>
      </c>
      <c r="N33" s="430">
        <v>9.8450000000000006</v>
      </c>
      <c r="O33" s="432">
        <v>11.404255125725339</v>
      </c>
      <c r="P33" s="426">
        <v>20</v>
      </c>
      <c r="Q33" s="430">
        <v>9.8450000000000006</v>
      </c>
      <c r="R33" s="432">
        <v>11.353497448015123</v>
      </c>
    </row>
    <row r="34" spans="1:18" ht="14.1" customHeight="1" x14ac:dyDescent="0.25">
      <c r="A34" s="426">
        <v>15</v>
      </c>
      <c r="B34" s="433" t="s">
        <v>1282</v>
      </c>
      <c r="C34" s="426" t="s">
        <v>30</v>
      </c>
      <c r="D34" s="426" t="s">
        <v>2296</v>
      </c>
      <c r="E34" s="426" t="s">
        <v>3186</v>
      </c>
      <c r="F34" s="426" t="s">
        <v>2283</v>
      </c>
      <c r="G34" s="426" t="s">
        <v>2284</v>
      </c>
      <c r="H34" s="428" t="s">
        <v>3279</v>
      </c>
      <c r="I34" s="429" t="s">
        <v>3272</v>
      </c>
      <c r="J34" s="426">
        <v>4</v>
      </c>
      <c r="K34" s="431">
        <v>127.282</v>
      </c>
      <c r="L34" s="432">
        <v>11.609145911226154</v>
      </c>
      <c r="M34" s="426">
        <v>8</v>
      </c>
      <c r="N34" s="431">
        <v>119.09</v>
      </c>
      <c r="O34" s="432">
        <v>10.959137840128047</v>
      </c>
      <c r="P34" s="426">
        <v>6</v>
      </c>
      <c r="Q34" s="430">
        <v>123.188</v>
      </c>
      <c r="R34" s="432">
        <v>10.773142480459555</v>
      </c>
    </row>
    <row r="35" spans="1:18" ht="14.1" customHeight="1" x14ac:dyDescent="0.25">
      <c r="A35" s="426">
        <v>15</v>
      </c>
      <c r="B35" s="433" t="s">
        <v>1282</v>
      </c>
      <c r="C35" s="426" t="s">
        <v>30</v>
      </c>
      <c r="D35" s="426" t="s">
        <v>2296</v>
      </c>
      <c r="E35" s="426" t="s">
        <v>2281</v>
      </c>
      <c r="F35" s="426" t="s">
        <v>2304</v>
      </c>
      <c r="G35" s="426" t="s">
        <v>2361</v>
      </c>
      <c r="H35" s="428"/>
      <c r="I35" s="435"/>
      <c r="J35" s="426">
        <v>2</v>
      </c>
      <c r="K35" s="436">
        <v>39.462499999999999</v>
      </c>
      <c r="L35" s="432">
        <v>3.2728378648648646</v>
      </c>
      <c r="M35" s="426">
        <v>2</v>
      </c>
      <c r="N35" s="436">
        <v>39.462499999999999</v>
      </c>
      <c r="O35" s="432">
        <v>3.2332500833333331</v>
      </c>
      <c r="P35" s="426">
        <v>2</v>
      </c>
      <c r="Q35" s="436">
        <v>39.462499999999999</v>
      </c>
      <c r="R35" s="432">
        <v>3.0918918918918918</v>
      </c>
    </row>
    <row r="36" spans="1:18" ht="14.1" customHeight="1" x14ac:dyDescent="0.25">
      <c r="A36" s="426">
        <v>15</v>
      </c>
      <c r="B36" s="433" t="s">
        <v>1282</v>
      </c>
      <c r="C36" s="426" t="s">
        <v>61</v>
      </c>
      <c r="D36" s="426" t="s">
        <v>2296</v>
      </c>
      <c r="E36" s="426" t="s">
        <v>3186</v>
      </c>
      <c r="F36" s="426" t="s">
        <v>2283</v>
      </c>
      <c r="G36" s="426" t="s">
        <v>2284</v>
      </c>
      <c r="H36" s="428" t="s">
        <v>1265</v>
      </c>
      <c r="I36" s="429" t="s">
        <v>3272</v>
      </c>
      <c r="J36" s="426" t="s">
        <v>1265</v>
      </c>
      <c r="K36" s="67" t="s">
        <v>1265</v>
      </c>
      <c r="L36" s="432">
        <v>11.711496599560533</v>
      </c>
      <c r="M36" s="426" t="s">
        <v>1265</v>
      </c>
      <c r="N36" s="67" t="s">
        <v>1265</v>
      </c>
      <c r="O36" s="432">
        <v>11.000807502743893</v>
      </c>
      <c r="P36" s="426" t="s">
        <v>1265</v>
      </c>
      <c r="Q36" s="67" t="s">
        <v>1265</v>
      </c>
      <c r="R36" s="432">
        <v>11.422611047461137</v>
      </c>
    </row>
    <row r="37" spans="1:18" ht="14.1" customHeight="1" x14ac:dyDescent="0.25">
      <c r="A37" s="426">
        <v>15</v>
      </c>
      <c r="B37" s="433" t="s">
        <v>1282</v>
      </c>
      <c r="C37" s="426" t="s">
        <v>61</v>
      </c>
      <c r="D37" s="426" t="s">
        <v>2296</v>
      </c>
      <c r="E37" s="426" t="s">
        <v>2281</v>
      </c>
      <c r="F37" s="426" t="s">
        <v>2304</v>
      </c>
      <c r="G37" s="426" t="s">
        <v>2361</v>
      </c>
      <c r="H37" s="428"/>
      <c r="I37" s="435"/>
      <c r="J37" s="426">
        <v>2</v>
      </c>
      <c r="K37" s="436">
        <v>39.462499999999999</v>
      </c>
      <c r="L37" s="432">
        <v>3.2728378648648646</v>
      </c>
      <c r="M37" s="426">
        <v>2</v>
      </c>
      <c r="N37" s="436">
        <v>39.462499999999999</v>
      </c>
      <c r="O37" s="432">
        <v>3.2332500833333331</v>
      </c>
      <c r="P37" s="426">
        <v>2</v>
      </c>
      <c r="Q37" s="436">
        <v>39.462499999999999</v>
      </c>
      <c r="R37" s="432">
        <v>3.2502162972972974</v>
      </c>
    </row>
    <row r="38" spans="1:18" ht="14.1" customHeight="1" x14ac:dyDescent="0.25">
      <c r="A38" s="426">
        <v>16</v>
      </c>
      <c r="B38" s="433" t="s">
        <v>1297</v>
      </c>
      <c r="C38" s="426" t="s">
        <v>30</v>
      </c>
      <c r="D38" s="426" t="s">
        <v>2299</v>
      </c>
      <c r="E38" s="426" t="s">
        <v>2281</v>
      </c>
      <c r="F38" s="426" t="s">
        <v>2497</v>
      </c>
      <c r="G38" s="426" t="s">
        <v>2385</v>
      </c>
      <c r="H38" s="428"/>
      <c r="I38" s="435"/>
      <c r="J38" s="426">
        <v>2</v>
      </c>
      <c r="K38" s="436">
        <v>35.875</v>
      </c>
      <c r="L38" s="426" t="s">
        <v>1265</v>
      </c>
      <c r="M38" s="426">
        <v>2</v>
      </c>
      <c r="N38" s="436">
        <v>35.875</v>
      </c>
      <c r="O38" s="426" t="s">
        <v>1265</v>
      </c>
      <c r="P38" s="426">
        <v>2</v>
      </c>
      <c r="Q38" s="436">
        <v>35.875</v>
      </c>
      <c r="R38" s="426" t="s">
        <v>1265</v>
      </c>
    </row>
    <row r="39" spans="1:18" ht="14.1" customHeight="1" x14ac:dyDescent="0.25">
      <c r="A39" s="426">
        <v>16</v>
      </c>
      <c r="B39" s="433" t="s">
        <v>1297</v>
      </c>
      <c r="C39" s="426" t="s">
        <v>61</v>
      </c>
      <c r="D39" s="426" t="s">
        <v>2299</v>
      </c>
      <c r="E39" s="426" t="s">
        <v>2281</v>
      </c>
      <c r="F39" s="426" t="s">
        <v>2497</v>
      </c>
      <c r="G39" s="426" t="s">
        <v>2385</v>
      </c>
      <c r="H39" s="428"/>
      <c r="I39" s="435"/>
      <c r="J39" s="426">
        <v>2</v>
      </c>
      <c r="K39" s="436">
        <v>35.875</v>
      </c>
      <c r="L39" s="426" t="s">
        <v>1265</v>
      </c>
      <c r="M39" s="426">
        <v>2</v>
      </c>
      <c r="N39" s="436">
        <v>35.875</v>
      </c>
      <c r="O39" s="426" t="s">
        <v>1265</v>
      </c>
      <c r="P39" s="426">
        <v>2</v>
      </c>
      <c r="Q39" s="436">
        <v>35.875</v>
      </c>
      <c r="R39" s="426" t="s">
        <v>1265</v>
      </c>
    </row>
    <row r="40" spans="1:18" ht="14.1" customHeight="1" x14ac:dyDescent="0.25">
      <c r="A40" s="426">
        <v>17</v>
      </c>
      <c r="B40" s="433" t="s">
        <v>1322</v>
      </c>
      <c r="C40" s="426" t="s">
        <v>30</v>
      </c>
      <c r="D40" s="426" t="s">
        <v>2299</v>
      </c>
      <c r="E40" s="426" t="s">
        <v>2281</v>
      </c>
      <c r="F40" s="426" t="s">
        <v>2500</v>
      </c>
      <c r="G40" s="426" t="s">
        <v>2385</v>
      </c>
      <c r="H40" s="428"/>
      <c r="I40" s="435"/>
      <c r="J40" s="426">
        <v>2</v>
      </c>
      <c r="K40" s="436">
        <v>35</v>
      </c>
      <c r="L40" s="426" t="s">
        <v>1265</v>
      </c>
      <c r="M40" s="426">
        <v>2</v>
      </c>
      <c r="N40" s="436">
        <v>35</v>
      </c>
      <c r="O40" s="426" t="s">
        <v>1265</v>
      </c>
      <c r="P40" s="426">
        <v>2</v>
      </c>
      <c r="Q40" s="436">
        <v>35</v>
      </c>
      <c r="R40" s="426" t="s">
        <v>1265</v>
      </c>
    </row>
    <row r="41" spans="1:18" ht="14.1" customHeight="1" x14ac:dyDescent="0.25">
      <c r="A41" s="426">
        <v>17</v>
      </c>
      <c r="B41" s="433" t="s">
        <v>2501</v>
      </c>
      <c r="C41" s="426" t="s">
        <v>61</v>
      </c>
      <c r="D41" s="426" t="s">
        <v>2299</v>
      </c>
      <c r="E41" s="426" t="s">
        <v>2281</v>
      </c>
      <c r="F41" s="426" t="s">
        <v>2497</v>
      </c>
      <c r="G41" s="426" t="s">
        <v>2385</v>
      </c>
      <c r="H41" s="428"/>
      <c r="I41" s="435"/>
      <c r="J41" s="426">
        <v>2</v>
      </c>
      <c r="K41" s="436">
        <v>35.875</v>
      </c>
      <c r="L41" s="426" t="s">
        <v>1265</v>
      </c>
      <c r="M41" s="426">
        <v>2</v>
      </c>
      <c r="N41" s="436">
        <v>35.875</v>
      </c>
      <c r="O41" s="426" t="s">
        <v>1265</v>
      </c>
      <c r="P41" s="426">
        <v>2</v>
      </c>
      <c r="Q41" s="436">
        <v>35.875</v>
      </c>
      <c r="R41" s="426" t="s">
        <v>1265</v>
      </c>
    </row>
    <row r="42" spans="1:18" ht="14.1" customHeight="1" x14ac:dyDescent="0.25">
      <c r="A42" s="426">
        <v>18</v>
      </c>
      <c r="B42" s="433" t="s">
        <v>1483</v>
      </c>
      <c r="C42" s="426" t="s">
        <v>30</v>
      </c>
      <c r="D42" s="426" t="s">
        <v>2296</v>
      </c>
      <c r="E42" s="426" t="s">
        <v>3186</v>
      </c>
      <c r="F42" s="426" t="s">
        <v>2283</v>
      </c>
      <c r="G42" s="426" t="s">
        <v>2284</v>
      </c>
      <c r="H42" s="428" t="s">
        <v>2829</v>
      </c>
      <c r="I42" s="429" t="s">
        <v>3272</v>
      </c>
      <c r="J42" s="426">
        <v>7</v>
      </c>
      <c r="K42" s="431">
        <v>121.14100000000001</v>
      </c>
      <c r="L42" s="432">
        <v>11.121590168674699</v>
      </c>
      <c r="M42" s="426">
        <v>8</v>
      </c>
      <c r="N42" s="431">
        <v>119.09</v>
      </c>
      <c r="O42" s="432">
        <v>10.747725454545456</v>
      </c>
      <c r="P42" s="426">
        <v>8</v>
      </c>
      <c r="Q42" s="431">
        <v>119.09</v>
      </c>
      <c r="R42" s="432">
        <v>10.953604481525625</v>
      </c>
    </row>
    <row r="43" spans="1:18" ht="14.1" customHeight="1" x14ac:dyDescent="0.25">
      <c r="A43" s="426">
        <v>18</v>
      </c>
      <c r="B43" s="433" t="s">
        <v>1483</v>
      </c>
      <c r="C43" s="426" t="s">
        <v>30</v>
      </c>
      <c r="D43" s="426" t="s">
        <v>2296</v>
      </c>
      <c r="E43" s="426" t="s">
        <v>2281</v>
      </c>
      <c r="F43" s="426" t="s">
        <v>2304</v>
      </c>
      <c r="G43" s="426" t="s">
        <v>2361</v>
      </c>
      <c r="H43" s="428"/>
      <c r="I43" s="435"/>
      <c r="J43" s="426">
        <v>3</v>
      </c>
      <c r="K43" s="436">
        <v>38.5</v>
      </c>
      <c r="L43" s="432">
        <v>3.4809640481927708</v>
      </c>
      <c r="M43" s="426">
        <v>3</v>
      </c>
      <c r="N43" s="436">
        <v>38.5</v>
      </c>
      <c r="O43" s="432">
        <v>3.4794259330143542</v>
      </c>
      <c r="P43" s="426">
        <v>3</v>
      </c>
      <c r="Q43" s="436">
        <v>38.5</v>
      </c>
      <c r="R43" s="432">
        <v>3.4786648867699639</v>
      </c>
    </row>
    <row r="44" spans="1:18" ht="14.1" customHeight="1" x14ac:dyDescent="0.25">
      <c r="A44" s="426">
        <v>18</v>
      </c>
      <c r="B44" s="433" t="s">
        <v>1483</v>
      </c>
      <c r="C44" s="426" t="s">
        <v>61</v>
      </c>
      <c r="D44" s="426" t="s">
        <v>2296</v>
      </c>
      <c r="E44" s="426" t="s">
        <v>3186</v>
      </c>
      <c r="F44" s="426" t="s">
        <v>2307</v>
      </c>
      <c r="G44" s="426" t="s">
        <v>2503</v>
      </c>
      <c r="H44" s="428" t="s">
        <v>1265</v>
      </c>
      <c r="I44" s="429" t="s">
        <v>3272</v>
      </c>
      <c r="J44" s="426" t="s">
        <v>1265</v>
      </c>
      <c r="K44" s="67" t="s">
        <v>1265</v>
      </c>
      <c r="L44" s="432">
        <v>11.144798841139545</v>
      </c>
      <c r="M44" s="426" t="s">
        <v>1265</v>
      </c>
      <c r="N44" s="67" t="s">
        <v>1265</v>
      </c>
      <c r="O44" s="432">
        <v>10.783118809980806</v>
      </c>
      <c r="P44" s="426" t="s">
        <v>1265</v>
      </c>
      <c r="Q44" s="67" t="s">
        <v>1265</v>
      </c>
      <c r="R44" s="432">
        <v>10.968590348781653</v>
      </c>
    </row>
    <row r="45" spans="1:18" ht="14.1" customHeight="1" x14ac:dyDescent="0.25">
      <c r="A45" s="426">
        <v>18</v>
      </c>
      <c r="B45" s="433" t="s">
        <v>1483</v>
      </c>
      <c r="C45" s="426" t="s">
        <v>61</v>
      </c>
      <c r="D45" s="426" t="s">
        <v>2296</v>
      </c>
      <c r="E45" s="426" t="s">
        <v>2281</v>
      </c>
      <c r="F45" s="426" t="s">
        <v>2304</v>
      </c>
      <c r="G45" s="426" t="s">
        <v>2361</v>
      </c>
      <c r="H45" s="428"/>
      <c r="I45" s="435"/>
      <c r="J45" s="426">
        <v>3</v>
      </c>
      <c r="K45" s="436">
        <v>38.5</v>
      </c>
      <c r="L45" s="432">
        <v>3.4893771125060358</v>
      </c>
      <c r="M45" s="426">
        <v>3</v>
      </c>
      <c r="N45" s="436">
        <v>38.5</v>
      </c>
      <c r="O45" s="432">
        <v>3.491122744721689</v>
      </c>
      <c r="P45" s="426">
        <v>3</v>
      </c>
      <c r="Q45" s="436">
        <v>38.5</v>
      </c>
      <c r="R45" s="432">
        <v>3.4878165312947922</v>
      </c>
    </row>
    <row r="46" spans="1:18" ht="14.1" customHeight="1" x14ac:dyDescent="0.25">
      <c r="A46" s="426">
        <v>19</v>
      </c>
      <c r="B46" s="433" t="s">
        <v>1510</v>
      </c>
      <c r="C46" s="426" t="s">
        <v>30</v>
      </c>
      <c r="D46" s="426" t="s">
        <v>2299</v>
      </c>
      <c r="E46" s="426" t="s">
        <v>2281</v>
      </c>
      <c r="F46" s="426" t="s">
        <v>2497</v>
      </c>
      <c r="G46" s="426" t="s">
        <v>2385</v>
      </c>
      <c r="H46" s="428"/>
      <c r="I46" s="435"/>
      <c r="J46" s="426">
        <v>2</v>
      </c>
      <c r="K46" s="436">
        <v>35.875</v>
      </c>
      <c r="L46" s="426" t="s">
        <v>1265</v>
      </c>
      <c r="M46" s="426">
        <v>2</v>
      </c>
      <c r="N46" s="436">
        <v>35.875</v>
      </c>
      <c r="O46" s="426" t="s">
        <v>1265</v>
      </c>
      <c r="P46" s="426">
        <v>2</v>
      </c>
      <c r="Q46" s="436">
        <v>35.875</v>
      </c>
      <c r="R46" s="426" t="s">
        <v>1265</v>
      </c>
    </row>
    <row r="47" spans="1:18" ht="14.1" customHeight="1" x14ac:dyDescent="0.25">
      <c r="A47" s="426">
        <v>20</v>
      </c>
      <c r="B47" s="433" t="s">
        <v>1534</v>
      </c>
      <c r="C47" s="426" t="s">
        <v>30</v>
      </c>
      <c r="D47" s="426" t="s">
        <v>2299</v>
      </c>
      <c r="E47" s="426" t="s">
        <v>2281</v>
      </c>
      <c r="F47" s="426" t="s">
        <v>2500</v>
      </c>
      <c r="G47" s="426" t="s">
        <v>2385</v>
      </c>
      <c r="H47" s="428"/>
      <c r="I47" s="435"/>
      <c r="J47" s="426">
        <v>2</v>
      </c>
      <c r="K47" s="436">
        <v>35</v>
      </c>
      <c r="L47" s="426" t="s">
        <v>1265</v>
      </c>
      <c r="M47" s="426">
        <v>2</v>
      </c>
      <c r="N47" s="436">
        <v>35</v>
      </c>
      <c r="O47" s="426" t="s">
        <v>1265</v>
      </c>
      <c r="P47" s="426">
        <v>2</v>
      </c>
      <c r="Q47" s="436">
        <v>35</v>
      </c>
      <c r="R47" s="426" t="s">
        <v>1265</v>
      </c>
    </row>
    <row r="48" spans="1:18" ht="14.1" customHeight="1" x14ac:dyDescent="0.25">
      <c r="A48" s="426">
        <v>20</v>
      </c>
      <c r="B48" s="433" t="s">
        <v>1534</v>
      </c>
      <c r="C48" s="426" t="s">
        <v>61</v>
      </c>
      <c r="D48" s="426" t="s">
        <v>2299</v>
      </c>
      <c r="E48" s="426" t="s">
        <v>2281</v>
      </c>
      <c r="F48" s="426" t="s">
        <v>2504</v>
      </c>
      <c r="G48" s="426" t="s">
        <v>2505</v>
      </c>
      <c r="H48" s="428"/>
      <c r="I48" s="435"/>
      <c r="J48" s="426">
        <v>5</v>
      </c>
      <c r="K48" s="436">
        <v>35.07</v>
      </c>
      <c r="L48" s="426" t="s">
        <v>1265</v>
      </c>
      <c r="M48" s="426">
        <v>5</v>
      </c>
      <c r="N48" s="436">
        <v>35.07</v>
      </c>
      <c r="O48" s="426" t="s">
        <v>1265</v>
      </c>
      <c r="P48" s="426">
        <v>5</v>
      </c>
      <c r="Q48" s="436">
        <v>35.07</v>
      </c>
      <c r="R48" s="426" t="s">
        <v>1265</v>
      </c>
    </row>
    <row r="49" spans="1:18" ht="14.1" customHeight="1" x14ac:dyDescent="0.25">
      <c r="A49" s="426">
        <v>21</v>
      </c>
      <c r="B49" s="427" t="s">
        <v>1503</v>
      </c>
      <c r="C49" s="426" t="s">
        <v>30</v>
      </c>
      <c r="D49" s="426" t="s">
        <v>2299</v>
      </c>
      <c r="E49" s="426" t="s">
        <v>2281</v>
      </c>
      <c r="F49" s="426" t="s">
        <v>2497</v>
      </c>
      <c r="G49" s="426" t="s">
        <v>2385</v>
      </c>
      <c r="H49" s="428"/>
      <c r="I49" s="435"/>
      <c r="J49" s="426">
        <v>1</v>
      </c>
      <c r="K49" s="436">
        <v>36.75</v>
      </c>
      <c r="L49" s="432">
        <v>3.5096899224806197</v>
      </c>
      <c r="M49" s="426">
        <v>1</v>
      </c>
      <c r="N49" s="436">
        <v>36.75</v>
      </c>
      <c r="O49" s="432">
        <v>3.5164092664092665</v>
      </c>
      <c r="P49" s="426">
        <v>1</v>
      </c>
      <c r="Q49" s="436">
        <v>36.75</v>
      </c>
      <c r="R49" s="432">
        <v>3.5028735632183912</v>
      </c>
    </row>
    <row r="50" spans="1:18" ht="14.1" customHeight="1" x14ac:dyDescent="0.25">
      <c r="A50" s="426">
        <v>21</v>
      </c>
      <c r="B50" s="427" t="s">
        <v>1503</v>
      </c>
      <c r="C50" s="426" t="s">
        <v>61</v>
      </c>
      <c r="D50" s="426" t="s">
        <v>2299</v>
      </c>
      <c r="E50" s="426" t="s">
        <v>2281</v>
      </c>
      <c r="F50" s="426" t="s">
        <v>2497</v>
      </c>
      <c r="G50" s="426" t="s">
        <v>2385</v>
      </c>
      <c r="H50" s="428"/>
      <c r="I50" s="435"/>
      <c r="J50" s="426">
        <v>1</v>
      </c>
      <c r="K50" s="436">
        <v>36.75</v>
      </c>
      <c r="L50" s="432">
        <v>3.4695817490494298</v>
      </c>
      <c r="M50" s="426">
        <v>1</v>
      </c>
      <c r="N50" s="436">
        <v>36.75</v>
      </c>
      <c r="O50" s="432">
        <v>3.4762808349146113</v>
      </c>
      <c r="P50" s="426">
        <v>1</v>
      </c>
      <c r="Q50" s="436">
        <v>36.75</v>
      </c>
      <c r="R50" s="432">
        <v>3.4700934579439258</v>
      </c>
    </row>
    <row r="51" spans="1:18" ht="14.1" customHeight="1" x14ac:dyDescent="0.25">
      <c r="A51" s="426">
        <v>22</v>
      </c>
      <c r="B51" s="433" t="s">
        <v>1541</v>
      </c>
      <c r="C51" s="426" t="s">
        <v>30</v>
      </c>
      <c r="D51" s="426" t="s">
        <v>2299</v>
      </c>
      <c r="E51" s="426" t="s">
        <v>2281</v>
      </c>
      <c r="F51" s="426" t="s">
        <v>2497</v>
      </c>
      <c r="G51" s="426" t="s">
        <v>2385</v>
      </c>
      <c r="H51" s="428"/>
      <c r="I51" s="435"/>
      <c r="J51" s="426">
        <v>1</v>
      </c>
      <c r="K51" s="436">
        <v>36.75</v>
      </c>
      <c r="L51" s="426" t="s">
        <v>1265</v>
      </c>
      <c r="M51" s="426">
        <v>1</v>
      </c>
      <c r="N51" s="436">
        <v>36.75</v>
      </c>
      <c r="O51" s="426" t="s">
        <v>1265</v>
      </c>
      <c r="P51" s="426">
        <v>1</v>
      </c>
      <c r="Q51" s="436">
        <v>36.75</v>
      </c>
      <c r="R51" s="426" t="s">
        <v>1265</v>
      </c>
    </row>
    <row r="52" spans="1:18" s="439" customFormat="1" ht="14.1" customHeight="1" x14ac:dyDescent="0.25">
      <c r="A52" s="426">
        <v>23</v>
      </c>
      <c r="B52" s="438" t="s">
        <v>1376</v>
      </c>
      <c r="C52" s="426" t="s">
        <v>30</v>
      </c>
      <c r="D52" s="426" t="s">
        <v>2299</v>
      </c>
      <c r="E52" s="426" t="s">
        <v>2281</v>
      </c>
      <c r="F52" s="426" t="s">
        <v>2497</v>
      </c>
      <c r="G52" s="426" t="s">
        <v>2385</v>
      </c>
      <c r="H52" s="428"/>
      <c r="I52" s="435"/>
      <c r="J52" s="426">
        <v>2</v>
      </c>
      <c r="K52" s="436">
        <v>35.875</v>
      </c>
      <c r="L52" s="432">
        <v>3.4235529541714405</v>
      </c>
      <c r="M52" s="426">
        <v>2</v>
      </c>
      <c r="N52" s="436">
        <v>35.875</v>
      </c>
      <c r="O52" s="432">
        <v>3.430281617557307</v>
      </c>
      <c r="P52" s="426">
        <v>2</v>
      </c>
      <c r="Q52" s="436">
        <v>35.875</v>
      </c>
      <c r="R52" s="432">
        <v>3.4312197514625389</v>
      </c>
    </row>
    <row r="53" spans="1:18" s="439" customFormat="1" ht="14.1" customHeight="1" x14ac:dyDescent="0.25">
      <c r="A53" s="426">
        <v>23</v>
      </c>
      <c r="B53" s="438" t="s">
        <v>1376</v>
      </c>
      <c r="C53" s="426" t="s">
        <v>61</v>
      </c>
      <c r="D53" s="426" t="s">
        <v>2299</v>
      </c>
      <c r="E53" s="426" t="s">
        <v>2281</v>
      </c>
      <c r="F53" s="426" t="s">
        <v>2497</v>
      </c>
      <c r="G53" s="426" t="s">
        <v>2385</v>
      </c>
      <c r="H53" s="428"/>
      <c r="I53" s="435"/>
      <c r="J53" s="426">
        <v>2</v>
      </c>
      <c r="K53" s="436">
        <v>35.875</v>
      </c>
      <c r="L53" s="432">
        <v>3.4289027574862958</v>
      </c>
      <c r="M53" s="426">
        <v>2</v>
      </c>
      <c r="N53" s="436">
        <v>35.875</v>
      </c>
      <c r="O53" s="432">
        <v>3.4358158173598219</v>
      </c>
      <c r="P53" s="426">
        <v>2</v>
      </c>
      <c r="Q53" s="436">
        <v>35.875</v>
      </c>
      <c r="R53" s="432">
        <v>3.4304931236429206</v>
      </c>
    </row>
    <row r="54" spans="1:18" ht="14.1" customHeight="1" x14ac:dyDescent="0.25">
      <c r="A54" s="426">
        <v>24</v>
      </c>
      <c r="B54" s="433" t="s">
        <v>1535</v>
      </c>
      <c r="C54" s="426" t="s">
        <v>30</v>
      </c>
      <c r="D54" s="426" t="s">
        <v>24</v>
      </c>
      <c r="E54" s="426" t="s">
        <v>3186</v>
      </c>
      <c r="F54" s="426" t="s">
        <v>2283</v>
      </c>
      <c r="G54" s="426" t="s">
        <v>2284</v>
      </c>
      <c r="H54" s="428">
        <v>4</v>
      </c>
      <c r="I54" s="429" t="s">
        <v>3272</v>
      </c>
      <c r="J54" s="426">
        <v>4</v>
      </c>
      <c r="K54" s="431">
        <v>127.282</v>
      </c>
      <c r="L54" s="432">
        <v>11.605415860735009</v>
      </c>
      <c r="M54" s="426">
        <v>4</v>
      </c>
      <c r="N54" s="430">
        <v>127.282</v>
      </c>
      <c r="O54" s="432">
        <v>11.702127659574469</v>
      </c>
      <c r="P54" s="426">
        <v>4</v>
      </c>
      <c r="Q54" s="430">
        <v>127.282</v>
      </c>
      <c r="R54" s="432">
        <v>11.895551257253386</v>
      </c>
    </row>
    <row r="55" spans="1:18" ht="14.1" customHeight="1" x14ac:dyDescent="0.25">
      <c r="A55" s="426">
        <v>24</v>
      </c>
      <c r="B55" s="433" t="s">
        <v>1535</v>
      </c>
      <c r="C55" s="426" t="s">
        <v>61</v>
      </c>
      <c r="D55" s="426" t="s">
        <v>24</v>
      </c>
      <c r="E55" s="426" t="s">
        <v>3186</v>
      </c>
      <c r="F55" s="426" t="s">
        <v>2283</v>
      </c>
      <c r="G55" s="426" t="s">
        <v>2284</v>
      </c>
      <c r="H55" s="428">
        <v>5</v>
      </c>
      <c r="I55" s="429" t="s">
        <v>3272</v>
      </c>
      <c r="J55" s="426">
        <v>5</v>
      </c>
      <c r="K55" s="67">
        <v>125.235</v>
      </c>
      <c r="L55" s="432">
        <v>11.34307992202729</v>
      </c>
      <c r="M55" s="426">
        <v>5</v>
      </c>
      <c r="N55" s="430">
        <v>125.235</v>
      </c>
      <c r="O55" s="432">
        <v>11.339113680154142</v>
      </c>
      <c r="P55" s="426">
        <v>5</v>
      </c>
      <c r="Q55" s="430">
        <v>125.235</v>
      </c>
      <c r="R55" s="432">
        <v>11.339113680154142</v>
      </c>
    </row>
    <row r="56" spans="1:18" ht="14.1" customHeight="1" x14ac:dyDescent="0.25">
      <c r="A56" s="426">
        <v>25</v>
      </c>
      <c r="B56" s="433" t="s">
        <v>1374</v>
      </c>
      <c r="C56" s="426" t="s">
        <v>30</v>
      </c>
      <c r="D56" s="426" t="s">
        <v>26</v>
      </c>
      <c r="E56" s="426" t="s">
        <v>3186</v>
      </c>
      <c r="F56" s="434" t="s">
        <v>2493</v>
      </c>
      <c r="G56" s="426" t="s">
        <v>2354</v>
      </c>
      <c r="H56" s="428">
        <v>20</v>
      </c>
      <c r="I56" s="429" t="s">
        <v>3272</v>
      </c>
      <c r="J56" s="426">
        <v>20</v>
      </c>
      <c r="K56" s="430">
        <v>9.8450000000000006</v>
      </c>
      <c r="L56" s="432">
        <v>11.415094339622643</v>
      </c>
      <c r="M56" s="426">
        <v>20</v>
      </c>
      <c r="N56" s="430">
        <v>9.8450000000000006</v>
      </c>
      <c r="O56" s="432">
        <v>11.428571428571429</v>
      </c>
      <c r="P56" s="426">
        <v>20</v>
      </c>
      <c r="Q56" s="430">
        <v>9.8450000000000006</v>
      </c>
      <c r="R56" s="432">
        <v>11.401869158878505</v>
      </c>
    </row>
    <row r="57" spans="1:18" ht="14.1" customHeight="1" x14ac:dyDescent="0.25">
      <c r="A57" s="426">
        <v>26</v>
      </c>
      <c r="B57" s="433" t="s">
        <v>1369</v>
      </c>
      <c r="C57" s="426" t="s">
        <v>30</v>
      </c>
      <c r="D57" s="426" t="s">
        <v>25</v>
      </c>
      <c r="E57" s="426" t="s">
        <v>3186</v>
      </c>
      <c r="F57" s="426" t="s">
        <v>2496</v>
      </c>
      <c r="G57" s="426" t="s">
        <v>2392</v>
      </c>
      <c r="H57" s="428">
        <v>1</v>
      </c>
      <c r="I57" s="429" t="s">
        <v>3272</v>
      </c>
      <c r="J57" s="426">
        <v>1</v>
      </c>
      <c r="K57" s="430">
        <v>38.5</v>
      </c>
      <c r="L57" s="426" t="s">
        <v>1265</v>
      </c>
      <c r="M57" s="426">
        <v>1</v>
      </c>
      <c r="N57" s="430">
        <v>38.5</v>
      </c>
      <c r="O57" s="426" t="s">
        <v>1265</v>
      </c>
      <c r="P57" s="426">
        <v>1</v>
      </c>
      <c r="Q57" s="430">
        <v>38.5</v>
      </c>
      <c r="R57" s="426" t="s">
        <v>1265</v>
      </c>
    </row>
    <row r="58" spans="1:18" ht="14.1" customHeight="1" x14ac:dyDescent="0.25">
      <c r="A58" s="426">
        <v>27</v>
      </c>
      <c r="B58" s="427" t="s">
        <v>1336</v>
      </c>
      <c r="C58" s="426" t="s">
        <v>30</v>
      </c>
      <c r="D58" s="426" t="s">
        <v>25</v>
      </c>
      <c r="E58" s="426" t="s">
        <v>3186</v>
      </c>
      <c r="F58" s="426" t="s">
        <v>2502</v>
      </c>
      <c r="G58" s="426" t="s">
        <v>2392</v>
      </c>
      <c r="H58" s="428">
        <v>1</v>
      </c>
      <c r="I58" s="429" t="s">
        <v>3272</v>
      </c>
      <c r="J58" s="426">
        <v>1</v>
      </c>
      <c r="K58" s="430">
        <v>38.5</v>
      </c>
      <c r="L58" s="432">
        <v>3.3380702587625048</v>
      </c>
      <c r="M58" s="426">
        <v>1</v>
      </c>
      <c r="N58" s="430">
        <v>38.5</v>
      </c>
      <c r="O58" s="432">
        <v>3.4460756624255344</v>
      </c>
      <c r="P58" s="426">
        <v>1</v>
      </c>
      <c r="Q58" s="430">
        <v>38.5</v>
      </c>
      <c r="R58" s="432">
        <v>3.3634209496595369</v>
      </c>
    </row>
    <row r="59" spans="1:18" ht="14.1" customHeight="1" x14ac:dyDescent="0.25">
      <c r="A59" s="426">
        <v>27</v>
      </c>
      <c r="B59" s="427" t="s">
        <v>1336</v>
      </c>
      <c r="C59" s="426" t="s">
        <v>61</v>
      </c>
      <c r="D59" s="426" t="s">
        <v>25</v>
      </c>
      <c r="E59" s="426" t="s">
        <v>2281</v>
      </c>
      <c r="F59" s="426" t="s">
        <v>2497</v>
      </c>
      <c r="G59" s="426" t="s">
        <v>2385</v>
      </c>
      <c r="H59" s="428"/>
      <c r="I59" s="435"/>
      <c r="J59" s="440">
        <v>4</v>
      </c>
      <c r="K59" s="441">
        <v>35.875</v>
      </c>
      <c r="L59" s="426" t="s">
        <v>1265</v>
      </c>
      <c r="M59" s="426">
        <v>4</v>
      </c>
      <c r="N59" s="436">
        <v>35.875</v>
      </c>
      <c r="O59" s="426" t="s">
        <v>1265</v>
      </c>
      <c r="P59" s="426">
        <v>4</v>
      </c>
      <c r="Q59" s="436">
        <v>35.875</v>
      </c>
      <c r="R59" s="426" t="s">
        <v>1265</v>
      </c>
    </row>
    <row r="60" spans="1:18" ht="14.1" customHeight="1" x14ac:dyDescent="0.25">
      <c r="A60" s="426">
        <v>28</v>
      </c>
      <c r="B60" s="427" t="s">
        <v>1331</v>
      </c>
      <c r="C60" s="426" t="s">
        <v>30</v>
      </c>
      <c r="D60" s="426" t="s">
        <v>2296</v>
      </c>
      <c r="E60" s="426" t="s">
        <v>3186</v>
      </c>
      <c r="F60" s="426" t="s">
        <v>2283</v>
      </c>
      <c r="G60" s="426" t="s">
        <v>2284</v>
      </c>
      <c r="H60" s="428" t="s">
        <v>2830</v>
      </c>
      <c r="I60" s="429" t="s">
        <v>3272</v>
      </c>
      <c r="J60" s="426">
        <v>7</v>
      </c>
      <c r="K60" s="431">
        <v>121.14100000000001</v>
      </c>
      <c r="L60" s="426" t="s">
        <v>1265</v>
      </c>
      <c r="M60" s="426">
        <v>10</v>
      </c>
      <c r="N60" s="431">
        <v>115</v>
      </c>
      <c r="O60" s="426" t="s">
        <v>1265</v>
      </c>
      <c r="P60" s="426">
        <v>8</v>
      </c>
      <c r="Q60" s="431">
        <v>119.09</v>
      </c>
      <c r="R60" s="426" t="s">
        <v>1265</v>
      </c>
    </row>
    <row r="61" spans="1:18" ht="14.1" customHeight="1" x14ac:dyDescent="0.25">
      <c r="A61" s="426">
        <v>28</v>
      </c>
      <c r="B61" s="427" t="s">
        <v>1331</v>
      </c>
      <c r="C61" s="426" t="s">
        <v>30</v>
      </c>
      <c r="D61" s="426" t="s">
        <v>2296</v>
      </c>
      <c r="E61" s="426" t="s">
        <v>2281</v>
      </c>
      <c r="F61" s="426" t="s">
        <v>2304</v>
      </c>
      <c r="G61" s="426" t="s">
        <v>2361</v>
      </c>
      <c r="H61" s="428"/>
      <c r="I61" s="435"/>
      <c r="J61" s="440">
        <v>5</v>
      </c>
      <c r="K61" s="441">
        <v>37.537500000000001</v>
      </c>
      <c r="L61" s="426" t="s">
        <v>1265</v>
      </c>
      <c r="M61" s="426">
        <v>5</v>
      </c>
      <c r="N61" s="436">
        <v>37.537500000000001</v>
      </c>
      <c r="O61" s="426" t="s">
        <v>1265</v>
      </c>
      <c r="P61" s="426">
        <v>5</v>
      </c>
      <c r="Q61" s="436">
        <v>37.537500000000001</v>
      </c>
      <c r="R61" s="426" t="s">
        <v>1265</v>
      </c>
    </row>
    <row r="62" spans="1:18" ht="14.1" customHeight="1" x14ac:dyDescent="0.25">
      <c r="A62" s="426">
        <v>29</v>
      </c>
      <c r="B62" s="427" t="s">
        <v>1340</v>
      </c>
      <c r="C62" s="426" t="s">
        <v>30</v>
      </c>
      <c r="D62" s="426" t="s">
        <v>2299</v>
      </c>
      <c r="E62" s="426" t="s">
        <v>2281</v>
      </c>
      <c r="F62" s="426" t="s">
        <v>2497</v>
      </c>
      <c r="G62" s="426" t="s">
        <v>2385</v>
      </c>
      <c r="H62" s="428"/>
      <c r="I62" s="435"/>
      <c r="J62" s="440">
        <v>4</v>
      </c>
      <c r="K62" s="441">
        <v>35.875</v>
      </c>
      <c r="L62" s="426" t="s">
        <v>1265</v>
      </c>
      <c r="M62" s="426">
        <v>4</v>
      </c>
      <c r="N62" s="436">
        <v>35.875</v>
      </c>
      <c r="O62" s="426" t="s">
        <v>1265</v>
      </c>
      <c r="P62" s="426">
        <v>4</v>
      </c>
      <c r="Q62" s="436">
        <v>35.875</v>
      </c>
      <c r="R62" s="426" t="s">
        <v>1265</v>
      </c>
    </row>
    <row r="63" spans="1:18" ht="14.1" customHeight="1" x14ac:dyDescent="0.25">
      <c r="A63" s="426">
        <v>30</v>
      </c>
      <c r="B63" s="427" t="s">
        <v>1357</v>
      </c>
      <c r="C63" s="426" t="s">
        <v>30</v>
      </c>
      <c r="D63" s="426" t="s">
        <v>2299</v>
      </c>
      <c r="E63" s="426" t="s">
        <v>2281</v>
      </c>
      <c r="F63" s="426" t="s">
        <v>2494</v>
      </c>
      <c r="G63" s="426" t="s">
        <v>2495</v>
      </c>
      <c r="H63" s="428"/>
      <c r="I63" s="435"/>
      <c r="J63" s="440">
        <v>4</v>
      </c>
      <c r="K63" s="441">
        <v>34.125</v>
      </c>
      <c r="L63" s="432">
        <v>3.2950191570881224</v>
      </c>
      <c r="M63" s="426">
        <v>4</v>
      </c>
      <c r="N63" s="436">
        <v>34.125</v>
      </c>
      <c r="O63" s="432">
        <v>3.2857142857142856</v>
      </c>
      <c r="P63" s="426">
        <v>4</v>
      </c>
      <c r="Q63" s="436">
        <v>34.125</v>
      </c>
      <c r="R63" s="432">
        <v>3.2670454545454546</v>
      </c>
    </row>
    <row r="64" spans="1:18" ht="14.1" customHeight="1" x14ac:dyDescent="0.25">
      <c r="A64" s="426">
        <v>30</v>
      </c>
      <c r="B64" s="427" t="s">
        <v>1357</v>
      </c>
      <c r="C64" s="426" t="s">
        <v>61</v>
      </c>
      <c r="D64" s="426" t="s">
        <v>25</v>
      </c>
      <c r="E64" s="426" t="s">
        <v>3186</v>
      </c>
      <c r="F64" s="440" t="s">
        <v>2496</v>
      </c>
      <c r="G64" s="426" t="s">
        <v>2392</v>
      </c>
      <c r="H64" s="435">
        <v>4</v>
      </c>
      <c r="I64" s="429" t="s">
        <v>3276</v>
      </c>
      <c r="J64" s="440">
        <v>4</v>
      </c>
      <c r="K64" s="441">
        <v>35.875</v>
      </c>
      <c r="L64" s="432">
        <v>3.3045977011494254</v>
      </c>
      <c r="M64" s="426">
        <v>4</v>
      </c>
      <c r="N64" s="430">
        <v>35.875</v>
      </c>
      <c r="O64" s="432">
        <v>3.3015267175572518</v>
      </c>
      <c r="P64" s="426">
        <v>4</v>
      </c>
      <c r="Q64" s="430">
        <v>35.875</v>
      </c>
      <c r="R64" s="432">
        <v>3.2827324478178372</v>
      </c>
    </row>
    <row r="65" spans="1:18" ht="14.1" customHeight="1" x14ac:dyDescent="0.25">
      <c r="A65" s="426">
        <v>31</v>
      </c>
      <c r="B65" s="427" t="s">
        <v>1363</v>
      </c>
      <c r="C65" s="426" t="s">
        <v>30</v>
      </c>
      <c r="D65" s="426" t="s">
        <v>25</v>
      </c>
      <c r="E65" s="426" t="s">
        <v>3186</v>
      </c>
      <c r="F65" s="426" t="s">
        <v>2502</v>
      </c>
      <c r="G65" s="426" t="s">
        <v>2392</v>
      </c>
      <c r="H65" s="428" t="s">
        <v>1265</v>
      </c>
      <c r="I65" s="429" t="s">
        <v>3276</v>
      </c>
      <c r="J65" s="426" t="s">
        <v>1265</v>
      </c>
      <c r="K65" s="426" t="s">
        <v>1265</v>
      </c>
      <c r="L65" s="426" t="s">
        <v>1265</v>
      </c>
      <c r="M65" s="426" t="s">
        <v>1265</v>
      </c>
      <c r="N65" s="426" t="s">
        <v>1265</v>
      </c>
      <c r="O65" s="426" t="s">
        <v>1265</v>
      </c>
      <c r="P65" s="426" t="s">
        <v>1265</v>
      </c>
      <c r="Q65" s="426" t="s">
        <v>1265</v>
      </c>
      <c r="R65" s="426" t="s">
        <v>1265</v>
      </c>
    </row>
    <row r="66" spans="1:18" ht="14.1" customHeight="1" x14ac:dyDescent="0.25">
      <c r="A66" s="426">
        <v>31</v>
      </c>
      <c r="B66" s="427" t="s">
        <v>1363</v>
      </c>
      <c r="C66" s="426" t="s">
        <v>61</v>
      </c>
      <c r="D66" s="426" t="s">
        <v>25</v>
      </c>
      <c r="E66" s="426" t="s">
        <v>3186</v>
      </c>
      <c r="F66" s="426" t="s">
        <v>2502</v>
      </c>
      <c r="G66" s="426" t="s">
        <v>2392</v>
      </c>
      <c r="H66" s="428" t="s">
        <v>1265</v>
      </c>
      <c r="I66" s="429" t="s">
        <v>3276</v>
      </c>
      <c r="J66" s="426" t="s">
        <v>1265</v>
      </c>
      <c r="K66" s="426" t="s">
        <v>1265</v>
      </c>
      <c r="L66" s="426" t="s">
        <v>1265</v>
      </c>
      <c r="M66" s="426" t="s">
        <v>1265</v>
      </c>
      <c r="N66" s="426" t="s">
        <v>1265</v>
      </c>
      <c r="O66" s="426" t="s">
        <v>1265</v>
      </c>
      <c r="P66" s="426" t="s">
        <v>1265</v>
      </c>
      <c r="Q66" s="426" t="s">
        <v>1265</v>
      </c>
      <c r="R66" s="426" t="s">
        <v>1265</v>
      </c>
    </row>
    <row r="67" spans="1:18" ht="16.5" customHeight="1" x14ac:dyDescent="0.25">
      <c r="A67" s="442" t="s">
        <v>3280</v>
      </c>
      <c r="B67" s="443"/>
      <c r="C67" s="443"/>
      <c r="D67" s="443"/>
      <c r="E67" s="443"/>
      <c r="F67" s="444"/>
      <c r="G67" s="443"/>
      <c r="H67" s="443"/>
      <c r="I67" s="443"/>
      <c r="J67" s="443"/>
      <c r="K67" s="443"/>
      <c r="L67" s="443"/>
      <c r="M67" s="443"/>
      <c r="N67" s="443"/>
      <c r="O67" s="445"/>
      <c r="P67" s="445"/>
      <c r="Q67" s="445"/>
      <c r="R67" s="445"/>
    </row>
    <row r="68" spans="1:18" ht="22.5" customHeight="1" x14ac:dyDescent="0.25">
      <c r="A68" s="416"/>
      <c r="B68" s="443"/>
      <c r="C68" s="443"/>
      <c r="D68" s="443"/>
      <c r="E68" s="443"/>
      <c r="F68" s="444"/>
      <c r="G68" s="443"/>
      <c r="H68" s="443"/>
      <c r="I68" s="443"/>
      <c r="J68" s="443"/>
      <c r="K68" s="443"/>
      <c r="L68" s="443"/>
      <c r="M68" s="443"/>
      <c r="N68" s="443"/>
      <c r="O68" s="445"/>
      <c r="P68" s="445"/>
      <c r="Q68" s="445"/>
      <c r="R68" s="445"/>
    </row>
    <row r="69" spans="1:18" ht="22.5" customHeight="1" x14ac:dyDescent="0.25">
      <c r="A69" s="416"/>
      <c r="B69" s="443"/>
      <c r="C69" s="443"/>
      <c r="D69" s="443"/>
      <c r="E69" s="443"/>
      <c r="F69" s="444"/>
      <c r="G69" s="443"/>
      <c r="H69" s="443"/>
      <c r="I69" s="443"/>
      <c r="J69" s="443"/>
      <c r="K69" s="443"/>
      <c r="L69" s="443"/>
      <c r="M69" s="443"/>
      <c r="N69" s="443"/>
      <c r="O69" s="445"/>
      <c r="P69" s="445"/>
      <c r="Q69" s="445"/>
      <c r="R69" s="445"/>
    </row>
    <row r="70" spans="1:18" s="414" customFormat="1" ht="16.5" x14ac:dyDescent="0.25">
      <c r="A70" s="446"/>
      <c r="D70" s="415"/>
      <c r="E70" s="415"/>
      <c r="F70" s="415"/>
      <c r="G70" s="415"/>
      <c r="H70" s="415"/>
      <c r="I70" s="415"/>
      <c r="O70" s="415"/>
      <c r="R70" s="447"/>
    </row>
    <row r="71" spans="1:18" s="414" customFormat="1" ht="22.5" customHeight="1" x14ac:dyDescent="0.25">
      <c r="A71" s="446"/>
      <c r="D71" s="415"/>
      <c r="E71" s="415"/>
      <c r="F71" s="415"/>
      <c r="G71" s="415"/>
      <c r="H71" s="415"/>
      <c r="I71" s="415"/>
      <c r="O71" s="415"/>
      <c r="R71" s="447"/>
    </row>
    <row r="72" spans="1:18" ht="22.5" customHeight="1" x14ac:dyDescent="0.25">
      <c r="A72" s="414"/>
      <c r="B72" s="414"/>
      <c r="C72" s="448"/>
      <c r="D72" s="448"/>
      <c r="E72" s="448"/>
      <c r="F72" s="449"/>
      <c r="G72" s="448"/>
      <c r="H72" s="448"/>
      <c r="I72" s="448"/>
      <c r="J72" s="448"/>
      <c r="K72" s="448"/>
      <c r="L72" s="448"/>
      <c r="M72" s="448"/>
      <c r="N72" s="448"/>
      <c r="O72" s="448"/>
      <c r="P72" s="448"/>
      <c r="Q72" s="448"/>
      <c r="R72" s="448"/>
    </row>
    <row r="73" spans="1:18" x14ac:dyDescent="0.25">
      <c r="A73" s="442"/>
      <c r="Q73" s="618"/>
      <c r="R73" s="618"/>
    </row>
  </sheetData>
  <mergeCells count="14">
    <mergeCell ref="Q73:R73"/>
    <mergeCell ref="G7:G9"/>
    <mergeCell ref="H7:H9"/>
    <mergeCell ref="I7:I9"/>
    <mergeCell ref="J7:R7"/>
    <mergeCell ref="J8:L8"/>
    <mergeCell ref="M8:O8"/>
    <mergeCell ref="P8:R8"/>
    <mergeCell ref="F7:F9"/>
    <mergeCell ref="A7:A9"/>
    <mergeCell ref="B7:B9"/>
    <mergeCell ref="C7:C9"/>
    <mergeCell ref="D7:D9"/>
    <mergeCell ref="E7:E9"/>
  </mergeCells>
  <pageMargins left="0.27559055118110237" right="0.19685039370078741" top="0.70866141732283472" bottom="0.27559055118110237" header="0.19685039370078741" footer="0.31496062992125984"/>
  <pageSetup paperSize="9" scale="80" fitToWidth="2" fitToHeight="3" orientation="landscape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19"/>
  <sheetViews>
    <sheetView zoomScale="70" zoomScaleNormal="70" zoomScaleSheetLayoutView="75" workbookViewId="0">
      <pane xSplit="8" ySplit="10" topLeftCell="I11" activePane="bottomRight" state="frozen"/>
      <selection pane="topRight" activeCell="I1" sqref="I1"/>
      <selection pane="bottomLeft" activeCell="A7" sqref="A7"/>
      <selection pane="bottomRight" activeCell="P3" sqref="P3"/>
    </sheetView>
  </sheetViews>
  <sheetFormatPr defaultRowHeight="12.75" x14ac:dyDescent="0.2"/>
  <cols>
    <col min="1" max="1" width="4.42578125" style="456" customWidth="1"/>
    <col min="2" max="2" width="19.140625" style="456" customWidth="1"/>
    <col min="3" max="3" width="15.140625" style="456" customWidth="1"/>
    <col min="4" max="4" width="8.42578125" style="456" customWidth="1"/>
    <col min="5" max="5" width="14.7109375" style="456" customWidth="1"/>
    <col min="6" max="6" width="35" style="456" customWidth="1"/>
    <col min="7" max="7" width="22.7109375" style="456" customWidth="1"/>
    <col min="8" max="8" width="10.140625" style="456" customWidth="1"/>
    <col min="9" max="9" width="11" style="456" customWidth="1"/>
    <col min="10" max="10" width="13.140625" style="456" customWidth="1"/>
    <col min="11" max="11" width="14.28515625" style="456" customWidth="1"/>
    <col min="12" max="12" width="18.28515625" style="456" customWidth="1"/>
    <col min="13" max="13" width="13.28515625" style="456" customWidth="1"/>
    <col min="14" max="14" width="14.85546875" style="456" customWidth="1"/>
    <col min="15" max="15" width="18.28515625" style="456" customWidth="1"/>
    <col min="16" max="16" width="13.140625" style="456" customWidth="1"/>
    <col min="17" max="17" width="14.42578125" style="456" customWidth="1"/>
    <col min="18" max="18" width="18.140625" style="456" customWidth="1"/>
    <col min="19" max="19" width="6.5703125" style="454" customWidth="1"/>
    <col min="20" max="20" width="9.140625" style="453"/>
    <col min="21" max="21" width="11.85546875" style="453" customWidth="1"/>
    <col min="22" max="256" width="9.140625" style="453"/>
    <col min="257" max="257" width="4.42578125" style="453" customWidth="1"/>
    <col min="258" max="258" width="19.140625" style="453" customWidth="1"/>
    <col min="259" max="259" width="15.140625" style="453" customWidth="1"/>
    <col min="260" max="260" width="8.42578125" style="453" customWidth="1"/>
    <col min="261" max="261" width="14.7109375" style="453" customWidth="1"/>
    <col min="262" max="262" width="35" style="453" customWidth="1"/>
    <col min="263" max="263" width="22.7109375" style="453" customWidth="1"/>
    <col min="264" max="264" width="10.140625" style="453" customWidth="1"/>
    <col min="265" max="265" width="11" style="453" customWidth="1"/>
    <col min="266" max="266" width="13.140625" style="453" customWidth="1"/>
    <col min="267" max="267" width="14.28515625" style="453" customWidth="1"/>
    <col min="268" max="268" width="18.28515625" style="453" customWidth="1"/>
    <col min="269" max="269" width="13.28515625" style="453" customWidth="1"/>
    <col min="270" max="270" width="14.85546875" style="453" customWidth="1"/>
    <col min="271" max="271" width="18.28515625" style="453" customWidth="1"/>
    <col min="272" max="272" width="13.140625" style="453" customWidth="1"/>
    <col min="273" max="274" width="0" style="453" hidden="1" customWidth="1"/>
    <col min="275" max="275" width="6.5703125" style="453" customWidth="1"/>
    <col min="276" max="276" width="9.140625" style="453"/>
    <col min="277" max="277" width="11.85546875" style="453" customWidth="1"/>
    <col min="278" max="512" width="9.140625" style="453"/>
    <col min="513" max="513" width="4.42578125" style="453" customWidth="1"/>
    <col min="514" max="514" width="19.140625" style="453" customWidth="1"/>
    <col min="515" max="515" width="15.140625" style="453" customWidth="1"/>
    <col min="516" max="516" width="8.42578125" style="453" customWidth="1"/>
    <col min="517" max="517" width="14.7109375" style="453" customWidth="1"/>
    <col min="518" max="518" width="35" style="453" customWidth="1"/>
    <col min="519" max="519" width="22.7109375" style="453" customWidth="1"/>
    <col min="520" max="520" width="10.140625" style="453" customWidth="1"/>
    <col min="521" max="521" width="11" style="453" customWidth="1"/>
    <col min="522" max="522" width="13.140625" style="453" customWidth="1"/>
    <col min="523" max="523" width="14.28515625" style="453" customWidth="1"/>
    <col min="524" max="524" width="18.28515625" style="453" customWidth="1"/>
    <col min="525" max="525" width="13.28515625" style="453" customWidth="1"/>
    <col min="526" max="526" width="14.85546875" style="453" customWidth="1"/>
    <col min="527" max="527" width="18.28515625" style="453" customWidth="1"/>
    <col min="528" max="528" width="13.140625" style="453" customWidth="1"/>
    <col min="529" max="530" width="0" style="453" hidden="1" customWidth="1"/>
    <col min="531" max="531" width="6.5703125" style="453" customWidth="1"/>
    <col min="532" max="532" width="9.140625" style="453"/>
    <col min="533" max="533" width="11.85546875" style="453" customWidth="1"/>
    <col min="534" max="768" width="9.140625" style="453"/>
    <col min="769" max="769" width="4.42578125" style="453" customWidth="1"/>
    <col min="770" max="770" width="19.140625" style="453" customWidth="1"/>
    <col min="771" max="771" width="15.140625" style="453" customWidth="1"/>
    <col min="772" max="772" width="8.42578125" style="453" customWidth="1"/>
    <col min="773" max="773" width="14.7109375" style="453" customWidth="1"/>
    <col min="774" max="774" width="35" style="453" customWidth="1"/>
    <col min="775" max="775" width="22.7109375" style="453" customWidth="1"/>
    <col min="776" max="776" width="10.140625" style="453" customWidth="1"/>
    <col min="777" max="777" width="11" style="453" customWidth="1"/>
    <col min="778" max="778" width="13.140625" style="453" customWidth="1"/>
    <col min="779" max="779" width="14.28515625" style="453" customWidth="1"/>
    <col min="780" max="780" width="18.28515625" style="453" customWidth="1"/>
    <col min="781" max="781" width="13.28515625" style="453" customWidth="1"/>
    <col min="782" max="782" width="14.85546875" style="453" customWidth="1"/>
    <col min="783" max="783" width="18.28515625" style="453" customWidth="1"/>
    <col min="784" max="784" width="13.140625" style="453" customWidth="1"/>
    <col min="785" max="786" width="0" style="453" hidden="1" customWidth="1"/>
    <col min="787" max="787" width="6.5703125" style="453" customWidth="1"/>
    <col min="788" max="788" width="9.140625" style="453"/>
    <col min="789" max="789" width="11.85546875" style="453" customWidth="1"/>
    <col min="790" max="1024" width="9.140625" style="453"/>
    <col min="1025" max="1025" width="4.42578125" style="453" customWidth="1"/>
    <col min="1026" max="1026" width="19.140625" style="453" customWidth="1"/>
    <col min="1027" max="1027" width="15.140625" style="453" customWidth="1"/>
    <col min="1028" max="1028" width="8.42578125" style="453" customWidth="1"/>
    <col min="1029" max="1029" width="14.7109375" style="453" customWidth="1"/>
    <col min="1030" max="1030" width="35" style="453" customWidth="1"/>
    <col min="1031" max="1031" width="22.7109375" style="453" customWidth="1"/>
    <col min="1032" max="1032" width="10.140625" style="453" customWidth="1"/>
    <col min="1033" max="1033" width="11" style="453" customWidth="1"/>
    <col min="1034" max="1034" width="13.140625" style="453" customWidth="1"/>
    <col min="1035" max="1035" width="14.28515625" style="453" customWidth="1"/>
    <col min="1036" max="1036" width="18.28515625" style="453" customWidth="1"/>
    <col min="1037" max="1037" width="13.28515625" style="453" customWidth="1"/>
    <col min="1038" max="1038" width="14.85546875" style="453" customWidth="1"/>
    <col min="1039" max="1039" width="18.28515625" style="453" customWidth="1"/>
    <col min="1040" max="1040" width="13.140625" style="453" customWidth="1"/>
    <col min="1041" max="1042" width="0" style="453" hidden="1" customWidth="1"/>
    <col min="1043" max="1043" width="6.5703125" style="453" customWidth="1"/>
    <col min="1044" max="1044" width="9.140625" style="453"/>
    <col min="1045" max="1045" width="11.85546875" style="453" customWidth="1"/>
    <col min="1046" max="1280" width="9.140625" style="453"/>
    <col min="1281" max="1281" width="4.42578125" style="453" customWidth="1"/>
    <col min="1282" max="1282" width="19.140625" style="453" customWidth="1"/>
    <col min="1283" max="1283" width="15.140625" style="453" customWidth="1"/>
    <col min="1284" max="1284" width="8.42578125" style="453" customWidth="1"/>
    <col min="1285" max="1285" width="14.7109375" style="453" customWidth="1"/>
    <col min="1286" max="1286" width="35" style="453" customWidth="1"/>
    <col min="1287" max="1287" width="22.7109375" style="453" customWidth="1"/>
    <col min="1288" max="1288" width="10.140625" style="453" customWidth="1"/>
    <col min="1289" max="1289" width="11" style="453" customWidth="1"/>
    <col min="1290" max="1290" width="13.140625" style="453" customWidth="1"/>
    <col min="1291" max="1291" width="14.28515625" style="453" customWidth="1"/>
    <col min="1292" max="1292" width="18.28515625" style="453" customWidth="1"/>
    <col min="1293" max="1293" width="13.28515625" style="453" customWidth="1"/>
    <col min="1294" max="1294" width="14.85546875" style="453" customWidth="1"/>
    <col min="1295" max="1295" width="18.28515625" style="453" customWidth="1"/>
    <col min="1296" max="1296" width="13.140625" style="453" customWidth="1"/>
    <col min="1297" max="1298" width="0" style="453" hidden="1" customWidth="1"/>
    <col min="1299" max="1299" width="6.5703125" style="453" customWidth="1"/>
    <col min="1300" max="1300" width="9.140625" style="453"/>
    <col min="1301" max="1301" width="11.85546875" style="453" customWidth="1"/>
    <col min="1302" max="1536" width="9.140625" style="453"/>
    <col min="1537" max="1537" width="4.42578125" style="453" customWidth="1"/>
    <col min="1538" max="1538" width="19.140625" style="453" customWidth="1"/>
    <col min="1539" max="1539" width="15.140625" style="453" customWidth="1"/>
    <col min="1540" max="1540" width="8.42578125" style="453" customWidth="1"/>
    <col min="1541" max="1541" width="14.7109375" style="453" customWidth="1"/>
    <col min="1542" max="1542" width="35" style="453" customWidth="1"/>
    <col min="1543" max="1543" width="22.7109375" style="453" customWidth="1"/>
    <col min="1544" max="1544" width="10.140625" style="453" customWidth="1"/>
    <col min="1545" max="1545" width="11" style="453" customWidth="1"/>
    <col min="1546" max="1546" width="13.140625" style="453" customWidth="1"/>
    <col min="1547" max="1547" width="14.28515625" style="453" customWidth="1"/>
    <col min="1548" max="1548" width="18.28515625" style="453" customWidth="1"/>
    <col min="1549" max="1549" width="13.28515625" style="453" customWidth="1"/>
    <col min="1550" max="1550" width="14.85546875" style="453" customWidth="1"/>
    <col min="1551" max="1551" width="18.28515625" style="453" customWidth="1"/>
    <col min="1552" max="1552" width="13.140625" style="453" customWidth="1"/>
    <col min="1553" max="1554" width="0" style="453" hidden="1" customWidth="1"/>
    <col min="1555" max="1555" width="6.5703125" style="453" customWidth="1"/>
    <col min="1556" max="1556" width="9.140625" style="453"/>
    <col min="1557" max="1557" width="11.85546875" style="453" customWidth="1"/>
    <col min="1558" max="1792" width="9.140625" style="453"/>
    <col min="1793" max="1793" width="4.42578125" style="453" customWidth="1"/>
    <col min="1794" max="1794" width="19.140625" style="453" customWidth="1"/>
    <col min="1795" max="1795" width="15.140625" style="453" customWidth="1"/>
    <col min="1796" max="1796" width="8.42578125" style="453" customWidth="1"/>
    <col min="1797" max="1797" width="14.7109375" style="453" customWidth="1"/>
    <col min="1798" max="1798" width="35" style="453" customWidth="1"/>
    <col min="1799" max="1799" width="22.7109375" style="453" customWidth="1"/>
    <col min="1800" max="1800" width="10.140625" style="453" customWidth="1"/>
    <col min="1801" max="1801" width="11" style="453" customWidth="1"/>
    <col min="1802" max="1802" width="13.140625" style="453" customWidth="1"/>
    <col min="1803" max="1803" width="14.28515625" style="453" customWidth="1"/>
    <col min="1804" max="1804" width="18.28515625" style="453" customWidth="1"/>
    <col min="1805" max="1805" width="13.28515625" style="453" customWidth="1"/>
    <col min="1806" max="1806" width="14.85546875" style="453" customWidth="1"/>
    <col min="1807" max="1807" width="18.28515625" style="453" customWidth="1"/>
    <col min="1808" max="1808" width="13.140625" style="453" customWidth="1"/>
    <col min="1809" max="1810" width="0" style="453" hidden="1" customWidth="1"/>
    <col min="1811" max="1811" width="6.5703125" style="453" customWidth="1"/>
    <col min="1812" max="1812" width="9.140625" style="453"/>
    <col min="1813" max="1813" width="11.85546875" style="453" customWidth="1"/>
    <col min="1814" max="2048" width="9.140625" style="453"/>
    <col min="2049" max="2049" width="4.42578125" style="453" customWidth="1"/>
    <col min="2050" max="2050" width="19.140625" style="453" customWidth="1"/>
    <col min="2051" max="2051" width="15.140625" style="453" customWidth="1"/>
    <col min="2052" max="2052" width="8.42578125" style="453" customWidth="1"/>
    <col min="2053" max="2053" width="14.7109375" style="453" customWidth="1"/>
    <col min="2054" max="2054" width="35" style="453" customWidth="1"/>
    <col min="2055" max="2055" width="22.7109375" style="453" customWidth="1"/>
    <col min="2056" max="2056" width="10.140625" style="453" customWidth="1"/>
    <col min="2057" max="2057" width="11" style="453" customWidth="1"/>
    <col min="2058" max="2058" width="13.140625" style="453" customWidth="1"/>
    <col min="2059" max="2059" width="14.28515625" style="453" customWidth="1"/>
    <col min="2060" max="2060" width="18.28515625" style="453" customWidth="1"/>
    <col min="2061" max="2061" width="13.28515625" style="453" customWidth="1"/>
    <col min="2062" max="2062" width="14.85546875" style="453" customWidth="1"/>
    <col min="2063" max="2063" width="18.28515625" style="453" customWidth="1"/>
    <col min="2064" max="2064" width="13.140625" style="453" customWidth="1"/>
    <col min="2065" max="2066" width="0" style="453" hidden="1" customWidth="1"/>
    <col min="2067" max="2067" width="6.5703125" style="453" customWidth="1"/>
    <col min="2068" max="2068" width="9.140625" style="453"/>
    <col min="2069" max="2069" width="11.85546875" style="453" customWidth="1"/>
    <col min="2070" max="2304" width="9.140625" style="453"/>
    <col min="2305" max="2305" width="4.42578125" style="453" customWidth="1"/>
    <col min="2306" max="2306" width="19.140625" style="453" customWidth="1"/>
    <col min="2307" max="2307" width="15.140625" style="453" customWidth="1"/>
    <col min="2308" max="2308" width="8.42578125" style="453" customWidth="1"/>
    <col min="2309" max="2309" width="14.7109375" style="453" customWidth="1"/>
    <col min="2310" max="2310" width="35" style="453" customWidth="1"/>
    <col min="2311" max="2311" width="22.7109375" style="453" customWidth="1"/>
    <col min="2312" max="2312" width="10.140625" style="453" customWidth="1"/>
    <col min="2313" max="2313" width="11" style="453" customWidth="1"/>
    <col min="2314" max="2314" width="13.140625" style="453" customWidth="1"/>
    <col min="2315" max="2315" width="14.28515625" style="453" customWidth="1"/>
    <col min="2316" max="2316" width="18.28515625" style="453" customWidth="1"/>
    <col min="2317" max="2317" width="13.28515625" style="453" customWidth="1"/>
    <col min="2318" max="2318" width="14.85546875" style="453" customWidth="1"/>
    <col min="2319" max="2319" width="18.28515625" style="453" customWidth="1"/>
    <col min="2320" max="2320" width="13.140625" style="453" customWidth="1"/>
    <col min="2321" max="2322" width="0" style="453" hidden="1" customWidth="1"/>
    <col min="2323" max="2323" width="6.5703125" style="453" customWidth="1"/>
    <col min="2324" max="2324" width="9.140625" style="453"/>
    <col min="2325" max="2325" width="11.85546875" style="453" customWidth="1"/>
    <col min="2326" max="2560" width="9.140625" style="453"/>
    <col min="2561" max="2561" width="4.42578125" style="453" customWidth="1"/>
    <col min="2562" max="2562" width="19.140625" style="453" customWidth="1"/>
    <col min="2563" max="2563" width="15.140625" style="453" customWidth="1"/>
    <col min="2564" max="2564" width="8.42578125" style="453" customWidth="1"/>
    <col min="2565" max="2565" width="14.7109375" style="453" customWidth="1"/>
    <col min="2566" max="2566" width="35" style="453" customWidth="1"/>
    <col min="2567" max="2567" width="22.7109375" style="453" customWidth="1"/>
    <col min="2568" max="2568" width="10.140625" style="453" customWidth="1"/>
    <col min="2569" max="2569" width="11" style="453" customWidth="1"/>
    <col min="2570" max="2570" width="13.140625" style="453" customWidth="1"/>
    <col min="2571" max="2571" width="14.28515625" style="453" customWidth="1"/>
    <col min="2572" max="2572" width="18.28515625" style="453" customWidth="1"/>
    <col min="2573" max="2573" width="13.28515625" style="453" customWidth="1"/>
    <col min="2574" max="2574" width="14.85546875" style="453" customWidth="1"/>
    <col min="2575" max="2575" width="18.28515625" style="453" customWidth="1"/>
    <col min="2576" max="2576" width="13.140625" style="453" customWidth="1"/>
    <col min="2577" max="2578" width="0" style="453" hidden="1" customWidth="1"/>
    <col min="2579" max="2579" width="6.5703125" style="453" customWidth="1"/>
    <col min="2580" max="2580" width="9.140625" style="453"/>
    <col min="2581" max="2581" width="11.85546875" style="453" customWidth="1"/>
    <col min="2582" max="2816" width="9.140625" style="453"/>
    <col min="2817" max="2817" width="4.42578125" style="453" customWidth="1"/>
    <col min="2818" max="2818" width="19.140625" style="453" customWidth="1"/>
    <col min="2819" max="2819" width="15.140625" style="453" customWidth="1"/>
    <col min="2820" max="2820" width="8.42578125" style="453" customWidth="1"/>
    <col min="2821" max="2821" width="14.7109375" style="453" customWidth="1"/>
    <col min="2822" max="2822" width="35" style="453" customWidth="1"/>
    <col min="2823" max="2823" width="22.7109375" style="453" customWidth="1"/>
    <col min="2824" max="2824" width="10.140625" style="453" customWidth="1"/>
    <col min="2825" max="2825" width="11" style="453" customWidth="1"/>
    <col min="2826" max="2826" width="13.140625" style="453" customWidth="1"/>
    <col min="2827" max="2827" width="14.28515625" style="453" customWidth="1"/>
    <col min="2828" max="2828" width="18.28515625" style="453" customWidth="1"/>
    <col min="2829" max="2829" width="13.28515625" style="453" customWidth="1"/>
    <col min="2830" max="2830" width="14.85546875" style="453" customWidth="1"/>
    <col min="2831" max="2831" width="18.28515625" style="453" customWidth="1"/>
    <col min="2832" max="2832" width="13.140625" style="453" customWidth="1"/>
    <col min="2833" max="2834" width="0" style="453" hidden="1" customWidth="1"/>
    <col min="2835" max="2835" width="6.5703125" style="453" customWidth="1"/>
    <col min="2836" max="2836" width="9.140625" style="453"/>
    <col min="2837" max="2837" width="11.85546875" style="453" customWidth="1"/>
    <col min="2838" max="3072" width="9.140625" style="453"/>
    <col min="3073" max="3073" width="4.42578125" style="453" customWidth="1"/>
    <col min="3074" max="3074" width="19.140625" style="453" customWidth="1"/>
    <col min="3075" max="3075" width="15.140625" style="453" customWidth="1"/>
    <col min="3076" max="3076" width="8.42578125" style="453" customWidth="1"/>
    <col min="3077" max="3077" width="14.7109375" style="453" customWidth="1"/>
    <col min="3078" max="3078" width="35" style="453" customWidth="1"/>
    <col min="3079" max="3079" width="22.7109375" style="453" customWidth="1"/>
    <col min="3080" max="3080" width="10.140625" style="453" customWidth="1"/>
    <col min="3081" max="3081" width="11" style="453" customWidth="1"/>
    <col min="3082" max="3082" width="13.140625" style="453" customWidth="1"/>
    <col min="3083" max="3083" width="14.28515625" style="453" customWidth="1"/>
    <col min="3084" max="3084" width="18.28515625" style="453" customWidth="1"/>
    <col min="3085" max="3085" width="13.28515625" style="453" customWidth="1"/>
    <col min="3086" max="3086" width="14.85546875" style="453" customWidth="1"/>
    <col min="3087" max="3087" width="18.28515625" style="453" customWidth="1"/>
    <col min="3088" max="3088" width="13.140625" style="453" customWidth="1"/>
    <col min="3089" max="3090" width="0" style="453" hidden="1" customWidth="1"/>
    <col min="3091" max="3091" width="6.5703125" style="453" customWidth="1"/>
    <col min="3092" max="3092" width="9.140625" style="453"/>
    <col min="3093" max="3093" width="11.85546875" style="453" customWidth="1"/>
    <col min="3094" max="3328" width="9.140625" style="453"/>
    <col min="3329" max="3329" width="4.42578125" style="453" customWidth="1"/>
    <col min="3330" max="3330" width="19.140625" style="453" customWidth="1"/>
    <col min="3331" max="3331" width="15.140625" style="453" customWidth="1"/>
    <col min="3332" max="3332" width="8.42578125" style="453" customWidth="1"/>
    <col min="3333" max="3333" width="14.7109375" style="453" customWidth="1"/>
    <col min="3334" max="3334" width="35" style="453" customWidth="1"/>
    <col min="3335" max="3335" width="22.7109375" style="453" customWidth="1"/>
    <col min="3336" max="3336" width="10.140625" style="453" customWidth="1"/>
    <col min="3337" max="3337" width="11" style="453" customWidth="1"/>
    <col min="3338" max="3338" width="13.140625" style="453" customWidth="1"/>
    <col min="3339" max="3339" width="14.28515625" style="453" customWidth="1"/>
    <col min="3340" max="3340" width="18.28515625" style="453" customWidth="1"/>
    <col min="3341" max="3341" width="13.28515625" style="453" customWidth="1"/>
    <col min="3342" max="3342" width="14.85546875" style="453" customWidth="1"/>
    <col min="3343" max="3343" width="18.28515625" style="453" customWidth="1"/>
    <col min="3344" max="3344" width="13.140625" style="453" customWidth="1"/>
    <col min="3345" max="3346" width="0" style="453" hidden="1" customWidth="1"/>
    <col min="3347" max="3347" width="6.5703125" style="453" customWidth="1"/>
    <col min="3348" max="3348" width="9.140625" style="453"/>
    <col min="3349" max="3349" width="11.85546875" style="453" customWidth="1"/>
    <col min="3350" max="3584" width="9.140625" style="453"/>
    <col min="3585" max="3585" width="4.42578125" style="453" customWidth="1"/>
    <col min="3586" max="3586" width="19.140625" style="453" customWidth="1"/>
    <col min="3587" max="3587" width="15.140625" style="453" customWidth="1"/>
    <col min="3588" max="3588" width="8.42578125" style="453" customWidth="1"/>
    <col min="3589" max="3589" width="14.7109375" style="453" customWidth="1"/>
    <col min="3590" max="3590" width="35" style="453" customWidth="1"/>
    <col min="3591" max="3591" width="22.7109375" style="453" customWidth="1"/>
    <col min="3592" max="3592" width="10.140625" style="453" customWidth="1"/>
    <col min="3593" max="3593" width="11" style="453" customWidth="1"/>
    <col min="3594" max="3594" width="13.140625" style="453" customWidth="1"/>
    <col min="3595" max="3595" width="14.28515625" style="453" customWidth="1"/>
    <col min="3596" max="3596" width="18.28515625" style="453" customWidth="1"/>
    <col min="3597" max="3597" width="13.28515625" style="453" customWidth="1"/>
    <col min="3598" max="3598" width="14.85546875" style="453" customWidth="1"/>
    <col min="3599" max="3599" width="18.28515625" style="453" customWidth="1"/>
    <col min="3600" max="3600" width="13.140625" style="453" customWidth="1"/>
    <col min="3601" max="3602" width="0" style="453" hidden="1" customWidth="1"/>
    <col min="3603" max="3603" width="6.5703125" style="453" customWidth="1"/>
    <col min="3604" max="3604" width="9.140625" style="453"/>
    <col min="3605" max="3605" width="11.85546875" style="453" customWidth="1"/>
    <col min="3606" max="3840" width="9.140625" style="453"/>
    <col min="3841" max="3841" width="4.42578125" style="453" customWidth="1"/>
    <col min="3842" max="3842" width="19.140625" style="453" customWidth="1"/>
    <col min="3843" max="3843" width="15.140625" style="453" customWidth="1"/>
    <col min="3844" max="3844" width="8.42578125" style="453" customWidth="1"/>
    <col min="3845" max="3845" width="14.7109375" style="453" customWidth="1"/>
    <col min="3846" max="3846" width="35" style="453" customWidth="1"/>
    <col min="3847" max="3847" width="22.7109375" style="453" customWidth="1"/>
    <col min="3848" max="3848" width="10.140625" style="453" customWidth="1"/>
    <col min="3849" max="3849" width="11" style="453" customWidth="1"/>
    <col min="3850" max="3850" width="13.140625" style="453" customWidth="1"/>
    <col min="3851" max="3851" width="14.28515625" style="453" customWidth="1"/>
    <col min="3852" max="3852" width="18.28515625" style="453" customWidth="1"/>
    <col min="3853" max="3853" width="13.28515625" style="453" customWidth="1"/>
    <col min="3854" max="3854" width="14.85546875" style="453" customWidth="1"/>
    <col min="3855" max="3855" width="18.28515625" style="453" customWidth="1"/>
    <col min="3856" max="3856" width="13.140625" style="453" customWidth="1"/>
    <col min="3857" max="3858" width="0" style="453" hidden="1" customWidth="1"/>
    <col min="3859" max="3859" width="6.5703125" style="453" customWidth="1"/>
    <col min="3860" max="3860" width="9.140625" style="453"/>
    <col min="3861" max="3861" width="11.85546875" style="453" customWidth="1"/>
    <col min="3862" max="4096" width="9.140625" style="453"/>
    <col min="4097" max="4097" width="4.42578125" style="453" customWidth="1"/>
    <col min="4098" max="4098" width="19.140625" style="453" customWidth="1"/>
    <col min="4099" max="4099" width="15.140625" style="453" customWidth="1"/>
    <col min="4100" max="4100" width="8.42578125" style="453" customWidth="1"/>
    <col min="4101" max="4101" width="14.7109375" style="453" customWidth="1"/>
    <col min="4102" max="4102" width="35" style="453" customWidth="1"/>
    <col min="4103" max="4103" width="22.7109375" style="453" customWidth="1"/>
    <col min="4104" max="4104" width="10.140625" style="453" customWidth="1"/>
    <col min="4105" max="4105" width="11" style="453" customWidth="1"/>
    <col min="4106" max="4106" width="13.140625" style="453" customWidth="1"/>
    <col min="4107" max="4107" width="14.28515625" style="453" customWidth="1"/>
    <col min="4108" max="4108" width="18.28515625" style="453" customWidth="1"/>
    <col min="4109" max="4109" width="13.28515625" style="453" customWidth="1"/>
    <col min="4110" max="4110" width="14.85546875" style="453" customWidth="1"/>
    <col min="4111" max="4111" width="18.28515625" style="453" customWidth="1"/>
    <col min="4112" max="4112" width="13.140625" style="453" customWidth="1"/>
    <col min="4113" max="4114" width="0" style="453" hidden="1" customWidth="1"/>
    <col min="4115" max="4115" width="6.5703125" style="453" customWidth="1"/>
    <col min="4116" max="4116" width="9.140625" style="453"/>
    <col min="4117" max="4117" width="11.85546875" style="453" customWidth="1"/>
    <col min="4118" max="4352" width="9.140625" style="453"/>
    <col min="4353" max="4353" width="4.42578125" style="453" customWidth="1"/>
    <col min="4354" max="4354" width="19.140625" style="453" customWidth="1"/>
    <col min="4355" max="4355" width="15.140625" style="453" customWidth="1"/>
    <col min="4356" max="4356" width="8.42578125" style="453" customWidth="1"/>
    <col min="4357" max="4357" width="14.7109375" style="453" customWidth="1"/>
    <col min="4358" max="4358" width="35" style="453" customWidth="1"/>
    <col min="4359" max="4359" width="22.7109375" style="453" customWidth="1"/>
    <col min="4360" max="4360" width="10.140625" style="453" customWidth="1"/>
    <col min="4361" max="4361" width="11" style="453" customWidth="1"/>
    <col min="4362" max="4362" width="13.140625" style="453" customWidth="1"/>
    <col min="4363" max="4363" width="14.28515625" style="453" customWidth="1"/>
    <col min="4364" max="4364" width="18.28515625" style="453" customWidth="1"/>
    <col min="4365" max="4365" width="13.28515625" style="453" customWidth="1"/>
    <col min="4366" max="4366" width="14.85546875" style="453" customWidth="1"/>
    <col min="4367" max="4367" width="18.28515625" style="453" customWidth="1"/>
    <col min="4368" max="4368" width="13.140625" style="453" customWidth="1"/>
    <col min="4369" max="4370" width="0" style="453" hidden="1" customWidth="1"/>
    <col min="4371" max="4371" width="6.5703125" style="453" customWidth="1"/>
    <col min="4372" max="4372" width="9.140625" style="453"/>
    <col min="4373" max="4373" width="11.85546875" style="453" customWidth="1"/>
    <col min="4374" max="4608" width="9.140625" style="453"/>
    <col min="4609" max="4609" width="4.42578125" style="453" customWidth="1"/>
    <col min="4610" max="4610" width="19.140625" style="453" customWidth="1"/>
    <col min="4611" max="4611" width="15.140625" style="453" customWidth="1"/>
    <col min="4612" max="4612" width="8.42578125" style="453" customWidth="1"/>
    <col min="4613" max="4613" width="14.7109375" style="453" customWidth="1"/>
    <col min="4614" max="4614" width="35" style="453" customWidth="1"/>
    <col min="4615" max="4615" width="22.7109375" style="453" customWidth="1"/>
    <col min="4616" max="4616" width="10.140625" style="453" customWidth="1"/>
    <col min="4617" max="4617" width="11" style="453" customWidth="1"/>
    <col min="4618" max="4618" width="13.140625" style="453" customWidth="1"/>
    <col min="4619" max="4619" width="14.28515625" style="453" customWidth="1"/>
    <col min="4620" max="4620" width="18.28515625" style="453" customWidth="1"/>
    <col min="4621" max="4621" width="13.28515625" style="453" customWidth="1"/>
    <col min="4622" max="4622" width="14.85546875" style="453" customWidth="1"/>
    <col min="4623" max="4623" width="18.28515625" style="453" customWidth="1"/>
    <col min="4624" max="4624" width="13.140625" style="453" customWidth="1"/>
    <col min="4625" max="4626" width="0" style="453" hidden="1" customWidth="1"/>
    <col min="4627" max="4627" width="6.5703125" style="453" customWidth="1"/>
    <col min="4628" max="4628" width="9.140625" style="453"/>
    <col min="4629" max="4629" width="11.85546875" style="453" customWidth="1"/>
    <col min="4630" max="4864" width="9.140625" style="453"/>
    <col min="4865" max="4865" width="4.42578125" style="453" customWidth="1"/>
    <col min="4866" max="4866" width="19.140625" style="453" customWidth="1"/>
    <col min="4867" max="4867" width="15.140625" style="453" customWidth="1"/>
    <col min="4868" max="4868" width="8.42578125" style="453" customWidth="1"/>
    <col min="4869" max="4869" width="14.7109375" style="453" customWidth="1"/>
    <col min="4870" max="4870" width="35" style="453" customWidth="1"/>
    <col min="4871" max="4871" width="22.7109375" style="453" customWidth="1"/>
    <col min="4872" max="4872" width="10.140625" style="453" customWidth="1"/>
    <col min="4873" max="4873" width="11" style="453" customWidth="1"/>
    <col min="4874" max="4874" width="13.140625" style="453" customWidth="1"/>
    <col min="4875" max="4875" width="14.28515625" style="453" customWidth="1"/>
    <col min="4876" max="4876" width="18.28515625" style="453" customWidth="1"/>
    <col min="4877" max="4877" width="13.28515625" style="453" customWidth="1"/>
    <col min="4878" max="4878" width="14.85546875" style="453" customWidth="1"/>
    <col min="4879" max="4879" width="18.28515625" style="453" customWidth="1"/>
    <col min="4880" max="4880" width="13.140625" style="453" customWidth="1"/>
    <col min="4881" max="4882" width="0" style="453" hidden="1" customWidth="1"/>
    <col min="4883" max="4883" width="6.5703125" style="453" customWidth="1"/>
    <col min="4884" max="4884" width="9.140625" style="453"/>
    <col min="4885" max="4885" width="11.85546875" style="453" customWidth="1"/>
    <col min="4886" max="5120" width="9.140625" style="453"/>
    <col min="5121" max="5121" width="4.42578125" style="453" customWidth="1"/>
    <col min="5122" max="5122" width="19.140625" style="453" customWidth="1"/>
    <col min="5123" max="5123" width="15.140625" style="453" customWidth="1"/>
    <col min="5124" max="5124" width="8.42578125" style="453" customWidth="1"/>
    <col min="5125" max="5125" width="14.7109375" style="453" customWidth="1"/>
    <col min="5126" max="5126" width="35" style="453" customWidth="1"/>
    <col min="5127" max="5127" width="22.7109375" style="453" customWidth="1"/>
    <col min="5128" max="5128" width="10.140625" style="453" customWidth="1"/>
    <col min="5129" max="5129" width="11" style="453" customWidth="1"/>
    <col min="5130" max="5130" width="13.140625" style="453" customWidth="1"/>
    <col min="5131" max="5131" width="14.28515625" style="453" customWidth="1"/>
    <col min="5132" max="5132" width="18.28515625" style="453" customWidth="1"/>
    <col min="5133" max="5133" width="13.28515625" style="453" customWidth="1"/>
    <col min="5134" max="5134" width="14.85546875" style="453" customWidth="1"/>
    <col min="5135" max="5135" width="18.28515625" style="453" customWidth="1"/>
    <col min="5136" max="5136" width="13.140625" style="453" customWidth="1"/>
    <col min="5137" max="5138" width="0" style="453" hidden="1" customWidth="1"/>
    <col min="5139" max="5139" width="6.5703125" style="453" customWidth="1"/>
    <col min="5140" max="5140" width="9.140625" style="453"/>
    <col min="5141" max="5141" width="11.85546875" style="453" customWidth="1"/>
    <col min="5142" max="5376" width="9.140625" style="453"/>
    <col min="5377" max="5377" width="4.42578125" style="453" customWidth="1"/>
    <col min="5378" max="5378" width="19.140625" style="453" customWidth="1"/>
    <col min="5379" max="5379" width="15.140625" style="453" customWidth="1"/>
    <col min="5380" max="5380" width="8.42578125" style="453" customWidth="1"/>
    <col min="5381" max="5381" width="14.7109375" style="453" customWidth="1"/>
    <col min="5382" max="5382" width="35" style="453" customWidth="1"/>
    <col min="5383" max="5383" width="22.7109375" style="453" customWidth="1"/>
    <col min="5384" max="5384" width="10.140625" style="453" customWidth="1"/>
    <col min="5385" max="5385" width="11" style="453" customWidth="1"/>
    <col min="5386" max="5386" width="13.140625" style="453" customWidth="1"/>
    <col min="5387" max="5387" width="14.28515625" style="453" customWidth="1"/>
    <col min="5388" max="5388" width="18.28515625" style="453" customWidth="1"/>
    <col min="5389" max="5389" width="13.28515625" style="453" customWidth="1"/>
    <col min="5390" max="5390" width="14.85546875" style="453" customWidth="1"/>
    <col min="5391" max="5391" width="18.28515625" style="453" customWidth="1"/>
    <col min="5392" max="5392" width="13.140625" style="453" customWidth="1"/>
    <col min="5393" max="5394" width="0" style="453" hidden="1" customWidth="1"/>
    <col min="5395" max="5395" width="6.5703125" style="453" customWidth="1"/>
    <col min="5396" max="5396" width="9.140625" style="453"/>
    <col min="5397" max="5397" width="11.85546875" style="453" customWidth="1"/>
    <col min="5398" max="5632" width="9.140625" style="453"/>
    <col min="5633" max="5633" width="4.42578125" style="453" customWidth="1"/>
    <col min="5634" max="5634" width="19.140625" style="453" customWidth="1"/>
    <col min="5635" max="5635" width="15.140625" style="453" customWidth="1"/>
    <col min="5636" max="5636" width="8.42578125" style="453" customWidth="1"/>
    <col min="5637" max="5637" width="14.7109375" style="453" customWidth="1"/>
    <col min="5638" max="5638" width="35" style="453" customWidth="1"/>
    <col min="5639" max="5639" width="22.7109375" style="453" customWidth="1"/>
    <col min="5640" max="5640" width="10.140625" style="453" customWidth="1"/>
    <col min="5641" max="5641" width="11" style="453" customWidth="1"/>
    <col min="5642" max="5642" width="13.140625" style="453" customWidth="1"/>
    <col min="5643" max="5643" width="14.28515625" style="453" customWidth="1"/>
    <col min="5644" max="5644" width="18.28515625" style="453" customWidth="1"/>
    <col min="5645" max="5645" width="13.28515625" style="453" customWidth="1"/>
    <col min="5646" max="5646" width="14.85546875" style="453" customWidth="1"/>
    <col min="5647" max="5647" width="18.28515625" style="453" customWidth="1"/>
    <col min="5648" max="5648" width="13.140625" style="453" customWidth="1"/>
    <col min="5649" max="5650" width="0" style="453" hidden="1" customWidth="1"/>
    <col min="5651" max="5651" width="6.5703125" style="453" customWidth="1"/>
    <col min="5652" max="5652" width="9.140625" style="453"/>
    <col min="5653" max="5653" width="11.85546875" style="453" customWidth="1"/>
    <col min="5654" max="5888" width="9.140625" style="453"/>
    <col min="5889" max="5889" width="4.42578125" style="453" customWidth="1"/>
    <col min="5890" max="5890" width="19.140625" style="453" customWidth="1"/>
    <col min="5891" max="5891" width="15.140625" style="453" customWidth="1"/>
    <col min="5892" max="5892" width="8.42578125" style="453" customWidth="1"/>
    <col min="5893" max="5893" width="14.7109375" style="453" customWidth="1"/>
    <col min="5894" max="5894" width="35" style="453" customWidth="1"/>
    <col min="5895" max="5895" width="22.7109375" style="453" customWidth="1"/>
    <col min="5896" max="5896" width="10.140625" style="453" customWidth="1"/>
    <col min="5897" max="5897" width="11" style="453" customWidth="1"/>
    <col min="5898" max="5898" width="13.140625" style="453" customWidth="1"/>
    <col min="5899" max="5899" width="14.28515625" style="453" customWidth="1"/>
    <col min="5900" max="5900" width="18.28515625" style="453" customWidth="1"/>
    <col min="5901" max="5901" width="13.28515625" style="453" customWidth="1"/>
    <col min="5902" max="5902" width="14.85546875" style="453" customWidth="1"/>
    <col min="5903" max="5903" width="18.28515625" style="453" customWidth="1"/>
    <col min="5904" max="5904" width="13.140625" style="453" customWidth="1"/>
    <col min="5905" max="5906" width="0" style="453" hidden="1" customWidth="1"/>
    <col min="5907" max="5907" width="6.5703125" style="453" customWidth="1"/>
    <col min="5908" max="5908" width="9.140625" style="453"/>
    <col min="5909" max="5909" width="11.85546875" style="453" customWidth="1"/>
    <col min="5910" max="6144" width="9.140625" style="453"/>
    <col min="6145" max="6145" width="4.42578125" style="453" customWidth="1"/>
    <col min="6146" max="6146" width="19.140625" style="453" customWidth="1"/>
    <col min="6147" max="6147" width="15.140625" style="453" customWidth="1"/>
    <col min="6148" max="6148" width="8.42578125" style="453" customWidth="1"/>
    <col min="6149" max="6149" width="14.7109375" style="453" customWidth="1"/>
    <col min="6150" max="6150" width="35" style="453" customWidth="1"/>
    <col min="6151" max="6151" width="22.7109375" style="453" customWidth="1"/>
    <col min="6152" max="6152" width="10.140625" style="453" customWidth="1"/>
    <col min="6153" max="6153" width="11" style="453" customWidth="1"/>
    <col min="6154" max="6154" width="13.140625" style="453" customWidth="1"/>
    <col min="6155" max="6155" width="14.28515625" style="453" customWidth="1"/>
    <col min="6156" max="6156" width="18.28515625" style="453" customWidth="1"/>
    <col min="6157" max="6157" width="13.28515625" style="453" customWidth="1"/>
    <col min="6158" max="6158" width="14.85546875" style="453" customWidth="1"/>
    <col min="6159" max="6159" width="18.28515625" style="453" customWidth="1"/>
    <col min="6160" max="6160" width="13.140625" style="453" customWidth="1"/>
    <col min="6161" max="6162" width="0" style="453" hidden="1" customWidth="1"/>
    <col min="6163" max="6163" width="6.5703125" style="453" customWidth="1"/>
    <col min="6164" max="6164" width="9.140625" style="453"/>
    <col min="6165" max="6165" width="11.85546875" style="453" customWidth="1"/>
    <col min="6166" max="6400" width="9.140625" style="453"/>
    <col min="6401" max="6401" width="4.42578125" style="453" customWidth="1"/>
    <col min="6402" max="6402" width="19.140625" style="453" customWidth="1"/>
    <col min="6403" max="6403" width="15.140625" style="453" customWidth="1"/>
    <col min="6404" max="6404" width="8.42578125" style="453" customWidth="1"/>
    <col min="6405" max="6405" width="14.7109375" style="453" customWidth="1"/>
    <col min="6406" max="6406" width="35" style="453" customWidth="1"/>
    <col min="6407" max="6407" width="22.7109375" style="453" customWidth="1"/>
    <col min="6408" max="6408" width="10.140625" style="453" customWidth="1"/>
    <col min="6409" max="6409" width="11" style="453" customWidth="1"/>
    <col min="6410" max="6410" width="13.140625" style="453" customWidth="1"/>
    <col min="6411" max="6411" width="14.28515625" style="453" customWidth="1"/>
    <col min="6412" max="6412" width="18.28515625" style="453" customWidth="1"/>
    <col min="6413" max="6413" width="13.28515625" style="453" customWidth="1"/>
    <col min="6414" max="6414" width="14.85546875" style="453" customWidth="1"/>
    <col min="6415" max="6415" width="18.28515625" style="453" customWidth="1"/>
    <col min="6416" max="6416" width="13.140625" style="453" customWidth="1"/>
    <col min="6417" max="6418" width="0" style="453" hidden="1" customWidth="1"/>
    <col min="6419" max="6419" width="6.5703125" style="453" customWidth="1"/>
    <col min="6420" max="6420" width="9.140625" style="453"/>
    <col min="6421" max="6421" width="11.85546875" style="453" customWidth="1"/>
    <col min="6422" max="6656" width="9.140625" style="453"/>
    <col min="6657" max="6657" width="4.42578125" style="453" customWidth="1"/>
    <col min="6658" max="6658" width="19.140625" style="453" customWidth="1"/>
    <col min="6659" max="6659" width="15.140625" style="453" customWidth="1"/>
    <col min="6660" max="6660" width="8.42578125" style="453" customWidth="1"/>
    <col min="6661" max="6661" width="14.7109375" style="453" customWidth="1"/>
    <col min="6662" max="6662" width="35" style="453" customWidth="1"/>
    <col min="6663" max="6663" width="22.7109375" style="453" customWidth="1"/>
    <col min="6664" max="6664" width="10.140625" style="453" customWidth="1"/>
    <col min="6665" max="6665" width="11" style="453" customWidth="1"/>
    <col min="6666" max="6666" width="13.140625" style="453" customWidth="1"/>
    <col min="6667" max="6667" width="14.28515625" style="453" customWidth="1"/>
    <col min="6668" max="6668" width="18.28515625" style="453" customWidth="1"/>
    <col min="6669" max="6669" width="13.28515625" style="453" customWidth="1"/>
    <col min="6670" max="6670" width="14.85546875" style="453" customWidth="1"/>
    <col min="6671" max="6671" width="18.28515625" style="453" customWidth="1"/>
    <col min="6672" max="6672" width="13.140625" style="453" customWidth="1"/>
    <col min="6673" max="6674" width="0" style="453" hidden="1" customWidth="1"/>
    <col min="6675" max="6675" width="6.5703125" style="453" customWidth="1"/>
    <col min="6676" max="6676" width="9.140625" style="453"/>
    <col min="6677" max="6677" width="11.85546875" style="453" customWidth="1"/>
    <col min="6678" max="6912" width="9.140625" style="453"/>
    <col min="6913" max="6913" width="4.42578125" style="453" customWidth="1"/>
    <col min="6914" max="6914" width="19.140625" style="453" customWidth="1"/>
    <col min="6915" max="6915" width="15.140625" style="453" customWidth="1"/>
    <col min="6916" max="6916" width="8.42578125" style="453" customWidth="1"/>
    <col min="6917" max="6917" width="14.7109375" style="453" customWidth="1"/>
    <col min="6918" max="6918" width="35" style="453" customWidth="1"/>
    <col min="6919" max="6919" width="22.7109375" style="453" customWidth="1"/>
    <col min="6920" max="6920" width="10.140625" style="453" customWidth="1"/>
    <col min="6921" max="6921" width="11" style="453" customWidth="1"/>
    <col min="6922" max="6922" width="13.140625" style="453" customWidth="1"/>
    <col min="6923" max="6923" width="14.28515625" style="453" customWidth="1"/>
    <col min="6924" max="6924" width="18.28515625" style="453" customWidth="1"/>
    <col min="6925" max="6925" width="13.28515625" style="453" customWidth="1"/>
    <col min="6926" max="6926" width="14.85546875" style="453" customWidth="1"/>
    <col min="6927" max="6927" width="18.28515625" style="453" customWidth="1"/>
    <col min="6928" max="6928" width="13.140625" style="453" customWidth="1"/>
    <col min="6929" max="6930" width="0" style="453" hidden="1" customWidth="1"/>
    <col min="6931" max="6931" width="6.5703125" style="453" customWidth="1"/>
    <col min="6932" max="6932" width="9.140625" style="453"/>
    <col min="6933" max="6933" width="11.85546875" style="453" customWidth="1"/>
    <col min="6934" max="7168" width="9.140625" style="453"/>
    <col min="7169" max="7169" width="4.42578125" style="453" customWidth="1"/>
    <col min="7170" max="7170" width="19.140625" style="453" customWidth="1"/>
    <col min="7171" max="7171" width="15.140625" style="453" customWidth="1"/>
    <col min="7172" max="7172" width="8.42578125" style="453" customWidth="1"/>
    <col min="7173" max="7173" width="14.7109375" style="453" customWidth="1"/>
    <col min="7174" max="7174" width="35" style="453" customWidth="1"/>
    <col min="7175" max="7175" width="22.7109375" style="453" customWidth="1"/>
    <col min="7176" max="7176" width="10.140625" style="453" customWidth="1"/>
    <col min="7177" max="7177" width="11" style="453" customWidth="1"/>
    <col min="7178" max="7178" width="13.140625" style="453" customWidth="1"/>
    <col min="7179" max="7179" width="14.28515625" style="453" customWidth="1"/>
    <col min="7180" max="7180" width="18.28515625" style="453" customWidth="1"/>
    <col min="7181" max="7181" width="13.28515625" style="453" customWidth="1"/>
    <col min="7182" max="7182" width="14.85546875" style="453" customWidth="1"/>
    <col min="7183" max="7183" width="18.28515625" style="453" customWidth="1"/>
    <col min="7184" max="7184" width="13.140625" style="453" customWidth="1"/>
    <col min="7185" max="7186" width="0" style="453" hidden="1" customWidth="1"/>
    <col min="7187" max="7187" width="6.5703125" style="453" customWidth="1"/>
    <col min="7188" max="7188" width="9.140625" style="453"/>
    <col min="7189" max="7189" width="11.85546875" style="453" customWidth="1"/>
    <col min="7190" max="7424" width="9.140625" style="453"/>
    <col min="7425" max="7425" width="4.42578125" style="453" customWidth="1"/>
    <col min="7426" max="7426" width="19.140625" style="453" customWidth="1"/>
    <col min="7427" max="7427" width="15.140625" style="453" customWidth="1"/>
    <col min="7428" max="7428" width="8.42578125" style="453" customWidth="1"/>
    <col min="7429" max="7429" width="14.7109375" style="453" customWidth="1"/>
    <col min="7430" max="7430" width="35" style="453" customWidth="1"/>
    <col min="7431" max="7431" width="22.7109375" style="453" customWidth="1"/>
    <col min="7432" max="7432" width="10.140625" style="453" customWidth="1"/>
    <col min="7433" max="7433" width="11" style="453" customWidth="1"/>
    <col min="7434" max="7434" width="13.140625" style="453" customWidth="1"/>
    <col min="7435" max="7435" width="14.28515625" style="453" customWidth="1"/>
    <col min="7436" max="7436" width="18.28515625" style="453" customWidth="1"/>
    <col min="7437" max="7437" width="13.28515625" style="453" customWidth="1"/>
    <col min="7438" max="7438" width="14.85546875" style="453" customWidth="1"/>
    <col min="7439" max="7439" width="18.28515625" style="453" customWidth="1"/>
    <col min="7440" max="7440" width="13.140625" style="453" customWidth="1"/>
    <col min="7441" max="7442" width="0" style="453" hidden="1" customWidth="1"/>
    <col min="7443" max="7443" width="6.5703125" style="453" customWidth="1"/>
    <col min="7444" max="7444" width="9.140625" style="453"/>
    <col min="7445" max="7445" width="11.85546875" style="453" customWidth="1"/>
    <col min="7446" max="7680" width="9.140625" style="453"/>
    <col min="7681" max="7681" width="4.42578125" style="453" customWidth="1"/>
    <col min="7682" max="7682" width="19.140625" style="453" customWidth="1"/>
    <col min="7683" max="7683" width="15.140625" style="453" customWidth="1"/>
    <col min="7684" max="7684" width="8.42578125" style="453" customWidth="1"/>
    <col min="7685" max="7685" width="14.7109375" style="453" customWidth="1"/>
    <col min="7686" max="7686" width="35" style="453" customWidth="1"/>
    <col min="7687" max="7687" width="22.7109375" style="453" customWidth="1"/>
    <col min="7688" max="7688" width="10.140625" style="453" customWidth="1"/>
    <col min="7689" max="7689" width="11" style="453" customWidth="1"/>
    <col min="7690" max="7690" width="13.140625" style="453" customWidth="1"/>
    <col min="7691" max="7691" width="14.28515625" style="453" customWidth="1"/>
    <col min="7692" max="7692" width="18.28515625" style="453" customWidth="1"/>
    <col min="7693" max="7693" width="13.28515625" style="453" customWidth="1"/>
    <col min="7694" max="7694" width="14.85546875" style="453" customWidth="1"/>
    <col min="7695" max="7695" width="18.28515625" style="453" customWidth="1"/>
    <col min="7696" max="7696" width="13.140625" style="453" customWidth="1"/>
    <col min="7697" max="7698" width="0" style="453" hidden="1" customWidth="1"/>
    <col min="7699" max="7699" width="6.5703125" style="453" customWidth="1"/>
    <col min="7700" max="7700" width="9.140625" style="453"/>
    <col min="7701" max="7701" width="11.85546875" style="453" customWidth="1"/>
    <col min="7702" max="7936" width="9.140625" style="453"/>
    <col min="7937" max="7937" width="4.42578125" style="453" customWidth="1"/>
    <col min="7938" max="7938" width="19.140625" style="453" customWidth="1"/>
    <col min="7939" max="7939" width="15.140625" style="453" customWidth="1"/>
    <col min="7940" max="7940" width="8.42578125" style="453" customWidth="1"/>
    <col min="7941" max="7941" width="14.7109375" style="453" customWidth="1"/>
    <col min="7942" max="7942" width="35" style="453" customWidth="1"/>
    <col min="7943" max="7943" width="22.7109375" style="453" customWidth="1"/>
    <col min="7944" max="7944" width="10.140625" style="453" customWidth="1"/>
    <col min="7945" max="7945" width="11" style="453" customWidth="1"/>
    <col min="7946" max="7946" width="13.140625" style="453" customWidth="1"/>
    <col min="7947" max="7947" width="14.28515625" style="453" customWidth="1"/>
    <col min="7948" max="7948" width="18.28515625" style="453" customWidth="1"/>
    <col min="7949" max="7949" width="13.28515625" style="453" customWidth="1"/>
    <col min="7950" max="7950" width="14.85546875" style="453" customWidth="1"/>
    <col min="7951" max="7951" width="18.28515625" style="453" customWidth="1"/>
    <col min="7952" max="7952" width="13.140625" style="453" customWidth="1"/>
    <col min="7953" max="7954" width="0" style="453" hidden="1" customWidth="1"/>
    <col min="7955" max="7955" width="6.5703125" style="453" customWidth="1"/>
    <col min="7956" max="7956" width="9.140625" style="453"/>
    <col min="7957" max="7957" width="11.85546875" style="453" customWidth="1"/>
    <col min="7958" max="8192" width="9.140625" style="453"/>
    <col min="8193" max="8193" width="4.42578125" style="453" customWidth="1"/>
    <col min="8194" max="8194" width="19.140625" style="453" customWidth="1"/>
    <col min="8195" max="8195" width="15.140625" style="453" customWidth="1"/>
    <col min="8196" max="8196" width="8.42578125" style="453" customWidth="1"/>
    <col min="8197" max="8197" width="14.7109375" style="453" customWidth="1"/>
    <col min="8198" max="8198" width="35" style="453" customWidth="1"/>
    <col min="8199" max="8199" width="22.7109375" style="453" customWidth="1"/>
    <col min="8200" max="8200" width="10.140625" style="453" customWidth="1"/>
    <col min="8201" max="8201" width="11" style="453" customWidth="1"/>
    <col min="8202" max="8202" width="13.140625" style="453" customWidth="1"/>
    <col min="8203" max="8203" width="14.28515625" style="453" customWidth="1"/>
    <col min="8204" max="8204" width="18.28515625" style="453" customWidth="1"/>
    <col min="8205" max="8205" width="13.28515625" style="453" customWidth="1"/>
    <col min="8206" max="8206" width="14.85546875" style="453" customWidth="1"/>
    <col min="8207" max="8207" width="18.28515625" style="453" customWidth="1"/>
    <col min="8208" max="8208" width="13.140625" style="453" customWidth="1"/>
    <col min="8209" max="8210" width="0" style="453" hidden="1" customWidth="1"/>
    <col min="8211" max="8211" width="6.5703125" style="453" customWidth="1"/>
    <col min="8212" max="8212" width="9.140625" style="453"/>
    <col min="8213" max="8213" width="11.85546875" style="453" customWidth="1"/>
    <col min="8214" max="8448" width="9.140625" style="453"/>
    <col min="8449" max="8449" width="4.42578125" style="453" customWidth="1"/>
    <col min="8450" max="8450" width="19.140625" style="453" customWidth="1"/>
    <col min="8451" max="8451" width="15.140625" style="453" customWidth="1"/>
    <col min="8452" max="8452" width="8.42578125" style="453" customWidth="1"/>
    <col min="8453" max="8453" width="14.7109375" style="453" customWidth="1"/>
    <col min="8454" max="8454" width="35" style="453" customWidth="1"/>
    <col min="8455" max="8455" width="22.7109375" style="453" customWidth="1"/>
    <col min="8456" max="8456" width="10.140625" style="453" customWidth="1"/>
    <col min="8457" max="8457" width="11" style="453" customWidth="1"/>
    <col min="8458" max="8458" width="13.140625" style="453" customWidth="1"/>
    <col min="8459" max="8459" width="14.28515625" style="453" customWidth="1"/>
    <col min="8460" max="8460" width="18.28515625" style="453" customWidth="1"/>
    <col min="8461" max="8461" width="13.28515625" style="453" customWidth="1"/>
    <col min="8462" max="8462" width="14.85546875" style="453" customWidth="1"/>
    <col min="8463" max="8463" width="18.28515625" style="453" customWidth="1"/>
    <col min="8464" max="8464" width="13.140625" style="453" customWidth="1"/>
    <col min="8465" max="8466" width="0" style="453" hidden="1" customWidth="1"/>
    <col min="8467" max="8467" width="6.5703125" style="453" customWidth="1"/>
    <col min="8468" max="8468" width="9.140625" style="453"/>
    <col min="8469" max="8469" width="11.85546875" style="453" customWidth="1"/>
    <col min="8470" max="8704" width="9.140625" style="453"/>
    <col min="8705" max="8705" width="4.42578125" style="453" customWidth="1"/>
    <col min="8706" max="8706" width="19.140625" style="453" customWidth="1"/>
    <col min="8707" max="8707" width="15.140625" style="453" customWidth="1"/>
    <col min="8708" max="8708" width="8.42578125" style="453" customWidth="1"/>
    <col min="8709" max="8709" width="14.7109375" style="453" customWidth="1"/>
    <col min="8710" max="8710" width="35" style="453" customWidth="1"/>
    <col min="8711" max="8711" width="22.7109375" style="453" customWidth="1"/>
    <col min="8712" max="8712" width="10.140625" style="453" customWidth="1"/>
    <col min="8713" max="8713" width="11" style="453" customWidth="1"/>
    <col min="8714" max="8714" width="13.140625" style="453" customWidth="1"/>
    <col min="8715" max="8715" width="14.28515625" style="453" customWidth="1"/>
    <col min="8716" max="8716" width="18.28515625" style="453" customWidth="1"/>
    <col min="8717" max="8717" width="13.28515625" style="453" customWidth="1"/>
    <col min="8718" max="8718" width="14.85546875" style="453" customWidth="1"/>
    <col min="8719" max="8719" width="18.28515625" style="453" customWidth="1"/>
    <col min="8720" max="8720" width="13.140625" style="453" customWidth="1"/>
    <col min="8721" max="8722" width="0" style="453" hidden="1" customWidth="1"/>
    <col min="8723" max="8723" width="6.5703125" style="453" customWidth="1"/>
    <col min="8724" max="8724" width="9.140625" style="453"/>
    <col min="8725" max="8725" width="11.85546875" style="453" customWidth="1"/>
    <col min="8726" max="8960" width="9.140625" style="453"/>
    <col min="8961" max="8961" width="4.42578125" style="453" customWidth="1"/>
    <col min="8962" max="8962" width="19.140625" style="453" customWidth="1"/>
    <col min="8963" max="8963" width="15.140625" style="453" customWidth="1"/>
    <col min="8964" max="8964" width="8.42578125" style="453" customWidth="1"/>
    <col min="8965" max="8965" width="14.7109375" style="453" customWidth="1"/>
    <col min="8966" max="8966" width="35" style="453" customWidth="1"/>
    <col min="8967" max="8967" width="22.7109375" style="453" customWidth="1"/>
    <col min="8968" max="8968" width="10.140625" style="453" customWidth="1"/>
    <col min="8969" max="8969" width="11" style="453" customWidth="1"/>
    <col min="8970" max="8970" width="13.140625" style="453" customWidth="1"/>
    <col min="8971" max="8971" width="14.28515625" style="453" customWidth="1"/>
    <col min="8972" max="8972" width="18.28515625" style="453" customWidth="1"/>
    <col min="8973" max="8973" width="13.28515625" style="453" customWidth="1"/>
    <col min="8974" max="8974" width="14.85546875" style="453" customWidth="1"/>
    <col min="8975" max="8975" width="18.28515625" style="453" customWidth="1"/>
    <col min="8976" max="8976" width="13.140625" style="453" customWidth="1"/>
    <col min="8977" max="8978" width="0" style="453" hidden="1" customWidth="1"/>
    <col min="8979" max="8979" width="6.5703125" style="453" customWidth="1"/>
    <col min="8980" max="8980" width="9.140625" style="453"/>
    <col min="8981" max="8981" width="11.85546875" style="453" customWidth="1"/>
    <col min="8982" max="9216" width="9.140625" style="453"/>
    <col min="9217" max="9217" width="4.42578125" style="453" customWidth="1"/>
    <col min="9218" max="9218" width="19.140625" style="453" customWidth="1"/>
    <col min="9219" max="9219" width="15.140625" style="453" customWidth="1"/>
    <col min="9220" max="9220" width="8.42578125" style="453" customWidth="1"/>
    <col min="9221" max="9221" width="14.7109375" style="453" customWidth="1"/>
    <col min="9222" max="9222" width="35" style="453" customWidth="1"/>
    <col min="9223" max="9223" width="22.7109375" style="453" customWidth="1"/>
    <col min="9224" max="9224" width="10.140625" style="453" customWidth="1"/>
    <col min="9225" max="9225" width="11" style="453" customWidth="1"/>
    <col min="9226" max="9226" width="13.140625" style="453" customWidth="1"/>
    <col min="9227" max="9227" width="14.28515625" style="453" customWidth="1"/>
    <col min="9228" max="9228" width="18.28515625" style="453" customWidth="1"/>
    <col min="9229" max="9229" width="13.28515625" style="453" customWidth="1"/>
    <col min="9230" max="9230" width="14.85546875" style="453" customWidth="1"/>
    <col min="9231" max="9231" width="18.28515625" style="453" customWidth="1"/>
    <col min="9232" max="9232" width="13.140625" style="453" customWidth="1"/>
    <col min="9233" max="9234" width="0" style="453" hidden="1" customWidth="1"/>
    <col min="9235" max="9235" width="6.5703125" style="453" customWidth="1"/>
    <col min="9236" max="9236" width="9.140625" style="453"/>
    <col min="9237" max="9237" width="11.85546875" style="453" customWidth="1"/>
    <col min="9238" max="9472" width="9.140625" style="453"/>
    <col min="9473" max="9473" width="4.42578125" style="453" customWidth="1"/>
    <col min="9474" max="9474" width="19.140625" style="453" customWidth="1"/>
    <col min="9475" max="9475" width="15.140625" style="453" customWidth="1"/>
    <col min="9476" max="9476" width="8.42578125" style="453" customWidth="1"/>
    <col min="9477" max="9477" width="14.7109375" style="453" customWidth="1"/>
    <col min="9478" max="9478" width="35" style="453" customWidth="1"/>
    <col min="9479" max="9479" width="22.7109375" style="453" customWidth="1"/>
    <col min="9480" max="9480" width="10.140625" style="453" customWidth="1"/>
    <col min="9481" max="9481" width="11" style="453" customWidth="1"/>
    <col min="9482" max="9482" width="13.140625" style="453" customWidth="1"/>
    <col min="9483" max="9483" width="14.28515625" style="453" customWidth="1"/>
    <col min="9484" max="9484" width="18.28515625" style="453" customWidth="1"/>
    <col min="9485" max="9485" width="13.28515625" style="453" customWidth="1"/>
    <col min="9486" max="9486" width="14.85546875" style="453" customWidth="1"/>
    <col min="9487" max="9487" width="18.28515625" style="453" customWidth="1"/>
    <col min="9488" max="9488" width="13.140625" style="453" customWidth="1"/>
    <col min="9489" max="9490" width="0" style="453" hidden="1" customWidth="1"/>
    <col min="9491" max="9491" width="6.5703125" style="453" customWidth="1"/>
    <col min="9492" max="9492" width="9.140625" style="453"/>
    <col min="9493" max="9493" width="11.85546875" style="453" customWidth="1"/>
    <col min="9494" max="9728" width="9.140625" style="453"/>
    <col min="9729" max="9729" width="4.42578125" style="453" customWidth="1"/>
    <col min="9730" max="9730" width="19.140625" style="453" customWidth="1"/>
    <col min="9731" max="9731" width="15.140625" style="453" customWidth="1"/>
    <col min="9732" max="9732" width="8.42578125" style="453" customWidth="1"/>
    <col min="9733" max="9733" width="14.7109375" style="453" customWidth="1"/>
    <col min="9734" max="9734" width="35" style="453" customWidth="1"/>
    <col min="9735" max="9735" width="22.7109375" style="453" customWidth="1"/>
    <col min="9736" max="9736" width="10.140625" style="453" customWidth="1"/>
    <col min="9737" max="9737" width="11" style="453" customWidth="1"/>
    <col min="9738" max="9738" width="13.140625" style="453" customWidth="1"/>
    <col min="9739" max="9739" width="14.28515625" style="453" customWidth="1"/>
    <col min="9740" max="9740" width="18.28515625" style="453" customWidth="1"/>
    <col min="9741" max="9741" width="13.28515625" style="453" customWidth="1"/>
    <col min="9742" max="9742" width="14.85546875" style="453" customWidth="1"/>
    <col min="9743" max="9743" width="18.28515625" style="453" customWidth="1"/>
    <col min="9744" max="9744" width="13.140625" style="453" customWidth="1"/>
    <col min="9745" max="9746" width="0" style="453" hidden="1" customWidth="1"/>
    <col min="9747" max="9747" width="6.5703125" style="453" customWidth="1"/>
    <col min="9748" max="9748" width="9.140625" style="453"/>
    <col min="9749" max="9749" width="11.85546875" style="453" customWidth="1"/>
    <col min="9750" max="9984" width="9.140625" style="453"/>
    <col min="9985" max="9985" width="4.42578125" style="453" customWidth="1"/>
    <col min="9986" max="9986" width="19.140625" style="453" customWidth="1"/>
    <col min="9987" max="9987" width="15.140625" style="453" customWidth="1"/>
    <col min="9988" max="9988" width="8.42578125" style="453" customWidth="1"/>
    <col min="9989" max="9989" width="14.7109375" style="453" customWidth="1"/>
    <col min="9990" max="9990" width="35" style="453" customWidth="1"/>
    <col min="9991" max="9991" width="22.7109375" style="453" customWidth="1"/>
    <col min="9992" max="9992" width="10.140625" style="453" customWidth="1"/>
    <col min="9993" max="9993" width="11" style="453" customWidth="1"/>
    <col min="9994" max="9994" width="13.140625" style="453" customWidth="1"/>
    <col min="9995" max="9995" width="14.28515625" style="453" customWidth="1"/>
    <col min="9996" max="9996" width="18.28515625" style="453" customWidth="1"/>
    <col min="9997" max="9997" width="13.28515625" style="453" customWidth="1"/>
    <col min="9998" max="9998" width="14.85546875" style="453" customWidth="1"/>
    <col min="9999" max="9999" width="18.28515625" style="453" customWidth="1"/>
    <col min="10000" max="10000" width="13.140625" style="453" customWidth="1"/>
    <col min="10001" max="10002" width="0" style="453" hidden="1" customWidth="1"/>
    <col min="10003" max="10003" width="6.5703125" style="453" customWidth="1"/>
    <col min="10004" max="10004" width="9.140625" style="453"/>
    <col min="10005" max="10005" width="11.85546875" style="453" customWidth="1"/>
    <col min="10006" max="10240" width="9.140625" style="453"/>
    <col min="10241" max="10241" width="4.42578125" style="453" customWidth="1"/>
    <col min="10242" max="10242" width="19.140625" style="453" customWidth="1"/>
    <col min="10243" max="10243" width="15.140625" style="453" customWidth="1"/>
    <col min="10244" max="10244" width="8.42578125" style="453" customWidth="1"/>
    <col min="10245" max="10245" width="14.7109375" style="453" customWidth="1"/>
    <col min="10246" max="10246" width="35" style="453" customWidth="1"/>
    <col min="10247" max="10247" width="22.7109375" style="453" customWidth="1"/>
    <col min="10248" max="10248" width="10.140625" style="453" customWidth="1"/>
    <col min="10249" max="10249" width="11" style="453" customWidth="1"/>
    <col min="10250" max="10250" width="13.140625" style="453" customWidth="1"/>
    <col min="10251" max="10251" width="14.28515625" style="453" customWidth="1"/>
    <col min="10252" max="10252" width="18.28515625" style="453" customWidth="1"/>
    <col min="10253" max="10253" width="13.28515625" style="453" customWidth="1"/>
    <col min="10254" max="10254" width="14.85546875" style="453" customWidth="1"/>
    <col min="10255" max="10255" width="18.28515625" style="453" customWidth="1"/>
    <col min="10256" max="10256" width="13.140625" style="453" customWidth="1"/>
    <col min="10257" max="10258" width="0" style="453" hidden="1" customWidth="1"/>
    <col min="10259" max="10259" width="6.5703125" style="453" customWidth="1"/>
    <col min="10260" max="10260" width="9.140625" style="453"/>
    <col min="10261" max="10261" width="11.85546875" style="453" customWidth="1"/>
    <col min="10262" max="10496" width="9.140625" style="453"/>
    <col min="10497" max="10497" width="4.42578125" style="453" customWidth="1"/>
    <col min="10498" max="10498" width="19.140625" style="453" customWidth="1"/>
    <col min="10499" max="10499" width="15.140625" style="453" customWidth="1"/>
    <col min="10500" max="10500" width="8.42578125" style="453" customWidth="1"/>
    <col min="10501" max="10501" width="14.7109375" style="453" customWidth="1"/>
    <col min="10502" max="10502" width="35" style="453" customWidth="1"/>
    <col min="10503" max="10503" width="22.7109375" style="453" customWidth="1"/>
    <col min="10504" max="10504" width="10.140625" style="453" customWidth="1"/>
    <col min="10505" max="10505" width="11" style="453" customWidth="1"/>
    <col min="10506" max="10506" width="13.140625" style="453" customWidth="1"/>
    <col min="10507" max="10507" width="14.28515625" style="453" customWidth="1"/>
    <col min="10508" max="10508" width="18.28515625" style="453" customWidth="1"/>
    <col min="10509" max="10509" width="13.28515625" style="453" customWidth="1"/>
    <col min="10510" max="10510" width="14.85546875" style="453" customWidth="1"/>
    <col min="10511" max="10511" width="18.28515625" style="453" customWidth="1"/>
    <col min="10512" max="10512" width="13.140625" style="453" customWidth="1"/>
    <col min="10513" max="10514" width="0" style="453" hidden="1" customWidth="1"/>
    <col min="10515" max="10515" width="6.5703125" style="453" customWidth="1"/>
    <col min="10516" max="10516" width="9.140625" style="453"/>
    <col min="10517" max="10517" width="11.85546875" style="453" customWidth="1"/>
    <col min="10518" max="10752" width="9.140625" style="453"/>
    <col min="10753" max="10753" width="4.42578125" style="453" customWidth="1"/>
    <col min="10754" max="10754" width="19.140625" style="453" customWidth="1"/>
    <col min="10755" max="10755" width="15.140625" style="453" customWidth="1"/>
    <col min="10756" max="10756" width="8.42578125" style="453" customWidth="1"/>
    <col min="10757" max="10757" width="14.7109375" style="453" customWidth="1"/>
    <col min="10758" max="10758" width="35" style="453" customWidth="1"/>
    <col min="10759" max="10759" width="22.7109375" style="453" customWidth="1"/>
    <col min="10760" max="10760" width="10.140625" style="453" customWidth="1"/>
    <col min="10761" max="10761" width="11" style="453" customWidth="1"/>
    <col min="10762" max="10762" width="13.140625" style="453" customWidth="1"/>
    <col min="10763" max="10763" width="14.28515625" style="453" customWidth="1"/>
    <col min="10764" max="10764" width="18.28515625" style="453" customWidth="1"/>
    <col min="10765" max="10765" width="13.28515625" style="453" customWidth="1"/>
    <col min="10766" max="10766" width="14.85546875" style="453" customWidth="1"/>
    <col min="10767" max="10767" width="18.28515625" style="453" customWidth="1"/>
    <col min="10768" max="10768" width="13.140625" style="453" customWidth="1"/>
    <col min="10769" max="10770" width="0" style="453" hidden="1" customWidth="1"/>
    <col min="10771" max="10771" width="6.5703125" style="453" customWidth="1"/>
    <col min="10772" max="10772" width="9.140625" style="453"/>
    <col min="10773" max="10773" width="11.85546875" style="453" customWidth="1"/>
    <col min="10774" max="11008" width="9.140625" style="453"/>
    <col min="11009" max="11009" width="4.42578125" style="453" customWidth="1"/>
    <col min="11010" max="11010" width="19.140625" style="453" customWidth="1"/>
    <col min="11011" max="11011" width="15.140625" style="453" customWidth="1"/>
    <col min="11012" max="11012" width="8.42578125" style="453" customWidth="1"/>
    <col min="11013" max="11013" width="14.7109375" style="453" customWidth="1"/>
    <col min="11014" max="11014" width="35" style="453" customWidth="1"/>
    <col min="11015" max="11015" width="22.7109375" style="453" customWidth="1"/>
    <col min="11016" max="11016" width="10.140625" style="453" customWidth="1"/>
    <col min="11017" max="11017" width="11" style="453" customWidth="1"/>
    <col min="11018" max="11018" width="13.140625" style="453" customWidth="1"/>
    <col min="11019" max="11019" width="14.28515625" style="453" customWidth="1"/>
    <col min="11020" max="11020" width="18.28515625" style="453" customWidth="1"/>
    <col min="11021" max="11021" width="13.28515625" style="453" customWidth="1"/>
    <col min="11022" max="11022" width="14.85546875" style="453" customWidth="1"/>
    <col min="11023" max="11023" width="18.28515625" style="453" customWidth="1"/>
    <col min="11024" max="11024" width="13.140625" style="453" customWidth="1"/>
    <col min="11025" max="11026" width="0" style="453" hidden="1" customWidth="1"/>
    <col min="11027" max="11027" width="6.5703125" style="453" customWidth="1"/>
    <col min="11028" max="11028" width="9.140625" style="453"/>
    <col min="11029" max="11029" width="11.85546875" style="453" customWidth="1"/>
    <col min="11030" max="11264" width="9.140625" style="453"/>
    <col min="11265" max="11265" width="4.42578125" style="453" customWidth="1"/>
    <col min="11266" max="11266" width="19.140625" style="453" customWidth="1"/>
    <col min="11267" max="11267" width="15.140625" style="453" customWidth="1"/>
    <col min="11268" max="11268" width="8.42578125" style="453" customWidth="1"/>
    <col min="11269" max="11269" width="14.7109375" style="453" customWidth="1"/>
    <col min="11270" max="11270" width="35" style="453" customWidth="1"/>
    <col min="11271" max="11271" width="22.7109375" style="453" customWidth="1"/>
    <col min="11272" max="11272" width="10.140625" style="453" customWidth="1"/>
    <col min="11273" max="11273" width="11" style="453" customWidth="1"/>
    <col min="11274" max="11274" width="13.140625" style="453" customWidth="1"/>
    <col min="11275" max="11275" width="14.28515625" style="453" customWidth="1"/>
    <col min="11276" max="11276" width="18.28515625" style="453" customWidth="1"/>
    <col min="11277" max="11277" width="13.28515625" style="453" customWidth="1"/>
    <col min="11278" max="11278" width="14.85546875" style="453" customWidth="1"/>
    <col min="11279" max="11279" width="18.28515625" style="453" customWidth="1"/>
    <col min="11280" max="11280" width="13.140625" style="453" customWidth="1"/>
    <col min="11281" max="11282" width="0" style="453" hidden="1" customWidth="1"/>
    <col min="11283" max="11283" width="6.5703125" style="453" customWidth="1"/>
    <col min="11284" max="11284" width="9.140625" style="453"/>
    <col min="11285" max="11285" width="11.85546875" style="453" customWidth="1"/>
    <col min="11286" max="11520" width="9.140625" style="453"/>
    <col min="11521" max="11521" width="4.42578125" style="453" customWidth="1"/>
    <col min="11522" max="11522" width="19.140625" style="453" customWidth="1"/>
    <col min="11523" max="11523" width="15.140625" style="453" customWidth="1"/>
    <col min="11524" max="11524" width="8.42578125" style="453" customWidth="1"/>
    <col min="11525" max="11525" width="14.7109375" style="453" customWidth="1"/>
    <col min="11526" max="11526" width="35" style="453" customWidth="1"/>
    <col min="11527" max="11527" width="22.7109375" style="453" customWidth="1"/>
    <col min="11528" max="11528" width="10.140625" style="453" customWidth="1"/>
    <col min="11529" max="11529" width="11" style="453" customWidth="1"/>
    <col min="11530" max="11530" width="13.140625" style="453" customWidth="1"/>
    <col min="11531" max="11531" width="14.28515625" style="453" customWidth="1"/>
    <col min="11532" max="11532" width="18.28515625" style="453" customWidth="1"/>
    <col min="11533" max="11533" width="13.28515625" style="453" customWidth="1"/>
    <col min="11534" max="11534" width="14.85546875" style="453" customWidth="1"/>
    <col min="11535" max="11535" width="18.28515625" style="453" customWidth="1"/>
    <col min="11536" max="11536" width="13.140625" style="453" customWidth="1"/>
    <col min="11537" max="11538" width="0" style="453" hidden="1" customWidth="1"/>
    <col min="11539" max="11539" width="6.5703125" style="453" customWidth="1"/>
    <col min="11540" max="11540" width="9.140625" style="453"/>
    <col min="11541" max="11541" width="11.85546875" style="453" customWidth="1"/>
    <col min="11542" max="11776" width="9.140625" style="453"/>
    <col min="11777" max="11777" width="4.42578125" style="453" customWidth="1"/>
    <col min="11778" max="11778" width="19.140625" style="453" customWidth="1"/>
    <col min="11779" max="11779" width="15.140625" style="453" customWidth="1"/>
    <col min="11780" max="11780" width="8.42578125" style="453" customWidth="1"/>
    <col min="11781" max="11781" width="14.7109375" style="453" customWidth="1"/>
    <col min="11782" max="11782" width="35" style="453" customWidth="1"/>
    <col min="11783" max="11783" width="22.7109375" style="453" customWidth="1"/>
    <col min="11784" max="11784" width="10.140625" style="453" customWidth="1"/>
    <col min="11785" max="11785" width="11" style="453" customWidth="1"/>
    <col min="11786" max="11786" width="13.140625" style="453" customWidth="1"/>
    <col min="11787" max="11787" width="14.28515625" style="453" customWidth="1"/>
    <col min="11788" max="11788" width="18.28515625" style="453" customWidth="1"/>
    <col min="11789" max="11789" width="13.28515625" style="453" customWidth="1"/>
    <col min="11790" max="11790" width="14.85546875" style="453" customWidth="1"/>
    <col min="11791" max="11791" width="18.28515625" style="453" customWidth="1"/>
    <col min="11792" max="11792" width="13.140625" style="453" customWidth="1"/>
    <col min="11793" max="11794" width="0" style="453" hidden="1" customWidth="1"/>
    <col min="11795" max="11795" width="6.5703125" style="453" customWidth="1"/>
    <col min="11796" max="11796" width="9.140625" style="453"/>
    <col min="11797" max="11797" width="11.85546875" style="453" customWidth="1"/>
    <col min="11798" max="12032" width="9.140625" style="453"/>
    <col min="12033" max="12033" width="4.42578125" style="453" customWidth="1"/>
    <col min="12034" max="12034" width="19.140625" style="453" customWidth="1"/>
    <col min="12035" max="12035" width="15.140625" style="453" customWidth="1"/>
    <col min="12036" max="12036" width="8.42578125" style="453" customWidth="1"/>
    <col min="12037" max="12037" width="14.7109375" style="453" customWidth="1"/>
    <col min="12038" max="12038" width="35" style="453" customWidth="1"/>
    <col min="12039" max="12039" width="22.7109375" style="453" customWidth="1"/>
    <col min="12040" max="12040" width="10.140625" style="453" customWidth="1"/>
    <col min="12041" max="12041" width="11" style="453" customWidth="1"/>
    <col min="12042" max="12042" width="13.140625" style="453" customWidth="1"/>
    <col min="12043" max="12043" width="14.28515625" style="453" customWidth="1"/>
    <col min="12044" max="12044" width="18.28515625" style="453" customWidth="1"/>
    <col min="12045" max="12045" width="13.28515625" style="453" customWidth="1"/>
    <col min="12046" max="12046" width="14.85546875" style="453" customWidth="1"/>
    <col min="12047" max="12047" width="18.28515625" style="453" customWidth="1"/>
    <col min="12048" max="12048" width="13.140625" style="453" customWidth="1"/>
    <col min="12049" max="12050" width="0" style="453" hidden="1" customWidth="1"/>
    <col min="12051" max="12051" width="6.5703125" style="453" customWidth="1"/>
    <col min="12052" max="12052" width="9.140625" style="453"/>
    <col min="12053" max="12053" width="11.85546875" style="453" customWidth="1"/>
    <col min="12054" max="12288" width="9.140625" style="453"/>
    <col min="12289" max="12289" width="4.42578125" style="453" customWidth="1"/>
    <col min="12290" max="12290" width="19.140625" style="453" customWidth="1"/>
    <col min="12291" max="12291" width="15.140625" style="453" customWidth="1"/>
    <col min="12292" max="12292" width="8.42578125" style="453" customWidth="1"/>
    <col min="12293" max="12293" width="14.7109375" style="453" customWidth="1"/>
    <col min="12294" max="12294" width="35" style="453" customWidth="1"/>
    <col min="12295" max="12295" width="22.7109375" style="453" customWidth="1"/>
    <col min="12296" max="12296" width="10.140625" style="453" customWidth="1"/>
    <col min="12297" max="12297" width="11" style="453" customWidth="1"/>
    <col min="12298" max="12298" width="13.140625" style="453" customWidth="1"/>
    <col min="12299" max="12299" width="14.28515625" style="453" customWidth="1"/>
    <col min="12300" max="12300" width="18.28515625" style="453" customWidth="1"/>
    <col min="12301" max="12301" width="13.28515625" style="453" customWidth="1"/>
    <col min="12302" max="12302" width="14.85546875" style="453" customWidth="1"/>
    <col min="12303" max="12303" width="18.28515625" style="453" customWidth="1"/>
    <col min="12304" max="12304" width="13.140625" style="453" customWidth="1"/>
    <col min="12305" max="12306" width="0" style="453" hidden="1" customWidth="1"/>
    <col min="12307" max="12307" width="6.5703125" style="453" customWidth="1"/>
    <col min="12308" max="12308" width="9.140625" style="453"/>
    <col min="12309" max="12309" width="11.85546875" style="453" customWidth="1"/>
    <col min="12310" max="12544" width="9.140625" style="453"/>
    <col min="12545" max="12545" width="4.42578125" style="453" customWidth="1"/>
    <col min="12546" max="12546" width="19.140625" style="453" customWidth="1"/>
    <col min="12547" max="12547" width="15.140625" style="453" customWidth="1"/>
    <col min="12548" max="12548" width="8.42578125" style="453" customWidth="1"/>
    <col min="12549" max="12549" width="14.7109375" style="453" customWidth="1"/>
    <col min="12550" max="12550" width="35" style="453" customWidth="1"/>
    <col min="12551" max="12551" width="22.7109375" style="453" customWidth="1"/>
    <col min="12552" max="12552" width="10.140625" style="453" customWidth="1"/>
    <col min="12553" max="12553" width="11" style="453" customWidth="1"/>
    <col min="12554" max="12554" width="13.140625" style="453" customWidth="1"/>
    <col min="12555" max="12555" width="14.28515625" style="453" customWidth="1"/>
    <col min="12556" max="12556" width="18.28515625" style="453" customWidth="1"/>
    <col min="12557" max="12557" width="13.28515625" style="453" customWidth="1"/>
    <col min="12558" max="12558" width="14.85546875" style="453" customWidth="1"/>
    <col min="12559" max="12559" width="18.28515625" style="453" customWidth="1"/>
    <col min="12560" max="12560" width="13.140625" style="453" customWidth="1"/>
    <col min="12561" max="12562" width="0" style="453" hidden="1" customWidth="1"/>
    <col min="12563" max="12563" width="6.5703125" style="453" customWidth="1"/>
    <col min="12564" max="12564" width="9.140625" style="453"/>
    <col min="12565" max="12565" width="11.85546875" style="453" customWidth="1"/>
    <col min="12566" max="12800" width="9.140625" style="453"/>
    <col min="12801" max="12801" width="4.42578125" style="453" customWidth="1"/>
    <col min="12802" max="12802" width="19.140625" style="453" customWidth="1"/>
    <col min="12803" max="12803" width="15.140625" style="453" customWidth="1"/>
    <col min="12804" max="12804" width="8.42578125" style="453" customWidth="1"/>
    <col min="12805" max="12805" width="14.7109375" style="453" customWidth="1"/>
    <col min="12806" max="12806" width="35" style="453" customWidth="1"/>
    <col min="12807" max="12807" width="22.7109375" style="453" customWidth="1"/>
    <col min="12808" max="12808" width="10.140625" style="453" customWidth="1"/>
    <col min="12809" max="12809" width="11" style="453" customWidth="1"/>
    <col min="12810" max="12810" width="13.140625" style="453" customWidth="1"/>
    <col min="12811" max="12811" width="14.28515625" style="453" customWidth="1"/>
    <col min="12812" max="12812" width="18.28515625" style="453" customWidth="1"/>
    <col min="12813" max="12813" width="13.28515625" style="453" customWidth="1"/>
    <col min="12814" max="12814" width="14.85546875" style="453" customWidth="1"/>
    <col min="12815" max="12815" width="18.28515625" style="453" customWidth="1"/>
    <col min="12816" max="12816" width="13.140625" style="453" customWidth="1"/>
    <col min="12817" max="12818" width="0" style="453" hidden="1" customWidth="1"/>
    <col min="12819" max="12819" width="6.5703125" style="453" customWidth="1"/>
    <col min="12820" max="12820" width="9.140625" style="453"/>
    <col min="12821" max="12821" width="11.85546875" style="453" customWidth="1"/>
    <col min="12822" max="13056" width="9.140625" style="453"/>
    <col min="13057" max="13057" width="4.42578125" style="453" customWidth="1"/>
    <col min="13058" max="13058" width="19.140625" style="453" customWidth="1"/>
    <col min="13059" max="13059" width="15.140625" style="453" customWidth="1"/>
    <col min="13060" max="13060" width="8.42578125" style="453" customWidth="1"/>
    <col min="13061" max="13061" width="14.7109375" style="453" customWidth="1"/>
    <col min="13062" max="13062" width="35" style="453" customWidth="1"/>
    <col min="13063" max="13063" width="22.7109375" style="453" customWidth="1"/>
    <col min="13064" max="13064" width="10.140625" style="453" customWidth="1"/>
    <col min="13065" max="13065" width="11" style="453" customWidth="1"/>
    <col min="13066" max="13066" width="13.140625" style="453" customWidth="1"/>
    <col min="13067" max="13067" width="14.28515625" style="453" customWidth="1"/>
    <col min="13068" max="13068" width="18.28515625" style="453" customWidth="1"/>
    <col min="13069" max="13069" width="13.28515625" style="453" customWidth="1"/>
    <col min="13070" max="13070" width="14.85546875" style="453" customWidth="1"/>
    <col min="13071" max="13071" width="18.28515625" style="453" customWidth="1"/>
    <col min="13072" max="13072" width="13.140625" style="453" customWidth="1"/>
    <col min="13073" max="13074" width="0" style="453" hidden="1" customWidth="1"/>
    <col min="13075" max="13075" width="6.5703125" style="453" customWidth="1"/>
    <col min="13076" max="13076" width="9.140625" style="453"/>
    <col min="13077" max="13077" width="11.85546875" style="453" customWidth="1"/>
    <col min="13078" max="13312" width="9.140625" style="453"/>
    <col min="13313" max="13313" width="4.42578125" style="453" customWidth="1"/>
    <col min="13314" max="13314" width="19.140625" style="453" customWidth="1"/>
    <col min="13315" max="13315" width="15.140625" style="453" customWidth="1"/>
    <col min="13316" max="13316" width="8.42578125" style="453" customWidth="1"/>
    <col min="13317" max="13317" width="14.7109375" style="453" customWidth="1"/>
    <col min="13318" max="13318" width="35" style="453" customWidth="1"/>
    <col min="13319" max="13319" width="22.7109375" style="453" customWidth="1"/>
    <col min="13320" max="13320" width="10.140625" style="453" customWidth="1"/>
    <col min="13321" max="13321" width="11" style="453" customWidth="1"/>
    <col min="13322" max="13322" width="13.140625" style="453" customWidth="1"/>
    <col min="13323" max="13323" width="14.28515625" style="453" customWidth="1"/>
    <col min="13324" max="13324" width="18.28515625" style="453" customWidth="1"/>
    <col min="13325" max="13325" width="13.28515625" style="453" customWidth="1"/>
    <col min="13326" max="13326" width="14.85546875" style="453" customWidth="1"/>
    <col min="13327" max="13327" width="18.28515625" style="453" customWidth="1"/>
    <col min="13328" max="13328" width="13.140625" style="453" customWidth="1"/>
    <col min="13329" max="13330" width="0" style="453" hidden="1" customWidth="1"/>
    <col min="13331" max="13331" width="6.5703125" style="453" customWidth="1"/>
    <col min="13332" max="13332" width="9.140625" style="453"/>
    <col min="13333" max="13333" width="11.85546875" style="453" customWidth="1"/>
    <col min="13334" max="13568" width="9.140625" style="453"/>
    <col min="13569" max="13569" width="4.42578125" style="453" customWidth="1"/>
    <col min="13570" max="13570" width="19.140625" style="453" customWidth="1"/>
    <col min="13571" max="13571" width="15.140625" style="453" customWidth="1"/>
    <col min="13572" max="13572" width="8.42578125" style="453" customWidth="1"/>
    <col min="13573" max="13573" width="14.7109375" style="453" customWidth="1"/>
    <col min="13574" max="13574" width="35" style="453" customWidth="1"/>
    <col min="13575" max="13575" width="22.7109375" style="453" customWidth="1"/>
    <col min="13576" max="13576" width="10.140625" style="453" customWidth="1"/>
    <col min="13577" max="13577" width="11" style="453" customWidth="1"/>
    <col min="13578" max="13578" width="13.140625" style="453" customWidth="1"/>
    <col min="13579" max="13579" width="14.28515625" style="453" customWidth="1"/>
    <col min="13580" max="13580" width="18.28515625" style="453" customWidth="1"/>
    <col min="13581" max="13581" width="13.28515625" style="453" customWidth="1"/>
    <col min="13582" max="13582" width="14.85546875" style="453" customWidth="1"/>
    <col min="13583" max="13583" width="18.28515625" style="453" customWidth="1"/>
    <col min="13584" max="13584" width="13.140625" style="453" customWidth="1"/>
    <col min="13585" max="13586" width="0" style="453" hidden="1" customWidth="1"/>
    <col min="13587" max="13587" width="6.5703125" style="453" customWidth="1"/>
    <col min="13588" max="13588" width="9.140625" style="453"/>
    <col min="13589" max="13589" width="11.85546875" style="453" customWidth="1"/>
    <col min="13590" max="13824" width="9.140625" style="453"/>
    <col min="13825" max="13825" width="4.42578125" style="453" customWidth="1"/>
    <col min="13826" max="13826" width="19.140625" style="453" customWidth="1"/>
    <col min="13827" max="13827" width="15.140625" style="453" customWidth="1"/>
    <col min="13828" max="13828" width="8.42578125" style="453" customWidth="1"/>
    <col min="13829" max="13829" width="14.7109375" style="453" customWidth="1"/>
    <col min="13830" max="13830" width="35" style="453" customWidth="1"/>
    <col min="13831" max="13831" width="22.7109375" style="453" customWidth="1"/>
    <col min="13832" max="13832" width="10.140625" style="453" customWidth="1"/>
    <col min="13833" max="13833" width="11" style="453" customWidth="1"/>
    <col min="13834" max="13834" width="13.140625" style="453" customWidth="1"/>
    <col min="13835" max="13835" width="14.28515625" style="453" customWidth="1"/>
    <col min="13836" max="13836" width="18.28515625" style="453" customWidth="1"/>
    <col min="13837" max="13837" width="13.28515625" style="453" customWidth="1"/>
    <col min="13838" max="13838" width="14.85546875" style="453" customWidth="1"/>
    <col min="13839" max="13839" width="18.28515625" style="453" customWidth="1"/>
    <col min="13840" max="13840" width="13.140625" style="453" customWidth="1"/>
    <col min="13841" max="13842" width="0" style="453" hidden="1" customWidth="1"/>
    <col min="13843" max="13843" width="6.5703125" style="453" customWidth="1"/>
    <col min="13844" max="13844" width="9.140625" style="453"/>
    <col min="13845" max="13845" width="11.85546875" style="453" customWidth="1"/>
    <col min="13846" max="14080" width="9.140625" style="453"/>
    <col min="14081" max="14081" width="4.42578125" style="453" customWidth="1"/>
    <col min="14082" max="14082" width="19.140625" style="453" customWidth="1"/>
    <col min="14083" max="14083" width="15.140625" style="453" customWidth="1"/>
    <col min="14084" max="14084" width="8.42578125" style="453" customWidth="1"/>
    <col min="14085" max="14085" width="14.7109375" style="453" customWidth="1"/>
    <col min="14086" max="14086" width="35" style="453" customWidth="1"/>
    <col min="14087" max="14087" width="22.7109375" style="453" customWidth="1"/>
    <col min="14088" max="14088" width="10.140625" style="453" customWidth="1"/>
    <col min="14089" max="14089" width="11" style="453" customWidth="1"/>
    <col min="14090" max="14090" width="13.140625" style="453" customWidth="1"/>
    <col min="14091" max="14091" width="14.28515625" style="453" customWidth="1"/>
    <col min="14092" max="14092" width="18.28515625" style="453" customWidth="1"/>
    <col min="14093" max="14093" width="13.28515625" style="453" customWidth="1"/>
    <col min="14094" max="14094" width="14.85546875" style="453" customWidth="1"/>
    <col min="14095" max="14095" width="18.28515625" style="453" customWidth="1"/>
    <col min="14096" max="14096" width="13.140625" style="453" customWidth="1"/>
    <col min="14097" max="14098" width="0" style="453" hidden="1" customWidth="1"/>
    <col min="14099" max="14099" width="6.5703125" style="453" customWidth="1"/>
    <col min="14100" max="14100" width="9.140625" style="453"/>
    <col min="14101" max="14101" width="11.85546875" style="453" customWidth="1"/>
    <col min="14102" max="14336" width="9.140625" style="453"/>
    <col min="14337" max="14337" width="4.42578125" style="453" customWidth="1"/>
    <col min="14338" max="14338" width="19.140625" style="453" customWidth="1"/>
    <col min="14339" max="14339" width="15.140625" style="453" customWidth="1"/>
    <col min="14340" max="14340" width="8.42578125" style="453" customWidth="1"/>
    <col min="14341" max="14341" width="14.7109375" style="453" customWidth="1"/>
    <col min="14342" max="14342" width="35" style="453" customWidth="1"/>
    <col min="14343" max="14343" width="22.7109375" style="453" customWidth="1"/>
    <col min="14344" max="14344" width="10.140625" style="453" customWidth="1"/>
    <col min="14345" max="14345" width="11" style="453" customWidth="1"/>
    <col min="14346" max="14346" width="13.140625" style="453" customWidth="1"/>
    <col min="14347" max="14347" width="14.28515625" style="453" customWidth="1"/>
    <col min="14348" max="14348" width="18.28515625" style="453" customWidth="1"/>
    <col min="14349" max="14349" width="13.28515625" style="453" customWidth="1"/>
    <col min="14350" max="14350" width="14.85546875" style="453" customWidth="1"/>
    <col min="14351" max="14351" width="18.28515625" style="453" customWidth="1"/>
    <col min="14352" max="14352" width="13.140625" style="453" customWidth="1"/>
    <col min="14353" max="14354" width="0" style="453" hidden="1" customWidth="1"/>
    <col min="14355" max="14355" width="6.5703125" style="453" customWidth="1"/>
    <col min="14356" max="14356" width="9.140625" style="453"/>
    <col min="14357" max="14357" width="11.85546875" style="453" customWidth="1"/>
    <col min="14358" max="14592" width="9.140625" style="453"/>
    <col min="14593" max="14593" width="4.42578125" style="453" customWidth="1"/>
    <col min="14594" max="14594" width="19.140625" style="453" customWidth="1"/>
    <col min="14595" max="14595" width="15.140625" style="453" customWidth="1"/>
    <col min="14596" max="14596" width="8.42578125" style="453" customWidth="1"/>
    <col min="14597" max="14597" width="14.7109375" style="453" customWidth="1"/>
    <col min="14598" max="14598" width="35" style="453" customWidth="1"/>
    <col min="14599" max="14599" width="22.7109375" style="453" customWidth="1"/>
    <col min="14600" max="14600" width="10.140625" style="453" customWidth="1"/>
    <col min="14601" max="14601" width="11" style="453" customWidth="1"/>
    <col min="14602" max="14602" width="13.140625" style="453" customWidth="1"/>
    <col min="14603" max="14603" width="14.28515625" style="453" customWidth="1"/>
    <col min="14604" max="14604" width="18.28515625" style="453" customWidth="1"/>
    <col min="14605" max="14605" width="13.28515625" style="453" customWidth="1"/>
    <col min="14606" max="14606" width="14.85546875" style="453" customWidth="1"/>
    <col min="14607" max="14607" width="18.28515625" style="453" customWidth="1"/>
    <col min="14608" max="14608" width="13.140625" style="453" customWidth="1"/>
    <col min="14609" max="14610" width="0" style="453" hidden="1" customWidth="1"/>
    <col min="14611" max="14611" width="6.5703125" style="453" customWidth="1"/>
    <col min="14612" max="14612" width="9.140625" style="453"/>
    <col min="14613" max="14613" width="11.85546875" style="453" customWidth="1"/>
    <col min="14614" max="14848" width="9.140625" style="453"/>
    <col min="14849" max="14849" width="4.42578125" style="453" customWidth="1"/>
    <col min="14850" max="14850" width="19.140625" style="453" customWidth="1"/>
    <col min="14851" max="14851" width="15.140625" style="453" customWidth="1"/>
    <col min="14852" max="14852" width="8.42578125" style="453" customWidth="1"/>
    <col min="14853" max="14853" width="14.7109375" style="453" customWidth="1"/>
    <col min="14854" max="14854" width="35" style="453" customWidth="1"/>
    <col min="14855" max="14855" width="22.7109375" style="453" customWidth="1"/>
    <col min="14856" max="14856" width="10.140625" style="453" customWidth="1"/>
    <col min="14857" max="14857" width="11" style="453" customWidth="1"/>
    <col min="14858" max="14858" width="13.140625" style="453" customWidth="1"/>
    <col min="14859" max="14859" width="14.28515625" style="453" customWidth="1"/>
    <col min="14860" max="14860" width="18.28515625" style="453" customWidth="1"/>
    <col min="14861" max="14861" width="13.28515625" style="453" customWidth="1"/>
    <col min="14862" max="14862" width="14.85546875" style="453" customWidth="1"/>
    <col min="14863" max="14863" width="18.28515625" style="453" customWidth="1"/>
    <col min="14864" max="14864" width="13.140625" style="453" customWidth="1"/>
    <col min="14865" max="14866" width="0" style="453" hidden="1" customWidth="1"/>
    <col min="14867" max="14867" width="6.5703125" style="453" customWidth="1"/>
    <col min="14868" max="14868" width="9.140625" style="453"/>
    <col min="14869" max="14869" width="11.85546875" style="453" customWidth="1"/>
    <col min="14870" max="15104" width="9.140625" style="453"/>
    <col min="15105" max="15105" width="4.42578125" style="453" customWidth="1"/>
    <col min="15106" max="15106" width="19.140625" style="453" customWidth="1"/>
    <col min="15107" max="15107" width="15.140625" style="453" customWidth="1"/>
    <col min="15108" max="15108" width="8.42578125" style="453" customWidth="1"/>
    <col min="15109" max="15109" width="14.7109375" style="453" customWidth="1"/>
    <col min="15110" max="15110" width="35" style="453" customWidth="1"/>
    <col min="15111" max="15111" width="22.7109375" style="453" customWidth="1"/>
    <col min="15112" max="15112" width="10.140625" style="453" customWidth="1"/>
    <col min="15113" max="15113" width="11" style="453" customWidth="1"/>
    <col min="15114" max="15114" width="13.140625" style="453" customWidth="1"/>
    <col min="15115" max="15115" width="14.28515625" style="453" customWidth="1"/>
    <col min="15116" max="15116" width="18.28515625" style="453" customWidth="1"/>
    <col min="15117" max="15117" width="13.28515625" style="453" customWidth="1"/>
    <col min="15118" max="15118" width="14.85546875" style="453" customWidth="1"/>
    <col min="15119" max="15119" width="18.28515625" style="453" customWidth="1"/>
    <col min="15120" max="15120" width="13.140625" style="453" customWidth="1"/>
    <col min="15121" max="15122" width="0" style="453" hidden="1" customWidth="1"/>
    <col min="15123" max="15123" width="6.5703125" style="453" customWidth="1"/>
    <col min="15124" max="15124" width="9.140625" style="453"/>
    <col min="15125" max="15125" width="11.85546875" style="453" customWidth="1"/>
    <col min="15126" max="15360" width="9.140625" style="453"/>
    <col min="15361" max="15361" width="4.42578125" style="453" customWidth="1"/>
    <col min="15362" max="15362" width="19.140625" style="453" customWidth="1"/>
    <col min="15363" max="15363" width="15.140625" style="453" customWidth="1"/>
    <col min="15364" max="15364" width="8.42578125" style="453" customWidth="1"/>
    <col min="15365" max="15365" width="14.7109375" style="453" customWidth="1"/>
    <col min="15366" max="15366" width="35" style="453" customWidth="1"/>
    <col min="15367" max="15367" width="22.7109375" style="453" customWidth="1"/>
    <col min="15368" max="15368" width="10.140625" style="453" customWidth="1"/>
    <col min="15369" max="15369" width="11" style="453" customWidth="1"/>
    <col min="15370" max="15370" width="13.140625" style="453" customWidth="1"/>
    <col min="15371" max="15371" width="14.28515625" style="453" customWidth="1"/>
    <col min="15372" max="15372" width="18.28515625" style="453" customWidth="1"/>
    <col min="15373" max="15373" width="13.28515625" style="453" customWidth="1"/>
    <col min="15374" max="15374" width="14.85546875" style="453" customWidth="1"/>
    <col min="15375" max="15375" width="18.28515625" style="453" customWidth="1"/>
    <col min="15376" max="15376" width="13.140625" style="453" customWidth="1"/>
    <col min="15377" max="15378" width="0" style="453" hidden="1" customWidth="1"/>
    <col min="15379" max="15379" width="6.5703125" style="453" customWidth="1"/>
    <col min="15380" max="15380" width="9.140625" style="453"/>
    <col min="15381" max="15381" width="11.85546875" style="453" customWidth="1"/>
    <col min="15382" max="15616" width="9.140625" style="453"/>
    <col min="15617" max="15617" width="4.42578125" style="453" customWidth="1"/>
    <col min="15618" max="15618" width="19.140625" style="453" customWidth="1"/>
    <col min="15619" max="15619" width="15.140625" style="453" customWidth="1"/>
    <col min="15620" max="15620" width="8.42578125" style="453" customWidth="1"/>
    <col min="15621" max="15621" width="14.7109375" style="453" customWidth="1"/>
    <col min="15622" max="15622" width="35" style="453" customWidth="1"/>
    <col min="15623" max="15623" width="22.7109375" style="453" customWidth="1"/>
    <col min="15624" max="15624" width="10.140625" style="453" customWidth="1"/>
    <col min="15625" max="15625" width="11" style="453" customWidth="1"/>
    <col min="15626" max="15626" width="13.140625" style="453" customWidth="1"/>
    <col min="15627" max="15627" width="14.28515625" style="453" customWidth="1"/>
    <col min="15628" max="15628" width="18.28515625" style="453" customWidth="1"/>
    <col min="15629" max="15629" width="13.28515625" style="453" customWidth="1"/>
    <col min="15630" max="15630" width="14.85546875" style="453" customWidth="1"/>
    <col min="15631" max="15631" width="18.28515625" style="453" customWidth="1"/>
    <col min="15632" max="15632" width="13.140625" style="453" customWidth="1"/>
    <col min="15633" max="15634" width="0" style="453" hidden="1" customWidth="1"/>
    <col min="15635" max="15635" width="6.5703125" style="453" customWidth="1"/>
    <col min="15636" max="15636" width="9.140625" style="453"/>
    <col min="15637" max="15637" width="11.85546875" style="453" customWidth="1"/>
    <col min="15638" max="15872" width="9.140625" style="453"/>
    <col min="15873" max="15873" width="4.42578125" style="453" customWidth="1"/>
    <col min="15874" max="15874" width="19.140625" style="453" customWidth="1"/>
    <col min="15875" max="15875" width="15.140625" style="453" customWidth="1"/>
    <col min="15876" max="15876" width="8.42578125" style="453" customWidth="1"/>
    <col min="15877" max="15877" width="14.7109375" style="453" customWidth="1"/>
    <col min="15878" max="15878" width="35" style="453" customWidth="1"/>
    <col min="15879" max="15879" width="22.7109375" style="453" customWidth="1"/>
    <col min="15880" max="15880" width="10.140625" style="453" customWidth="1"/>
    <col min="15881" max="15881" width="11" style="453" customWidth="1"/>
    <col min="15882" max="15882" width="13.140625" style="453" customWidth="1"/>
    <col min="15883" max="15883" width="14.28515625" style="453" customWidth="1"/>
    <col min="15884" max="15884" width="18.28515625" style="453" customWidth="1"/>
    <col min="15885" max="15885" width="13.28515625" style="453" customWidth="1"/>
    <col min="15886" max="15886" width="14.85546875" style="453" customWidth="1"/>
    <col min="15887" max="15887" width="18.28515625" style="453" customWidth="1"/>
    <col min="15888" max="15888" width="13.140625" style="453" customWidth="1"/>
    <col min="15889" max="15890" width="0" style="453" hidden="1" customWidth="1"/>
    <col min="15891" max="15891" width="6.5703125" style="453" customWidth="1"/>
    <col min="15892" max="15892" width="9.140625" style="453"/>
    <col min="15893" max="15893" width="11.85546875" style="453" customWidth="1"/>
    <col min="15894" max="16128" width="9.140625" style="453"/>
    <col min="16129" max="16129" width="4.42578125" style="453" customWidth="1"/>
    <col min="16130" max="16130" width="19.140625" style="453" customWidth="1"/>
    <col min="16131" max="16131" width="15.140625" style="453" customWidth="1"/>
    <col min="16132" max="16132" width="8.42578125" style="453" customWidth="1"/>
    <col min="16133" max="16133" width="14.7109375" style="453" customWidth="1"/>
    <col min="16134" max="16134" width="35" style="453" customWidth="1"/>
    <col min="16135" max="16135" width="22.7109375" style="453" customWidth="1"/>
    <col min="16136" max="16136" width="10.140625" style="453" customWidth="1"/>
    <col min="16137" max="16137" width="11" style="453" customWidth="1"/>
    <col min="16138" max="16138" width="13.140625" style="453" customWidth="1"/>
    <col min="16139" max="16139" width="14.28515625" style="453" customWidth="1"/>
    <col min="16140" max="16140" width="18.28515625" style="453" customWidth="1"/>
    <col min="16141" max="16141" width="13.28515625" style="453" customWidth="1"/>
    <col min="16142" max="16142" width="14.85546875" style="453" customWidth="1"/>
    <col min="16143" max="16143" width="18.28515625" style="453" customWidth="1"/>
    <col min="16144" max="16144" width="13.140625" style="453" customWidth="1"/>
    <col min="16145" max="16146" width="0" style="453" hidden="1" customWidth="1"/>
    <col min="16147" max="16147" width="6.5703125" style="453" customWidth="1"/>
    <col min="16148" max="16148" width="9.140625" style="453"/>
    <col min="16149" max="16149" width="11.85546875" style="453" customWidth="1"/>
    <col min="16150" max="16384" width="9.140625" style="453"/>
  </cols>
  <sheetData>
    <row r="1" spans="1:19" ht="16.5" x14ac:dyDescent="0.25">
      <c r="P1" s="479" t="s">
        <v>2350</v>
      </c>
      <c r="Q1" s="480"/>
      <c r="R1" s="480"/>
    </row>
    <row r="2" spans="1:19" ht="16.5" x14ac:dyDescent="0.25">
      <c r="P2" s="481" t="s">
        <v>2351</v>
      </c>
      <c r="Q2" s="480"/>
      <c r="R2" s="480"/>
    </row>
    <row r="3" spans="1:19" ht="16.5" x14ac:dyDescent="0.25">
      <c r="P3" s="482" t="s">
        <v>3354</v>
      </c>
      <c r="Q3" s="480"/>
      <c r="R3" s="480"/>
    </row>
    <row r="5" spans="1:19" ht="16.5" x14ac:dyDescent="0.25">
      <c r="A5" s="451"/>
      <c r="B5" s="451"/>
      <c r="C5" s="451"/>
      <c r="D5" s="451"/>
      <c r="E5" s="451"/>
      <c r="F5" s="451"/>
      <c r="G5" s="451"/>
      <c r="H5" s="451"/>
      <c r="I5" s="451"/>
      <c r="J5" s="451"/>
      <c r="K5" s="451"/>
      <c r="L5" s="451"/>
      <c r="M5" s="451"/>
      <c r="N5" s="451"/>
      <c r="O5" s="451"/>
      <c r="P5" s="627"/>
      <c r="Q5" s="628"/>
      <c r="R5" s="628"/>
      <c r="S5" s="452"/>
    </row>
    <row r="6" spans="1:19" ht="23.25" x14ac:dyDescent="0.25">
      <c r="A6" s="629" t="s">
        <v>3281</v>
      </c>
      <c r="B6" s="630"/>
      <c r="C6" s="630"/>
      <c r="D6" s="630"/>
      <c r="E6" s="630"/>
      <c r="F6" s="630"/>
      <c r="G6" s="630"/>
      <c r="H6" s="630"/>
      <c r="I6" s="630"/>
      <c r="J6" s="630"/>
      <c r="K6" s="630"/>
      <c r="L6" s="630"/>
      <c r="M6" s="630"/>
      <c r="N6" s="630"/>
      <c r="O6" s="630"/>
      <c r="P6" s="630"/>
      <c r="Q6" s="630"/>
      <c r="R6" s="630"/>
      <c r="S6" s="452"/>
    </row>
    <row r="7" spans="1:19" ht="16.5" x14ac:dyDescent="0.25">
      <c r="A7" s="451"/>
      <c r="B7" s="451"/>
      <c r="C7" s="451"/>
      <c r="D7" s="451"/>
      <c r="E7" s="451"/>
      <c r="F7" s="451"/>
      <c r="G7" s="451"/>
      <c r="H7" s="451"/>
      <c r="I7" s="451"/>
      <c r="J7" s="451"/>
      <c r="K7" s="451"/>
      <c r="L7" s="451"/>
      <c r="M7" s="451"/>
      <c r="N7" s="451"/>
      <c r="O7" s="451"/>
      <c r="P7" s="451"/>
      <c r="Q7" s="451"/>
      <c r="R7" s="451"/>
      <c r="S7" s="452"/>
    </row>
    <row r="8" spans="1:19" ht="16.5" customHeight="1" x14ac:dyDescent="0.2">
      <c r="A8" s="575" t="s">
        <v>3177</v>
      </c>
      <c r="B8" s="575" t="s">
        <v>1</v>
      </c>
      <c r="C8" s="575" t="s">
        <v>3282</v>
      </c>
      <c r="D8" s="631" t="s">
        <v>3194</v>
      </c>
      <c r="E8" s="631" t="s">
        <v>3283</v>
      </c>
      <c r="F8" s="575" t="s">
        <v>3284</v>
      </c>
      <c r="G8" s="575" t="s">
        <v>3268</v>
      </c>
      <c r="H8" s="631" t="s">
        <v>3285</v>
      </c>
      <c r="I8" s="631" t="s">
        <v>3286</v>
      </c>
      <c r="J8" s="632" t="s">
        <v>2276</v>
      </c>
      <c r="K8" s="632"/>
      <c r="L8" s="632"/>
      <c r="M8" s="632"/>
      <c r="N8" s="632"/>
      <c r="O8" s="632"/>
      <c r="P8" s="632"/>
      <c r="Q8" s="632"/>
      <c r="R8" s="632"/>
    </row>
    <row r="9" spans="1:19" s="455" customFormat="1" ht="45" customHeight="1" x14ac:dyDescent="0.2">
      <c r="A9" s="575"/>
      <c r="B9" s="575"/>
      <c r="C9" s="575"/>
      <c r="D9" s="631"/>
      <c r="E9" s="631"/>
      <c r="F9" s="575"/>
      <c r="G9" s="575"/>
      <c r="H9" s="631"/>
      <c r="I9" s="631"/>
      <c r="J9" s="575" t="s">
        <v>9</v>
      </c>
      <c r="K9" s="575"/>
      <c r="L9" s="575"/>
      <c r="M9" s="575" t="s">
        <v>10</v>
      </c>
      <c r="N9" s="575"/>
      <c r="O9" s="575"/>
      <c r="P9" s="575" t="s">
        <v>3027</v>
      </c>
      <c r="Q9" s="575"/>
      <c r="R9" s="575"/>
      <c r="S9" s="454"/>
    </row>
    <row r="10" spans="1:19" ht="54.75" customHeight="1" x14ac:dyDescent="0.2">
      <c r="A10" s="575"/>
      <c r="B10" s="575"/>
      <c r="C10" s="575"/>
      <c r="D10" s="631"/>
      <c r="E10" s="631"/>
      <c r="F10" s="575"/>
      <c r="G10" s="575"/>
      <c r="H10" s="631"/>
      <c r="I10" s="631"/>
      <c r="J10" s="275" t="s">
        <v>3287</v>
      </c>
      <c r="K10" s="275" t="s">
        <v>3288</v>
      </c>
      <c r="L10" s="275" t="s">
        <v>3289</v>
      </c>
      <c r="M10" s="275" t="s">
        <v>3287</v>
      </c>
      <c r="N10" s="275" t="s">
        <v>3288</v>
      </c>
      <c r="O10" s="275" t="s">
        <v>3289</v>
      </c>
      <c r="P10" s="275" t="s">
        <v>3287</v>
      </c>
      <c r="Q10" s="275" t="s">
        <v>3288</v>
      </c>
      <c r="R10" s="275" t="s">
        <v>3289</v>
      </c>
    </row>
    <row r="11" spans="1:19" ht="24" customHeight="1" x14ac:dyDescent="0.25">
      <c r="A11" s="632">
        <v>1</v>
      </c>
      <c r="B11" s="575" t="s">
        <v>3290</v>
      </c>
      <c r="C11" s="632" t="s">
        <v>3291</v>
      </c>
      <c r="D11" s="632" t="s">
        <v>30</v>
      </c>
      <c r="E11" s="632" t="s">
        <v>3292</v>
      </c>
      <c r="F11" s="275" t="s">
        <v>2478</v>
      </c>
      <c r="G11" s="275" t="s">
        <v>2479</v>
      </c>
      <c r="H11" s="275" t="s">
        <v>1179</v>
      </c>
      <c r="I11" s="275" t="s">
        <v>3293</v>
      </c>
      <c r="J11" s="66">
        <v>7</v>
      </c>
      <c r="K11" s="472" t="s">
        <v>3294</v>
      </c>
      <c r="L11" s="473">
        <v>10.986000000000001</v>
      </c>
      <c r="M11" s="66">
        <v>7</v>
      </c>
      <c r="N11" s="472" t="s">
        <v>3294</v>
      </c>
      <c r="O11" s="473">
        <v>10.986000000000001</v>
      </c>
      <c r="P11" s="66">
        <v>7</v>
      </c>
      <c r="Q11" s="472" t="s">
        <v>3294</v>
      </c>
      <c r="R11" s="473">
        <v>10.986000000000001</v>
      </c>
      <c r="S11" s="452"/>
    </row>
    <row r="12" spans="1:19" ht="29.25" customHeight="1" x14ac:dyDescent="0.25">
      <c r="A12" s="634"/>
      <c r="B12" s="633"/>
      <c r="C12" s="632"/>
      <c r="D12" s="632"/>
      <c r="E12" s="632"/>
      <c r="F12" s="275" t="s">
        <v>2480</v>
      </c>
      <c r="G12" s="275" t="s">
        <v>3295</v>
      </c>
      <c r="H12" s="275" t="s">
        <v>1179</v>
      </c>
      <c r="I12" s="275" t="s">
        <v>3293</v>
      </c>
      <c r="J12" s="66">
        <v>2</v>
      </c>
      <c r="K12" s="472" t="s">
        <v>3296</v>
      </c>
      <c r="L12" s="473">
        <v>2.9870000000000001</v>
      </c>
      <c r="M12" s="66">
        <v>2</v>
      </c>
      <c r="N12" s="472" t="s">
        <v>3296</v>
      </c>
      <c r="O12" s="473">
        <v>2.9870000000000001</v>
      </c>
      <c r="P12" s="66">
        <v>2</v>
      </c>
      <c r="Q12" s="472" t="s">
        <v>3296</v>
      </c>
      <c r="R12" s="473">
        <v>2.9870000000000001</v>
      </c>
      <c r="S12" s="452"/>
    </row>
    <row r="13" spans="1:19" ht="24" customHeight="1" x14ac:dyDescent="0.25">
      <c r="A13" s="634"/>
      <c r="B13" s="633"/>
      <c r="C13" s="632" t="s">
        <v>3291</v>
      </c>
      <c r="D13" s="632" t="s">
        <v>61</v>
      </c>
      <c r="E13" s="632" t="s">
        <v>3297</v>
      </c>
      <c r="F13" s="275" t="s">
        <v>2481</v>
      </c>
      <c r="G13" s="275" t="s">
        <v>2482</v>
      </c>
      <c r="H13" s="275" t="s">
        <v>1179</v>
      </c>
      <c r="I13" s="275" t="s">
        <v>3293</v>
      </c>
      <c r="J13" s="66">
        <v>2</v>
      </c>
      <c r="K13" s="472" t="s">
        <v>3298</v>
      </c>
      <c r="L13" s="473">
        <v>11.238</v>
      </c>
      <c r="M13" s="66">
        <v>2</v>
      </c>
      <c r="N13" s="472" t="s">
        <v>3298</v>
      </c>
      <c r="O13" s="473">
        <v>11.238</v>
      </c>
      <c r="P13" s="66">
        <v>2</v>
      </c>
      <c r="Q13" s="472" t="s">
        <v>3298</v>
      </c>
      <c r="R13" s="473">
        <v>11.238</v>
      </c>
      <c r="S13" s="452"/>
    </row>
    <row r="14" spans="1:19" ht="24" customHeight="1" x14ac:dyDescent="0.25">
      <c r="A14" s="634"/>
      <c r="B14" s="633"/>
      <c r="C14" s="632"/>
      <c r="D14" s="632"/>
      <c r="E14" s="632"/>
      <c r="F14" s="275" t="s">
        <v>2440</v>
      </c>
      <c r="G14" s="275" t="s">
        <v>2432</v>
      </c>
      <c r="H14" s="275" t="s">
        <v>1179</v>
      </c>
      <c r="I14" s="275" t="s">
        <v>3293</v>
      </c>
      <c r="J14" s="66">
        <v>5</v>
      </c>
      <c r="K14" s="472" t="s">
        <v>3299</v>
      </c>
      <c r="L14" s="473">
        <v>3.3250000000000002</v>
      </c>
      <c r="M14" s="66">
        <v>5</v>
      </c>
      <c r="N14" s="472" t="s">
        <v>3299</v>
      </c>
      <c r="O14" s="473">
        <v>3.3250000000000002</v>
      </c>
      <c r="P14" s="66">
        <v>5</v>
      </c>
      <c r="Q14" s="472" t="s">
        <v>3299</v>
      </c>
      <c r="R14" s="473">
        <v>3.3250000000000002</v>
      </c>
      <c r="S14" s="452"/>
    </row>
    <row r="15" spans="1:19" ht="24" customHeight="1" x14ac:dyDescent="0.25">
      <c r="A15" s="575">
        <v>2</v>
      </c>
      <c r="B15" s="575" t="s">
        <v>1549</v>
      </c>
      <c r="C15" s="575" t="s">
        <v>3300</v>
      </c>
      <c r="D15" s="470" t="s">
        <v>30</v>
      </c>
      <c r="E15" s="470" t="s">
        <v>2408</v>
      </c>
      <c r="F15" s="275" t="s">
        <v>2409</v>
      </c>
      <c r="G15" s="275" t="s">
        <v>2410</v>
      </c>
      <c r="H15" s="275" t="s">
        <v>1179</v>
      </c>
      <c r="I15" s="275" t="s">
        <v>3293</v>
      </c>
      <c r="J15" s="66">
        <v>19</v>
      </c>
      <c r="K15" s="470">
        <v>5808</v>
      </c>
      <c r="L15" s="473">
        <v>18.939</v>
      </c>
      <c r="M15" s="66">
        <v>19</v>
      </c>
      <c r="N15" s="470">
        <v>5808</v>
      </c>
      <c r="O15" s="473">
        <v>18.939</v>
      </c>
      <c r="P15" s="66">
        <v>19</v>
      </c>
      <c r="Q15" s="470">
        <v>5808</v>
      </c>
      <c r="R15" s="473">
        <v>18.939</v>
      </c>
      <c r="S15" s="452"/>
    </row>
    <row r="16" spans="1:19" ht="24" customHeight="1" x14ac:dyDescent="0.25">
      <c r="A16" s="575"/>
      <c r="B16" s="575"/>
      <c r="C16" s="633"/>
      <c r="D16" s="470" t="s">
        <v>61</v>
      </c>
      <c r="E16" s="470" t="s">
        <v>2408</v>
      </c>
      <c r="F16" s="275" t="s">
        <v>2411</v>
      </c>
      <c r="G16" s="275" t="s">
        <v>2410</v>
      </c>
      <c r="H16" s="275" t="s">
        <v>1179</v>
      </c>
      <c r="I16" s="275" t="s">
        <v>3293</v>
      </c>
      <c r="J16" s="66">
        <v>19</v>
      </c>
      <c r="K16" s="470">
        <v>5808</v>
      </c>
      <c r="L16" s="473">
        <v>18.939</v>
      </c>
      <c r="M16" s="66">
        <v>19</v>
      </c>
      <c r="N16" s="470">
        <v>5808</v>
      </c>
      <c r="O16" s="473">
        <v>18.939</v>
      </c>
      <c r="P16" s="66">
        <v>19</v>
      </c>
      <c r="Q16" s="470">
        <v>5808</v>
      </c>
      <c r="R16" s="473">
        <v>18.939</v>
      </c>
      <c r="S16" s="452"/>
    </row>
    <row r="17" spans="1:19" ht="24" customHeight="1" x14ac:dyDescent="0.25">
      <c r="A17" s="632">
        <v>3</v>
      </c>
      <c r="B17" s="575" t="s">
        <v>1562</v>
      </c>
      <c r="C17" s="632" t="s">
        <v>3301</v>
      </c>
      <c r="D17" s="470" t="s">
        <v>30</v>
      </c>
      <c r="E17" s="470" t="s">
        <v>2287</v>
      </c>
      <c r="F17" s="275" t="s">
        <v>2412</v>
      </c>
      <c r="G17" s="275" t="s">
        <v>2413</v>
      </c>
      <c r="H17" s="275" t="s">
        <v>1179</v>
      </c>
      <c r="I17" s="275" t="s">
        <v>3293</v>
      </c>
      <c r="J17" s="66">
        <v>1</v>
      </c>
      <c r="K17" s="472" t="s">
        <v>3302</v>
      </c>
      <c r="L17" s="473">
        <v>6.0549999999999997</v>
      </c>
      <c r="M17" s="66">
        <v>1</v>
      </c>
      <c r="N17" s="472" t="s">
        <v>3302</v>
      </c>
      <c r="O17" s="473">
        <v>6.0549999999999997</v>
      </c>
      <c r="P17" s="66">
        <v>1</v>
      </c>
      <c r="Q17" s="472" t="s">
        <v>3302</v>
      </c>
      <c r="R17" s="473">
        <v>6.0549999999999997</v>
      </c>
      <c r="S17" s="452"/>
    </row>
    <row r="18" spans="1:19" ht="24" customHeight="1" x14ac:dyDescent="0.25">
      <c r="A18" s="634"/>
      <c r="B18" s="633"/>
      <c r="C18" s="634"/>
      <c r="D18" s="470" t="s">
        <v>61</v>
      </c>
      <c r="E18" s="470" t="s">
        <v>2287</v>
      </c>
      <c r="F18" s="275" t="s">
        <v>2412</v>
      </c>
      <c r="G18" s="275" t="s">
        <v>2413</v>
      </c>
      <c r="H18" s="275" t="s">
        <v>1179</v>
      </c>
      <c r="I18" s="275" t="s">
        <v>3293</v>
      </c>
      <c r="J18" s="66">
        <v>1</v>
      </c>
      <c r="K18" s="472" t="s">
        <v>3302</v>
      </c>
      <c r="L18" s="473">
        <v>6.0549999999999997</v>
      </c>
      <c r="M18" s="66">
        <v>1</v>
      </c>
      <c r="N18" s="472" t="s">
        <v>3302</v>
      </c>
      <c r="O18" s="473">
        <v>6.0549999999999997</v>
      </c>
      <c r="P18" s="66">
        <v>1</v>
      </c>
      <c r="Q18" s="472" t="s">
        <v>3302</v>
      </c>
      <c r="R18" s="473">
        <v>6.0549999999999997</v>
      </c>
      <c r="S18" s="452"/>
    </row>
    <row r="19" spans="1:19" ht="24" customHeight="1" x14ac:dyDescent="0.25">
      <c r="A19" s="470">
        <v>4</v>
      </c>
      <c r="B19" s="275" t="s">
        <v>1568</v>
      </c>
      <c r="C19" s="470" t="s">
        <v>3303</v>
      </c>
      <c r="D19" s="470" t="s">
        <v>30</v>
      </c>
      <c r="E19" s="470" t="s">
        <v>25</v>
      </c>
      <c r="F19" s="275" t="s">
        <v>2414</v>
      </c>
      <c r="G19" s="275" t="s">
        <v>2413</v>
      </c>
      <c r="H19" s="275" t="s">
        <v>1179</v>
      </c>
      <c r="I19" s="275" t="s">
        <v>3293</v>
      </c>
      <c r="J19" s="66">
        <v>2</v>
      </c>
      <c r="K19" s="472" t="s">
        <v>3304</v>
      </c>
      <c r="L19" s="473">
        <v>3.42</v>
      </c>
      <c r="M19" s="66">
        <v>2</v>
      </c>
      <c r="N19" s="472" t="s">
        <v>3304</v>
      </c>
      <c r="O19" s="473">
        <v>3.42</v>
      </c>
      <c r="P19" s="66">
        <v>2</v>
      </c>
      <c r="Q19" s="472" t="s">
        <v>3304</v>
      </c>
      <c r="R19" s="473">
        <v>3.42</v>
      </c>
      <c r="S19" s="452"/>
    </row>
    <row r="20" spans="1:19" ht="24" customHeight="1" x14ac:dyDescent="0.25">
      <c r="A20" s="632">
        <v>5</v>
      </c>
      <c r="B20" s="575" t="s">
        <v>1582</v>
      </c>
      <c r="C20" s="632" t="s">
        <v>3303</v>
      </c>
      <c r="D20" s="470" t="s">
        <v>30</v>
      </c>
      <c r="E20" s="470" t="s">
        <v>2299</v>
      </c>
      <c r="F20" s="275" t="s">
        <v>2415</v>
      </c>
      <c r="G20" s="275" t="s">
        <v>2416</v>
      </c>
      <c r="H20" s="275" t="s">
        <v>1179</v>
      </c>
      <c r="I20" s="275" t="s">
        <v>3293</v>
      </c>
      <c r="J20" s="66">
        <v>1</v>
      </c>
      <c r="K20" s="472" t="s">
        <v>3305</v>
      </c>
      <c r="L20" s="473">
        <v>3.5</v>
      </c>
      <c r="M20" s="66">
        <v>1</v>
      </c>
      <c r="N20" s="472" t="s">
        <v>3305</v>
      </c>
      <c r="O20" s="473">
        <v>3.5</v>
      </c>
      <c r="P20" s="66">
        <v>1</v>
      </c>
      <c r="Q20" s="472" t="s">
        <v>3305</v>
      </c>
      <c r="R20" s="473">
        <v>3.5</v>
      </c>
      <c r="S20" s="452"/>
    </row>
    <row r="21" spans="1:19" ht="24" customHeight="1" x14ac:dyDescent="0.25">
      <c r="A21" s="634">
        <v>47</v>
      </c>
      <c r="B21" s="633" t="s">
        <v>3306</v>
      </c>
      <c r="C21" s="634" t="s">
        <v>3303</v>
      </c>
      <c r="D21" s="470" t="s">
        <v>61</v>
      </c>
      <c r="E21" s="470" t="s">
        <v>2299</v>
      </c>
      <c r="F21" s="275" t="s">
        <v>2415</v>
      </c>
      <c r="G21" s="275" t="s">
        <v>2416</v>
      </c>
      <c r="H21" s="275" t="s">
        <v>1179</v>
      </c>
      <c r="I21" s="275" t="s">
        <v>3293</v>
      </c>
      <c r="J21" s="66">
        <v>1</v>
      </c>
      <c r="K21" s="472" t="s">
        <v>3305</v>
      </c>
      <c r="L21" s="473">
        <v>3.5</v>
      </c>
      <c r="M21" s="66">
        <v>1</v>
      </c>
      <c r="N21" s="472" t="s">
        <v>3305</v>
      </c>
      <c r="O21" s="473">
        <v>3.5</v>
      </c>
      <c r="P21" s="66">
        <v>1</v>
      </c>
      <c r="Q21" s="472" t="s">
        <v>3305</v>
      </c>
      <c r="R21" s="473">
        <v>3.5</v>
      </c>
      <c r="S21" s="452"/>
    </row>
    <row r="22" spans="1:19" ht="24" customHeight="1" x14ac:dyDescent="0.25">
      <c r="A22" s="470">
        <v>6</v>
      </c>
      <c r="B22" s="275" t="s">
        <v>1576</v>
      </c>
      <c r="C22" s="470" t="s">
        <v>3301</v>
      </c>
      <c r="D22" s="470" t="s">
        <v>30</v>
      </c>
      <c r="E22" s="470" t="s">
        <v>2287</v>
      </c>
      <c r="F22" s="275" t="s">
        <v>2417</v>
      </c>
      <c r="G22" s="275" t="s">
        <v>2416</v>
      </c>
      <c r="H22" s="275" t="s">
        <v>1179</v>
      </c>
      <c r="I22" s="275" t="s">
        <v>3293</v>
      </c>
      <c r="J22" s="66">
        <v>2</v>
      </c>
      <c r="K22" s="472" t="s">
        <v>3307</v>
      </c>
      <c r="L22" s="473">
        <v>0.18</v>
      </c>
      <c r="M22" s="66">
        <v>2</v>
      </c>
      <c r="N22" s="472" t="s">
        <v>3307</v>
      </c>
      <c r="O22" s="473">
        <v>0.18</v>
      </c>
      <c r="P22" s="66">
        <v>2</v>
      </c>
      <c r="Q22" s="472" t="s">
        <v>3307</v>
      </c>
      <c r="R22" s="473">
        <v>0.18</v>
      </c>
      <c r="S22" s="452"/>
    </row>
    <row r="23" spans="1:19" ht="39" customHeight="1" x14ac:dyDescent="0.25">
      <c r="A23" s="470">
        <v>7</v>
      </c>
      <c r="B23" s="275" t="s">
        <v>1764</v>
      </c>
      <c r="C23" s="470" t="s">
        <v>3301</v>
      </c>
      <c r="D23" s="470" t="s">
        <v>30</v>
      </c>
      <c r="E23" s="470" t="s">
        <v>2287</v>
      </c>
      <c r="F23" s="275" t="s">
        <v>2417</v>
      </c>
      <c r="G23" s="275" t="s">
        <v>2416</v>
      </c>
      <c r="H23" s="275" t="s">
        <v>1179</v>
      </c>
      <c r="I23" s="275" t="s">
        <v>3293</v>
      </c>
      <c r="J23" s="66">
        <v>2</v>
      </c>
      <c r="K23" s="472" t="s">
        <v>3307</v>
      </c>
      <c r="L23" s="473">
        <v>0.18</v>
      </c>
      <c r="M23" s="66">
        <v>2</v>
      </c>
      <c r="N23" s="472" t="s">
        <v>3307</v>
      </c>
      <c r="O23" s="473">
        <v>0.18</v>
      </c>
      <c r="P23" s="66">
        <v>2</v>
      </c>
      <c r="Q23" s="472" t="s">
        <v>3307</v>
      </c>
      <c r="R23" s="473">
        <v>0.18</v>
      </c>
      <c r="S23" s="452"/>
    </row>
    <row r="24" spans="1:19" ht="24" customHeight="1" x14ac:dyDescent="0.25">
      <c r="A24" s="632">
        <v>8</v>
      </c>
      <c r="B24" s="575" t="s">
        <v>2418</v>
      </c>
      <c r="C24" s="632" t="s">
        <v>3300</v>
      </c>
      <c r="D24" s="470" t="s">
        <v>30</v>
      </c>
      <c r="E24" s="470" t="s">
        <v>2419</v>
      </c>
      <c r="F24" s="275" t="s">
        <v>2420</v>
      </c>
      <c r="G24" s="275" t="s">
        <v>2421</v>
      </c>
      <c r="H24" s="275" t="s">
        <v>1179</v>
      </c>
      <c r="I24" s="275" t="s">
        <v>3293</v>
      </c>
      <c r="J24" s="66">
        <v>6</v>
      </c>
      <c r="K24" s="472" t="s">
        <v>3308</v>
      </c>
      <c r="L24" s="473">
        <v>18.044</v>
      </c>
      <c r="M24" s="66">
        <v>6</v>
      </c>
      <c r="N24" s="472" t="s">
        <v>3308</v>
      </c>
      <c r="O24" s="473">
        <v>18.044</v>
      </c>
      <c r="P24" s="66">
        <v>6</v>
      </c>
      <c r="Q24" s="472" t="s">
        <v>3308</v>
      </c>
      <c r="R24" s="473">
        <v>18.044</v>
      </c>
      <c r="S24" s="452"/>
    </row>
    <row r="25" spans="1:19" ht="24" customHeight="1" x14ac:dyDescent="0.25">
      <c r="A25" s="634"/>
      <c r="B25" s="633"/>
      <c r="C25" s="634"/>
      <c r="D25" s="470" t="s">
        <v>61</v>
      </c>
      <c r="E25" s="470" t="s">
        <v>2419</v>
      </c>
      <c r="F25" s="275" t="s">
        <v>2420</v>
      </c>
      <c r="G25" s="275" t="s">
        <v>2421</v>
      </c>
      <c r="H25" s="275" t="s">
        <v>1179</v>
      </c>
      <c r="I25" s="275" t="s">
        <v>3293</v>
      </c>
      <c r="J25" s="66">
        <v>5</v>
      </c>
      <c r="K25" s="472" t="s">
        <v>3309</v>
      </c>
      <c r="L25" s="473">
        <v>18.044</v>
      </c>
      <c r="M25" s="66">
        <v>5</v>
      </c>
      <c r="N25" s="472" t="s">
        <v>3309</v>
      </c>
      <c r="O25" s="473">
        <v>18.044</v>
      </c>
      <c r="P25" s="66">
        <v>5</v>
      </c>
      <c r="Q25" s="472" t="s">
        <v>3309</v>
      </c>
      <c r="R25" s="473">
        <v>18.044</v>
      </c>
      <c r="S25" s="452"/>
    </row>
    <row r="26" spans="1:19" ht="36" customHeight="1" x14ac:dyDescent="0.25">
      <c r="A26" s="470">
        <v>9</v>
      </c>
      <c r="B26" s="275" t="s">
        <v>1676</v>
      </c>
      <c r="C26" s="470" t="s">
        <v>3310</v>
      </c>
      <c r="D26" s="470" t="s">
        <v>30</v>
      </c>
      <c r="E26" s="470" t="s">
        <v>24</v>
      </c>
      <c r="F26" s="275" t="s">
        <v>2422</v>
      </c>
      <c r="G26" s="275" t="s">
        <v>2423</v>
      </c>
      <c r="H26" s="275" t="s">
        <v>1179</v>
      </c>
      <c r="I26" s="275" t="s">
        <v>3293</v>
      </c>
      <c r="J26" s="66">
        <v>1</v>
      </c>
      <c r="K26" s="472" t="s">
        <v>3311</v>
      </c>
      <c r="L26" s="473">
        <v>12.129</v>
      </c>
      <c r="M26" s="66">
        <v>1</v>
      </c>
      <c r="N26" s="472" t="s">
        <v>3311</v>
      </c>
      <c r="O26" s="473">
        <v>12.129</v>
      </c>
      <c r="P26" s="66">
        <v>1</v>
      </c>
      <c r="Q26" s="472" t="s">
        <v>3311</v>
      </c>
      <c r="R26" s="473">
        <v>12.129</v>
      </c>
      <c r="S26" s="452"/>
    </row>
    <row r="27" spans="1:19" ht="39" customHeight="1" x14ac:dyDescent="0.25">
      <c r="A27" s="470">
        <v>10</v>
      </c>
      <c r="B27" s="275" t="s">
        <v>1680</v>
      </c>
      <c r="C27" s="470" t="s">
        <v>3310</v>
      </c>
      <c r="D27" s="470" t="s">
        <v>30</v>
      </c>
      <c r="E27" s="470" t="s">
        <v>24</v>
      </c>
      <c r="F27" s="275" t="s">
        <v>2422</v>
      </c>
      <c r="G27" s="275" t="s">
        <v>2423</v>
      </c>
      <c r="H27" s="275" t="s">
        <v>1179</v>
      </c>
      <c r="I27" s="275" t="s">
        <v>3293</v>
      </c>
      <c r="J27" s="66">
        <v>5</v>
      </c>
      <c r="K27" s="472" t="s">
        <v>3309</v>
      </c>
      <c r="L27" s="473">
        <v>11.385</v>
      </c>
      <c r="M27" s="66">
        <v>5</v>
      </c>
      <c r="N27" s="472" t="s">
        <v>3309</v>
      </c>
      <c r="O27" s="473">
        <v>11.385</v>
      </c>
      <c r="P27" s="66">
        <v>5</v>
      </c>
      <c r="Q27" s="472" t="s">
        <v>3309</v>
      </c>
      <c r="R27" s="473">
        <v>11.385</v>
      </c>
      <c r="S27" s="452"/>
    </row>
    <row r="28" spans="1:19" ht="35.25" customHeight="1" x14ac:dyDescent="0.25">
      <c r="A28" s="470">
        <v>11</v>
      </c>
      <c r="B28" s="275" t="s">
        <v>1685</v>
      </c>
      <c r="C28" s="470" t="s">
        <v>3291</v>
      </c>
      <c r="D28" s="470" t="s">
        <v>30</v>
      </c>
      <c r="E28" s="470" t="s">
        <v>2288</v>
      </c>
      <c r="F28" s="275" t="s">
        <v>2424</v>
      </c>
      <c r="G28" s="275" t="s">
        <v>2425</v>
      </c>
      <c r="H28" s="275" t="s">
        <v>1179</v>
      </c>
      <c r="I28" s="275" t="s">
        <v>3293</v>
      </c>
      <c r="J28" s="66">
        <v>1</v>
      </c>
      <c r="K28" s="472" t="s">
        <v>3312</v>
      </c>
      <c r="L28" s="473">
        <v>19.167000000000002</v>
      </c>
      <c r="M28" s="66">
        <v>1</v>
      </c>
      <c r="N28" s="472" t="s">
        <v>3312</v>
      </c>
      <c r="O28" s="473">
        <v>19.167000000000002</v>
      </c>
      <c r="P28" s="66">
        <v>1</v>
      </c>
      <c r="Q28" s="472" t="s">
        <v>3312</v>
      </c>
      <c r="R28" s="473">
        <v>19.167000000000002</v>
      </c>
      <c r="S28" s="452"/>
    </row>
    <row r="29" spans="1:19" ht="24" customHeight="1" x14ac:dyDescent="0.25">
      <c r="A29" s="470">
        <v>12</v>
      </c>
      <c r="B29" s="275" t="s">
        <v>1694</v>
      </c>
      <c r="C29" s="470" t="s">
        <v>3310</v>
      </c>
      <c r="D29" s="470" t="s">
        <v>30</v>
      </c>
      <c r="E29" s="470" t="s">
        <v>26</v>
      </c>
      <c r="F29" s="275" t="s">
        <v>2426</v>
      </c>
      <c r="G29" s="275" t="s">
        <v>2427</v>
      </c>
      <c r="H29" s="275" t="s">
        <v>1179</v>
      </c>
      <c r="I29" s="275" t="s">
        <v>3293</v>
      </c>
      <c r="J29" s="66">
        <v>20</v>
      </c>
      <c r="K29" s="472" t="s">
        <v>3313</v>
      </c>
      <c r="L29" s="473">
        <v>11.173</v>
      </c>
      <c r="M29" s="66">
        <v>20</v>
      </c>
      <c r="N29" s="472" t="s">
        <v>3313</v>
      </c>
      <c r="O29" s="473">
        <v>11.173</v>
      </c>
      <c r="P29" s="66">
        <v>20</v>
      </c>
      <c r="Q29" s="472" t="s">
        <v>3313</v>
      </c>
      <c r="R29" s="473">
        <v>11.173</v>
      </c>
      <c r="S29" s="452"/>
    </row>
    <row r="30" spans="1:19" ht="24" customHeight="1" x14ac:dyDescent="0.25">
      <c r="A30" s="632">
        <v>13</v>
      </c>
      <c r="B30" s="575" t="s">
        <v>2428</v>
      </c>
      <c r="C30" s="632" t="s">
        <v>3314</v>
      </c>
      <c r="D30" s="632" t="s">
        <v>30</v>
      </c>
      <c r="E30" s="632" t="s">
        <v>2363</v>
      </c>
      <c r="F30" s="275" t="s">
        <v>2429</v>
      </c>
      <c r="G30" s="275" t="s">
        <v>2430</v>
      </c>
      <c r="H30" s="275" t="s">
        <v>1179</v>
      </c>
      <c r="I30" s="275" t="s">
        <v>3293</v>
      </c>
      <c r="J30" s="66">
        <v>1</v>
      </c>
      <c r="K30" s="472" t="s">
        <v>3315</v>
      </c>
      <c r="L30" s="473">
        <v>10.5</v>
      </c>
      <c r="M30" s="66">
        <v>1</v>
      </c>
      <c r="N30" s="472" t="s">
        <v>3315</v>
      </c>
      <c r="O30" s="473">
        <v>10.5</v>
      </c>
      <c r="P30" s="66">
        <v>1</v>
      </c>
      <c r="Q30" s="472" t="s">
        <v>3315</v>
      </c>
      <c r="R30" s="473">
        <v>10.5</v>
      </c>
      <c r="S30" s="452"/>
    </row>
    <row r="31" spans="1:19" ht="24" customHeight="1" x14ac:dyDescent="0.25">
      <c r="A31" s="632"/>
      <c r="B31" s="575"/>
      <c r="C31" s="632"/>
      <c r="D31" s="632"/>
      <c r="E31" s="632"/>
      <c r="F31" s="275" t="s">
        <v>2431</v>
      </c>
      <c r="G31" s="275" t="s">
        <v>2432</v>
      </c>
      <c r="H31" s="275" t="s">
        <v>1179</v>
      </c>
      <c r="I31" s="275" t="s">
        <v>3293</v>
      </c>
      <c r="J31" s="66">
        <v>5</v>
      </c>
      <c r="K31" s="472" t="s">
        <v>3316</v>
      </c>
      <c r="L31" s="473">
        <v>3.0070000000000001</v>
      </c>
      <c r="M31" s="66">
        <v>5</v>
      </c>
      <c r="N31" s="472" t="s">
        <v>3316</v>
      </c>
      <c r="O31" s="473">
        <v>3.0070000000000001</v>
      </c>
      <c r="P31" s="66">
        <v>5</v>
      </c>
      <c r="Q31" s="472" t="s">
        <v>3316</v>
      </c>
      <c r="R31" s="473">
        <v>3.0070000000000001</v>
      </c>
      <c r="S31" s="452"/>
    </row>
    <row r="32" spans="1:19" ht="24" customHeight="1" x14ac:dyDescent="0.25">
      <c r="A32" s="632">
        <v>14</v>
      </c>
      <c r="B32" s="575" t="s">
        <v>1707</v>
      </c>
      <c r="C32" s="632" t="s">
        <v>3303</v>
      </c>
      <c r="D32" s="470" t="s">
        <v>30</v>
      </c>
      <c r="E32" s="470" t="s">
        <v>25</v>
      </c>
      <c r="F32" s="275" t="s">
        <v>2433</v>
      </c>
      <c r="G32" s="275" t="s">
        <v>2413</v>
      </c>
      <c r="H32" s="275" t="s">
        <v>1179</v>
      </c>
      <c r="I32" s="275" t="s">
        <v>3293</v>
      </c>
      <c r="J32" s="66">
        <v>1</v>
      </c>
      <c r="K32" s="472" t="s">
        <v>3302</v>
      </c>
      <c r="L32" s="473">
        <v>3.468</v>
      </c>
      <c r="M32" s="66">
        <v>1</v>
      </c>
      <c r="N32" s="472" t="s">
        <v>3302</v>
      </c>
      <c r="O32" s="473">
        <v>3.468</v>
      </c>
      <c r="P32" s="66">
        <v>1</v>
      </c>
      <c r="Q32" s="472" t="s">
        <v>3302</v>
      </c>
      <c r="R32" s="473">
        <v>3.468</v>
      </c>
      <c r="S32" s="452"/>
    </row>
    <row r="33" spans="1:20" ht="24" customHeight="1" x14ac:dyDescent="0.2">
      <c r="A33" s="634">
        <v>51</v>
      </c>
      <c r="B33" s="633" t="s">
        <v>3317</v>
      </c>
      <c r="C33" s="634" t="s">
        <v>3303</v>
      </c>
      <c r="D33" s="470" t="s">
        <v>61</v>
      </c>
      <c r="E33" s="470" t="s">
        <v>25</v>
      </c>
      <c r="F33" s="275" t="s">
        <v>2433</v>
      </c>
      <c r="G33" s="275" t="s">
        <v>2413</v>
      </c>
      <c r="H33" s="275" t="s">
        <v>1179</v>
      </c>
      <c r="I33" s="275" t="s">
        <v>3293</v>
      </c>
      <c r="J33" s="66">
        <v>1</v>
      </c>
      <c r="K33" s="472" t="s">
        <v>3302</v>
      </c>
      <c r="L33" s="473">
        <v>3.468</v>
      </c>
      <c r="M33" s="66">
        <v>1</v>
      </c>
      <c r="N33" s="472" t="s">
        <v>3302</v>
      </c>
      <c r="O33" s="473">
        <v>3.468</v>
      </c>
      <c r="P33" s="66">
        <v>1</v>
      </c>
      <c r="Q33" s="472" t="s">
        <v>3302</v>
      </c>
      <c r="R33" s="473">
        <v>3.468</v>
      </c>
      <c r="S33" s="456" t="s">
        <v>3318</v>
      </c>
      <c r="T33" s="456"/>
    </row>
    <row r="34" spans="1:20" ht="33.75" customHeight="1" x14ac:dyDescent="0.25">
      <c r="A34" s="470">
        <v>15</v>
      </c>
      <c r="B34" s="275" t="s">
        <v>2434</v>
      </c>
      <c r="C34" s="470" t="s">
        <v>3303</v>
      </c>
      <c r="D34" s="470" t="s">
        <v>30</v>
      </c>
      <c r="E34" s="470" t="s">
        <v>25</v>
      </c>
      <c r="F34" s="275" t="s">
        <v>2435</v>
      </c>
      <c r="G34" s="275" t="s">
        <v>2436</v>
      </c>
      <c r="H34" s="275" t="s">
        <v>1179</v>
      </c>
      <c r="I34" s="275" t="s">
        <v>3293</v>
      </c>
      <c r="J34" s="66">
        <v>1</v>
      </c>
      <c r="K34" s="472" t="s">
        <v>3319</v>
      </c>
      <c r="L34" s="473">
        <v>3.5</v>
      </c>
      <c r="M34" s="66">
        <v>1</v>
      </c>
      <c r="N34" s="472" t="s">
        <v>3319</v>
      </c>
      <c r="O34" s="473">
        <v>3.5</v>
      </c>
      <c r="P34" s="66">
        <v>1</v>
      </c>
      <c r="Q34" s="472" t="s">
        <v>3319</v>
      </c>
      <c r="R34" s="473">
        <v>3.5</v>
      </c>
      <c r="S34" s="452"/>
    </row>
    <row r="35" spans="1:20" ht="24" customHeight="1" x14ac:dyDescent="0.25">
      <c r="A35" s="632">
        <v>16</v>
      </c>
      <c r="B35" s="575" t="s">
        <v>1784</v>
      </c>
      <c r="C35" s="632" t="s">
        <v>3291</v>
      </c>
      <c r="D35" s="632" t="s">
        <v>30</v>
      </c>
      <c r="E35" s="632" t="s">
        <v>2437</v>
      </c>
      <c r="F35" s="275" t="s">
        <v>2438</v>
      </c>
      <c r="G35" s="275" t="s">
        <v>2439</v>
      </c>
      <c r="H35" s="275" t="s">
        <v>1179</v>
      </c>
      <c r="I35" s="275" t="s">
        <v>3293</v>
      </c>
      <c r="J35" s="66">
        <v>2</v>
      </c>
      <c r="K35" s="472" t="s">
        <v>3320</v>
      </c>
      <c r="L35" s="473">
        <v>18.667000000000002</v>
      </c>
      <c r="M35" s="66">
        <v>2</v>
      </c>
      <c r="N35" s="472" t="s">
        <v>3320</v>
      </c>
      <c r="O35" s="473">
        <v>18.667000000000002</v>
      </c>
      <c r="P35" s="66">
        <v>2</v>
      </c>
      <c r="Q35" s="472" t="s">
        <v>3320</v>
      </c>
      <c r="R35" s="473">
        <v>18.667000000000002</v>
      </c>
      <c r="S35" s="452"/>
    </row>
    <row r="36" spans="1:20" ht="24" customHeight="1" x14ac:dyDescent="0.25">
      <c r="A36" s="634"/>
      <c r="B36" s="633"/>
      <c r="C36" s="632"/>
      <c r="D36" s="632"/>
      <c r="E36" s="632"/>
      <c r="F36" s="275" t="s">
        <v>2440</v>
      </c>
      <c r="G36" s="275" t="s">
        <v>2432</v>
      </c>
      <c r="H36" s="275" t="s">
        <v>1179</v>
      </c>
      <c r="I36" s="275" t="s">
        <v>3293</v>
      </c>
      <c r="J36" s="66">
        <v>2</v>
      </c>
      <c r="K36" s="472" t="s">
        <v>3319</v>
      </c>
      <c r="L36" s="473">
        <v>2.9089999999999998</v>
      </c>
      <c r="M36" s="66">
        <v>2</v>
      </c>
      <c r="N36" s="472" t="s">
        <v>3319</v>
      </c>
      <c r="O36" s="473">
        <v>2.9089999999999998</v>
      </c>
      <c r="P36" s="66">
        <v>2</v>
      </c>
      <c r="Q36" s="472" t="s">
        <v>3319</v>
      </c>
      <c r="R36" s="473">
        <v>2.9089999999999998</v>
      </c>
      <c r="S36" s="452"/>
    </row>
    <row r="37" spans="1:20" ht="24" customHeight="1" x14ac:dyDescent="0.25">
      <c r="A37" s="634"/>
      <c r="B37" s="633"/>
      <c r="C37" s="632" t="s">
        <v>3291</v>
      </c>
      <c r="D37" s="632" t="s">
        <v>61</v>
      </c>
      <c r="E37" s="632" t="s">
        <v>2437</v>
      </c>
      <c r="F37" s="275" t="s">
        <v>2438</v>
      </c>
      <c r="G37" s="275" t="s">
        <v>2439</v>
      </c>
      <c r="H37" s="275" t="s">
        <v>1179</v>
      </c>
      <c r="I37" s="275" t="s">
        <v>3293</v>
      </c>
      <c r="J37" s="66">
        <v>2</v>
      </c>
      <c r="K37" s="472" t="s">
        <v>3320</v>
      </c>
      <c r="L37" s="473">
        <v>18.667000000000002</v>
      </c>
      <c r="M37" s="66">
        <v>2</v>
      </c>
      <c r="N37" s="472" t="s">
        <v>3320</v>
      </c>
      <c r="O37" s="473">
        <v>18.667000000000002</v>
      </c>
      <c r="P37" s="66">
        <v>2</v>
      </c>
      <c r="Q37" s="472" t="s">
        <v>3320</v>
      </c>
      <c r="R37" s="473">
        <v>18.667000000000002</v>
      </c>
      <c r="S37" s="452"/>
    </row>
    <row r="38" spans="1:20" ht="24" customHeight="1" x14ac:dyDescent="0.25">
      <c r="A38" s="634"/>
      <c r="B38" s="633"/>
      <c r="C38" s="632"/>
      <c r="D38" s="632"/>
      <c r="E38" s="632"/>
      <c r="F38" s="275" t="s">
        <v>2440</v>
      </c>
      <c r="G38" s="275" t="s">
        <v>2432</v>
      </c>
      <c r="H38" s="275" t="s">
        <v>1179</v>
      </c>
      <c r="I38" s="275" t="s">
        <v>3293</v>
      </c>
      <c r="J38" s="66">
        <v>2</v>
      </c>
      <c r="K38" s="472" t="s">
        <v>3319</v>
      </c>
      <c r="L38" s="473">
        <v>2.9089999999999998</v>
      </c>
      <c r="M38" s="66">
        <v>2</v>
      </c>
      <c r="N38" s="472" t="s">
        <v>3319</v>
      </c>
      <c r="O38" s="473">
        <v>2.9089999999999998</v>
      </c>
      <c r="P38" s="66">
        <v>2</v>
      </c>
      <c r="Q38" s="472" t="s">
        <v>3319</v>
      </c>
      <c r="R38" s="473">
        <v>2.9089999999999998</v>
      </c>
      <c r="S38" s="452"/>
    </row>
    <row r="39" spans="1:20" ht="24" customHeight="1" x14ac:dyDescent="0.25">
      <c r="A39" s="632">
        <v>17</v>
      </c>
      <c r="B39" s="575" t="s">
        <v>1792</v>
      </c>
      <c r="C39" s="632" t="s">
        <v>3291</v>
      </c>
      <c r="D39" s="632" t="s">
        <v>30</v>
      </c>
      <c r="E39" s="632" t="s">
        <v>2288</v>
      </c>
      <c r="F39" s="275" t="s">
        <v>2441</v>
      </c>
      <c r="G39" s="275" t="s">
        <v>2421</v>
      </c>
      <c r="H39" s="275" t="s">
        <v>1179</v>
      </c>
      <c r="I39" s="275" t="s">
        <v>3293</v>
      </c>
      <c r="J39" s="66">
        <v>4</v>
      </c>
      <c r="K39" s="472" t="s">
        <v>3321</v>
      </c>
      <c r="L39" s="473">
        <v>19.285</v>
      </c>
      <c r="M39" s="66">
        <v>4</v>
      </c>
      <c r="N39" s="472" t="s">
        <v>3321</v>
      </c>
      <c r="O39" s="473">
        <v>19.285</v>
      </c>
      <c r="P39" s="66">
        <v>4</v>
      </c>
      <c r="Q39" s="472" t="s">
        <v>3321</v>
      </c>
      <c r="R39" s="473">
        <v>19.285</v>
      </c>
      <c r="S39" s="452"/>
    </row>
    <row r="40" spans="1:20" ht="24" customHeight="1" x14ac:dyDescent="0.25">
      <c r="A40" s="634"/>
      <c r="B40" s="633"/>
      <c r="C40" s="634"/>
      <c r="D40" s="632"/>
      <c r="E40" s="632"/>
      <c r="F40" s="275" t="s">
        <v>2442</v>
      </c>
      <c r="G40" s="275" t="s">
        <v>2432</v>
      </c>
      <c r="H40" s="275" t="s">
        <v>1179</v>
      </c>
      <c r="I40" s="275" t="s">
        <v>3293</v>
      </c>
      <c r="J40" s="66">
        <v>4</v>
      </c>
      <c r="K40" s="472" t="s">
        <v>3316</v>
      </c>
      <c r="L40" s="473">
        <v>3.0630000000000002</v>
      </c>
      <c r="M40" s="66">
        <v>4</v>
      </c>
      <c r="N40" s="472" t="s">
        <v>3316</v>
      </c>
      <c r="O40" s="473">
        <v>3.0630000000000002</v>
      </c>
      <c r="P40" s="66">
        <v>4</v>
      </c>
      <c r="Q40" s="472" t="s">
        <v>3316</v>
      </c>
      <c r="R40" s="473">
        <v>3.0630000000000002</v>
      </c>
      <c r="S40" s="452"/>
    </row>
    <row r="41" spans="1:20" ht="24" customHeight="1" x14ac:dyDescent="0.25">
      <c r="A41" s="634"/>
      <c r="B41" s="633"/>
      <c r="C41" s="634"/>
      <c r="D41" s="632" t="s">
        <v>61</v>
      </c>
      <c r="E41" s="632" t="s">
        <v>2288</v>
      </c>
      <c r="F41" s="275" t="s">
        <v>2441</v>
      </c>
      <c r="G41" s="275" t="s">
        <v>2421</v>
      </c>
      <c r="H41" s="275" t="s">
        <v>1179</v>
      </c>
      <c r="I41" s="275" t="s">
        <v>3293</v>
      </c>
      <c r="J41" s="66">
        <v>4</v>
      </c>
      <c r="K41" s="472" t="s">
        <v>3321</v>
      </c>
      <c r="L41" s="473">
        <v>19.285</v>
      </c>
      <c r="M41" s="66">
        <v>4</v>
      </c>
      <c r="N41" s="472" t="s">
        <v>3321</v>
      </c>
      <c r="O41" s="473">
        <v>19.285</v>
      </c>
      <c r="P41" s="66">
        <v>4</v>
      </c>
      <c r="Q41" s="472" t="s">
        <v>3321</v>
      </c>
      <c r="R41" s="473">
        <v>19.285</v>
      </c>
      <c r="S41" s="452"/>
    </row>
    <row r="42" spans="1:20" ht="24" customHeight="1" x14ac:dyDescent="0.25">
      <c r="A42" s="634"/>
      <c r="B42" s="633"/>
      <c r="C42" s="634"/>
      <c r="D42" s="632"/>
      <c r="E42" s="632"/>
      <c r="F42" s="275" t="s">
        <v>2442</v>
      </c>
      <c r="G42" s="275" t="s">
        <v>2432</v>
      </c>
      <c r="H42" s="275" t="s">
        <v>1179</v>
      </c>
      <c r="I42" s="275" t="s">
        <v>3293</v>
      </c>
      <c r="J42" s="66">
        <v>4</v>
      </c>
      <c r="K42" s="472" t="s">
        <v>3316</v>
      </c>
      <c r="L42" s="473">
        <v>3.0630000000000002</v>
      </c>
      <c r="M42" s="66">
        <v>4</v>
      </c>
      <c r="N42" s="472" t="s">
        <v>3316</v>
      </c>
      <c r="O42" s="473">
        <v>3.0630000000000002</v>
      </c>
      <c r="P42" s="66">
        <v>4</v>
      </c>
      <c r="Q42" s="472" t="s">
        <v>3316</v>
      </c>
      <c r="R42" s="473">
        <v>3.0630000000000002</v>
      </c>
      <c r="S42" s="452"/>
    </row>
    <row r="43" spans="1:20" ht="24" customHeight="1" x14ac:dyDescent="0.25">
      <c r="A43" s="632">
        <v>18</v>
      </c>
      <c r="B43" s="575" t="s">
        <v>1862</v>
      </c>
      <c r="C43" s="632" t="s">
        <v>3300</v>
      </c>
      <c r="D43" s="470" t="s">
        <v>30</v>
      </c>
      <c r="E43" s="470" t="s">
        <v>2408</v>
      </c>
      <c r="F43" s="275" t="s">
        <v>2443</v>
      </c>
      <c r="G43" s="275" t="s">
        <v>2410</v>
      </c>
      <c r="H43" s="275" t="s">
        <v>1179</v>
      </c>
      <c r="I43" s="275" t="s">
        <v>3293</v>
      </c>
      <c r="J43" s="66">
        <v>21</v>
      </c>
      <c r="K43" s="472" t="s">
        <v>3322</v>
      </c>
      <c r="L43" s="473">
        <v>5.28E-2</v>
      </c>
      <c r="M43" s="66">
        <v>21</v>
      </c>
      <c r="N43" s="472" t="s">
        <v>3322</v>
      </c>
      <c r="O43" s="473">
        <v>5.28E-2</v>
      </c>
      <c r="P43" s="66">
        <v>21</v>
      </c>
      <c r="Q43" s="472" t="s">
        <v>3322</v>
      </c>
      <c r="R43" s="473">
        <v>5.28E-2</v>
      </c>
      <c r="S43" s="452"/>
    </row>
    <row r="44" spans="1:20" ht="24" customHeight="1" x14ac:dyDescent="0.25">
      <c r="A44" s="632"/>
      <c r="B44" s="575"/>
      <c r="C44" s="632"/>
      <c r="D44" s="470" t="s">
        <v>61</v>
      </c>
      <c r="E44" s="470" t="s">
        <v>2408</v>
      </c>
      <c r="F44" s="275" t="s">
        <v>2443</v>
      </c>
      <c r="G44" s="275" t="s">
        <v>2410</v>
      </c>
      <c r="H44" s="275" t="s">
        <v>1179</v>
      </c>
      <c r="I44" s="275" t="s">
        <v>3293</v>
      </c>
      <c r="J44" s="66">
        <v>21</v>
      </c>
      <c r="K44" s="472" t="s">
        <v>3322</v>
      </c>
      <c r="L44" s="473">
        <v>5.28E-2</v>
      </c>
      <c r="M44" s="66">
        <v>21</v>
      </c>
      <c r="N44" s="472" t="s">
        <v>3322</v>
      </c>
      <c r="O44" s="473">
        <v>5.28E-2</v>
      </c>
      <c r="P44" s="66">
        <v>21</v>
      </c>
      <c r="Q44" s="472" t="s">
        <v>3322</v>
      </c>
      <c r="R44" s="473">
        <v>5.28E-2</v>
      </c>
      <c r="S44" s="452"/>
    </row>
    <row r="45" spans="1:20" ht="18.75" customHeight="1" x14ac:dyDescent="0.25">
      <c r="A45" s="632">
        <v>20</v>
      </c>
      <c r="B45" s="575" t="s">
        <v>2444</v>
      </c>
      <c r="C45" s="632" t="s">
        <v>3291</v>
      </c>
      <c r="D45" s="632" t="s">
        <v>30</v>
      </c>
      <c r="E45" s="632" t="s">
        <v>2288</v>
      </c>
      <c r="F45" s="275" t="s">
        <v>2445</v>
      </c>
      <c r="G45" s="275" t="s">
        <v>2446</v>
      </c>
      <c r="H45" s="275" t="s">
        <v>1179</v>
      </c>
      <c r="I45" s="275" t="s">
        <v>3293</v>
      </c>
      <c r="J45" s="66">
        <v>4</v>
      </c>
      <c r="K45" s="472" t="s">
        <v>3308</v>
      </c>
      <c r="L45" s="473">
        <v>18.664000000000001</v>
      </c>
      <c r="M45" s="66">
        <v>4</v>
      </c>
      <c r="N45" s="472" t="s">
        <v>3308</v>
      </c>
      <c r="O45" s="473">
        <v>18.664000000000001</v>
      </c>
      <c r="P45" s="66">
        <v>4</v>
      </c>
      <c r="Q45" s="472" t="s">
        <v>3308</v>
      </c>
      <c r="R45" s="473">
        <v>18.664000000000001</v>
      </c>
      <c r="S45" s="452"/>
    </row>
    <row r="46" spans="1:20" ht="16.5" customHeight="1" x14ac:dyDescent="0.25">
      <c r="A46" s="634"/>
      <c r="B46" s="633"/>
      <c r="C46" s="632"/>
      <c r="D46" s="632"/>
      <c r="E46" s="632"/>
      <c r="F46" s="275" t="s">
        <v>2447</v>
      </c>
      <c r="G46" s="275" t="s">
        <v>2448</v>
      </c>
      <c r="H46" s="275" t="s">
        <v>1179</v>
      </c>
      <c r="I46" s="275" t="s">
        <v>3293</v>
      </c>
      <c r="J46" s="66">
        <v>4</v>
      </c>
      <c r="K46" s="472" t="s">
        <v>3319</v>
      </c>
      <c r="L46" s="473">
        <v>2.9870000000000001</v>
      </c>
      <c r="M46" s="66">
        <v>4</v>
      </c>
      <c r="N46" s="472" t="s">
        <v>3319</v>
      </c>
      <c r="O46" s="473">
        <v>2.9870000000000001</v>
      </c>
      <c r="P46" s="66">
        <v>4</v>
      </c>
      <c r="Q46" s="472" t="s">
        <v>3319</v>
      </c>
      <c r="R46" s="473">
        <v>2.9870000000000001</v>
      </c>
      <c r="S46" s="452"/>
    </row>
    <row r="47" spans="1:20" ht="16.5" customHeight="1" x14ac:dyDescent="0.25">
      <c r="A47" s="634"/>
      <c r="B47" s="633"/>
      <c r="C47" s="632" t="s">
        <v>3291</v>
      </c>
      <c r="D47" s="632" t="s">
        <v>61</v>
      </c>
      <c r="E47" s="632" t="s">
        <v>2288</v>
      </c>
      <c r="F47" s="275" t="s">
        <v>2445</v>
      </c>
      <c r="G47" s="275" t="s">
        <v>2446</v>
      </c>
      <c r="H47" s="275" t="s">
        <v>1179</v>
      </c>
      <c r="I47" s="275" t="s">
        <v>3293</v>
      </c>
      <c r="J47" s="66">
        <v>4</v>
      </c>
      <c r="K47" s="472" t="s">
        <v>3308</v>
      </c>
      <c r="L47" s="473">
        <v>18.664000000000001</v>
      </c>
      <c r="M47" s="66">
        <v>4</v>
      </c>
      <c r="N47" s="472" t="s">
        <v>3308</v>
      </c>
      <c r="O47" s="473">
        <v>18.664000000000001</v>
      </c>
      <c r="P47" s="66">
        <v>4</v>
      </c>
      <c r="Q47" s="472" t="s">
        <v>3308</v>
      </c>
      <c r="R47" s="473">
        <v>18.664000000000001</v>
      </c>
      <c r="S47" s="452"/>
    </row>
    <row r="48" spans="1:20" ht="18" customHeight="1" x14ac:dyDescent="0.25">
      <c r="A48" s="634"/>
      <c r="B48" s="633"/>
      <c r="C48" s="632"/>
      <c r="D48" s="632"/>
      <c r="E48" s="632"/>
      <c r="F48" s="275" t="s">
        <v>2447</v>
      </c>
      <c r="G48" s="275" t="s">
        <v>2448</v>
      </c>
      <c r="H48" s="275" t="s">
        <v>1179</v>
      </c>
      <c r="I48" s="275" t="s">
        <v>3293</v>
      </c>
      <c r="J48" s="66">
        <v>4</v>
      </c>
      <c r="K48" s="472" t="s">
        <v>3319</v>
      </c>
      <c r="L48" s="473">
        <v>2.9870000000000001</v>
      </c>
      <c r="M48" s="66">
        <v>4</v>
      </c>
      <c r="N48" s="472" t="s">
        <v>3319</v>
      </c>
      <c r="O48" s="473">
        <v>2.9870000000000001</v>
      </c>
      <c r="P48" s="66">
        <v>4</v>
      </c>
      <c r="Q48" s="472" t="s">
        <v>3319</v>
      </c>
      <c r="R48" s="473">
        <v>2.9870000000000001</v>
      </c>
      <c r="S48" s="452"/>
    </row>
    <row r="49" spans="1:19" ht="20.25" customHeight="1" x14ac:dyDescent="0.25">
      <c r="A49" s="632">
        <v>20</v>
      </c>
      <c r="B49" s="575" t="s">
        <v>1788</v>
      </c>
      <c r="C49" s="632" t="s">
        <v>3291</v>
      </c>
      <c r="D49" s="632" t="s">
        <v>30</v>
      </c>
      <c r="E49" s="632" t="s">
        <v>2449</v>
      </c>
      <c r="F49" s="275" t="s">
        <v>2508</v>
      </c>
      <c r="G49" s="275" t="s">
        <v>2421</v>
      </c>
      <c r="H49" s="471" t="s">
        <v>3323</v>
      </c>
      <c r="I49" s="275" t="s">
        <v>3293</v>
      </c>
      <c r="J49" s="66">
        <v>6</v>
      </c>
      <c r="K49" s="472" t="s">
        <v>3308</v>
      </c>
      <c r="L49" s="473">
        <v>19.553000000000001</v>
      </c>
      <c r="M49" s="66">
        <v>7</v>
      </c>
      <c r="N49" s="472" t="s">
        <v>3324</v>
      </c>
      <c r="O49" s="473">
        <v>19.228000000000002</v>
      </c>
      <c r="P49" s="66">
        <v>6</v>
      </c>
      <c r="Q49" s="472" t="s">
        <v>3308</v>
      </c>
      <c r="R49" s="473">
        <v>19.553000000000001</v>
      </c>
      <c r="S49" s="452"/>
    </row>
    <row r="50" spans="1:19" ht="19.5" customHeight="1" x14ac:dyDescent="0.25">
      <c r="A50" s="634"/>
      <c r="B50" s="633"/>
      <c r="C50" s="632"/>
      <c r="D50" s="632"/>
      <c r="E50" s="632"/>
      <c r="F50" s="275" t="s">
        <v>2480</v>
      </c>
      <c r="G50" s="275" t="s">
        <v>2432</v>
      </c>
      <c r="H50" s="275" t="s">
        <v>1179</v>
      </c>
      <c r="I50" s="275" t="s">
        <v>3293</v>
      </c>
      <c r="J50" s="66">
        <v>5</v>
      </c>
      <c r="K50" s="472" t="s">
        <v>3299</v>
      </c>
      <c r="L50" s="473">
        <v>3.1440000000000001</v>
      </c>
      <c r="M50" s="66">
        <v>5</v>
      </c>
      <c r="N50" s="472" t="s">
        <v>3299</v>
      </c>
      <c r="O50" s="473">
        <v>3.1440000000000001</v>
      </c>
      <c r="P50" s="66">
        <v>5</v>
      </c>
      <c r="Q50" s="472" t="s">
        <v>3299</v>
      </c>
      <c r="R50" s="473">
        <v>3.1440000000000001</v>
      </c>
      <c r="S50" s="452"/>
    </row>
    <row r="51" spans="1:19" ht="16.5" customHeight="1" x14ac:dyDescent="0.25">
      <c r="A51" s="634"/>
      <c r="B51" s="633"/>
      <c r="C51" s="632" t="s">
        <v>3291</v>
      </c>
      <c r="D51" s="632" t="s">
        <v>61</v>
      </c>
      <c r="E51" s="632" t="s">
        <v>2449</v>
      </c>
      <c r="F51" s="275" t="s">
        <v>2508</v>
      </c>
      <c r="G51" s="275" t="s">
        <v>2421</v>
      </c>
      <c r="H51" s="275" t="s">
        <v>1179</v>
      </c>
      <c r="I51" s="275" t="s">
        <v>3293</v>
      </c>
      <c r="J51" s="66">
        <v>6</v>
      </c>
      <c r="K51" s="472" t="s">
        <v>3308</v>
      </c>
      <c r="L51" s="473">
        <v>19.553000000000001</v>
      </c>
      <c r="M51" s="66">
        <v>7</v>
      </c>
      <c r="N51" s="472" t="s">
        <v>3324</v>
      </c>
      <c r="O51" s="473">
        <v>19.228000000000002</v>
      </c>
      <c r="P51" s="66">
        <v>7</v>
      </c>
      <c r="Q51" s="472" t="s">
        <v>3324</v>
      </c>
      <c r="R51" s="473">
        <v>19.228000000000002</v>
      </c>
      <c r="S51" s="452"/>
    </row>
    <row r="52" spans="1:19" ht="21.75" customHeight="1" x14ac:dyDescent="0.25">
      <c r="A52" s="634"/>
      <c r="B52" s="633"/>
      <c r="C52" s="632"/>
      <c r="D52" s="632"/>
      <c r="E52" s="632"/>
      <c r="F52" s="275" t="s">
        <v>2480</v>
      </c>
      <c r="G52" s="275" t="s">
        <v>2432</v>
      </c>
      <c r="H52" s="275" t="s">
        <v>1179</v>
      </c>
      <c r="I52" s="275" t="s">
        <v>3293</v>
      </c>
      <c r="J52" s="66">
        <v>5</v>
      </c>
      <c r="K52" s="472" t="s">
        <v>3299</v>
      </c>
      <c r="L52" s="473">
        <v>3.1440000000000001</v>
      </c>
      <c r="M52" s="66">
        <v>5</v>
      </c>
      <c r="N52" s="472" t="s">
        <v>3299</v>
      </c>
      <c r="O52" s="473">
        <v>3.1440000000000001</v>
      </c>
      <c r="P52" s="66">
        <v>5</v>
      </c>
      <c r="Q52" s="472" t="s">
        <v>3299</v>
      </c>
      <c r="R52" s="473">
        <v>3.1440000000000001</v>
      </c>
      <c r="S52" s="452"/>
    </row>
    <row r="53" spans="1:19" ht="23.25" customHeight="1" x14ac:dyDescent="0.25">
      <c r="A53" s="634">
        <v>21</v>
      </c>
      <c r="B53" s="636" t="s">
        <v>1904</v>
      </c>
      <c r="C53" s="470" t="s">
        <v>3301</v>
      </c>
      <c r="D53" s="470" t="s">
        <v>30</v>
      </c>
      <c r="E53" s="470" t="s">
        <v>2352</v>
      </c>
      <c r="F53" s="275" t="s">
        <v>2451</v>
      </c>
      <c r="G53" s="275" t="s">
        <v>2452</v>
      </c>
      <c r="H53" s="275" t="s">
        <v>1179</v>
      </c>
      <c r="I53" s="275" t="s">
        <v>3293</v>
      </c>
      <c r="J53" s="66">
        <v>1</v>
      </c>
      <c r="K53" s="472" t="s">
        <v>3305</v>
      </c>
      <c r="L53" s="473">
        <v>0.17100000000000001</v>
      </c>
      <c r="M53" s="66">
        <v>1</v>
      </c>
      <c r="N53" s="472" t="s">
        <v>3305</v>
      </c>
      <c r="O53" s="473">
        <v>0.17100000000000001</v>
      </c>
      <c r="P53" s="66">
        <v>1</v>
      </c>
      <c r="Q53" s="472" t="s">
        <v>3305</v>
      </c>
      <c r="R53" s="473">
        <v>0.17100000000000001</v>
      </c>
      <c r="S53" s="452"/>
    </row>
    <row r="54" spans="1:19" ht="21.75" customHeight="1" x14ac:dyDescent="0.25">
      <c r="A54" s="634"/>
      <c r="B54" s="636"/>
      <c r="C54" s="470" t="s">
        <v>3301</v>
      </c>
      <c r="D54" s="470" t="s">
        <v>61</v>
      </c>
      <c r="E54" s="470" t="s">
        <v>2352</v>
      </c>
      <c r="F54" s="275" t="s">
        <v>2451</v>
      </c>
      <c r="G54" s="275" t="s">
        <v>2452</v>
      </c>
      <c r="H54" s="275" t="s">
        <v>1179</v>
      </c>
      <c r="I54" s="275" t="s">
        <v>3293</v>
      </c>
      <c r="J54" s="66">
        <v>1</v>
      </c>
      <c r="K54" s="472" t="s">
        <v>3305</v>
      </c>
      <c r="L54" s="473">
        <v>0.17100000000000001</v>
      </c>
      <c r="M54" s="66">
        <v>1</v>
      </c>
      <c r="N54" s="472" t="s">
        <v>3305</v>
      </c>
      <c r="O54" s="473">
        <v>0.17100000000000001</v>
      </c>
      <c r="P54" s="66">
        <v>1</v>
      </c>
      <c r="Q54" s="472" t="s">
        <v>3305</v>
      </c>
      <c r="R54" s="473">
        <v>0.17100000000000001</v>
      </c>
      <c r="S54" s="452"/>
    </row>
    <row r="55" spans="1:19" ht="18.75" customHeight="1" x14ac:dyDescent="0.25">
      <c r="A55" s="478">
        <v>22</v>
      </c>
      <c r="B55" s="474" t="s">
        <v>3325</v>
      </c>
      <c r="C55" s="470" t="s">
        <v>3301</v>
      </c>
      <c r="D55" s="470" t="s">
        <v>30</v>
      </c>
      <c r="E55" s="470" t="s">
        <v>2352</v>
      </c>
      <c r="F55" s="275" t="s">
        <v>3326</v>
      </c>
      <c r="G55" s="275" t="s">
        <v>2452</v>
      </c>
      <c r="H55" s="275" t="s">
        <v>1179</v>
      </c>
      <c r="I55" s="275" t="s">
        <v>3293</v>
      </c>
      <c r="J55" s="66">
        <v>3</v>
      </c>
      <c r="K55" s="472" t="s">
        <v>3307</v>
      </c>
      <c r="L55" s="473">
        <v>0.18</v>
      </c>
      <c r="M55" s="66">
        <v>3</v>
      </c>
      <c r="N55" s="472" t="s">
        <v>3307</v>
      </c>
      <c r="O55" s="473">
        <v>0.18</v>
      </c>
      <c r="P55" s="66">
        <v>3</v>
      </c>
      <c r="Q55" s="472" t="s">
        <v>3307</v>
      </c>
      <c r="R55" s="473">
        <v>0.18</v>
      </c>
      <c r="S55" s="452"/>
    </row>
    <row r="56" spans="1:19" ht="21.75" customHeight="1" x14ac:dyDescent="0.25">
      <c r="A56" s="575">
        <v>23</v>
      </c>
      <c r="B56" s="575" t="s">
        <v>1914</v>
      </c>
      <c r="C56" s="575" t="s">
        <v>3314</v>
      </c>
      <c r="D56" s="575" t="s">
        <v>30</v>
      </c>
      <c r="E56" s="575" t="s">
        <v>2296</v>
      </c>
      <c r="F56" s="275" t="s">
        <v>2420</v>
      </c>
      <c r="G56" s="275" t="s">
        <v>2453</v>
      </c>
      <c r="H56" s="275" t="s">
        <v>1179</v>
      </c>
      <c r="I56" s="275" t="s">
        <v>3293</v>
      </c>
      <c r="J56" s="66">
        <v>6</v>
      </c>
      <c r="K56" s="472" t="s">
        <v>3308</v>
      </c>
      <c r="L56" s="473">
        <v>11.198</v>
      </c>
      <c r="M56" s="66">
        <v>6</v>
      </c>
      <c r="N56" s="472" t="s">
        <v>3308</v>
      </c>
      <c r="O56" s="473">
        <v>11.198</v>
      </c>
      <c r="P56" s="66">
        <v>6</v>
      </c>
      <c r="Q56" s="472" t="s">
        <v>3308</v>
      </c>
      <c r="R56" s="473">
        <v>11.198</v>
      </c>
      <c r="S56" s="452"/>
    </row>
    <row r="57" spans="1:19" ht="20.25" customHeight="1" x14ac:dyDescent="0.25">
      <c r="A57" s="575"/>
      <c r="B57" s="575"/>
      <c r="C57" s="633"/>
      <c r="D57" s="575"/>
      <c r="E57" s="575"/>
      <c r="F57" s="275" t="s">
        <v>2454</v>
      </c>
      <c r="G57" s="275" t="s">
        <v>2448</v>
      </c>
      <c r="H57" s="275" t="s">
        <v>1179</v>
      </c>
      <c r="I57" s="275" t="s">
        <v>3293</v>
      </c>
      <c r="J57" s="66">
        <v>4</v>
      </c>
      <c r="K57" s="472" t="s">
        <v>3316</v>
      </c>
      <c r="L57" s="473">
        <v>3.0640000000000001</v>
      </c>
      <c r="M57" s="66">
        <v>4</v>
      </c>
      <c r="N57" s="472" t="s">
        <v>3316</v>
      </c>
      <c r="O57" s="473">
        <v>3.0640000000000001</v>
      </c>
      <c r="P57" s="66">
        <v>4</v>
      </c>
      <c r="Q57" s="472" t="s">
        <v>3316</v>
      </c>
      <c r="R57" s="473">
        <v>3.0640000000000001</v>
      </c>
      <c r="S57" s="452"/>
    </row>
    <row r="58" spans="1:19" ht="20.25" customHeight="1" x14ac:dyDescent="0.25">
      <c r="A58" s="575"/>
      <c r="B58" s="575"/>
      <c r="C58" s="575" t="s">
        <v>3314</v>
      </c>
      <c r="D58" s="575" t="s">
        <v>61</v>
      </c>
      <c r="E58" s="575" t="s">
        <v>2296</v>
      </c>
      <c r="F58" s="275" t="s">
        <v>2420</v>
      </c>
      <c r="G58" s="275" t="s">
        <v>2453</v>
      </c>
      <c r="H58" s="275" t="s">
        <v>1179</v>
      </c>
      <c r="I58" s="275" t="s">
        <v>3293</v>
      </c>
      <c r="J58" s="66">
        <v>6</v>
      </c>
      <c r="K58" s="472" t="s">
        <v>3327</v>
      </c>
      <c r="L58" s="473">
        <v>11.198</v>
      </c>
      <c r="M58" s="66">
        <v>6</v>
      </c>
      <c r="N58" s="472" t="s">
        <v>3327</v>
      </c>
      <c r="O58" s="473">
        <v>11.198</v>
      </c>
      <c r="P58" s="66">
        <v>6</v>
      </c>
      <c r="Q58" s="472" t="s">
        <v>3327</v>
      </c>
      <c r="R58" s="473">
        <v>11.198</v>
      </c>
      <c r="S58" s="452"/>
    </row>
    <row r="59" spans="1:19" ht="20.25" customHeight="1" x14ac:dyDescent="0.25">
      <c r="A59" s="575"/>
      <c r="B59" s="575"/>
      <c r="C59" s="633"/>
      <c r="D59" s="635"/>
      <c r="E59" s="575"/>
      <c r="F59" s="275" t="s">
        <v>2454</v>
      </c>
      <c r="G59" s="275" t="s">
        <v>2448</v>
      </c>
      <c r="H59" s="275" t="s">
        <v>1179</v>
      </c>
      <c r="I59" s="275" t="s">
        <v>3293</v>
      </c>
      <c r="J59" s="66">
        <v>4</v>
      </c>
      <c r="K59" s="472" t="s">
        <v>3316</v>
      </c>
      <c r="L59" s="473">
        <v>3.0640000000000001</v>
      </c>
      <c r="M59" s="66">
        <v>4</v>
      </c>
      <c r="N59" s="472" t="s">
        <v>3316</v>
      </c>
      <c r="O59" s="473">
        <v>3.0640000000000001</v>
      </c>
      <c r="P59" s="66">
        <v>4</v>
      </c>
      <c r="Q59" s="472" t="s">
        <v>3316</v>
      </c>
      <c r="R59" s="473">
        <v>3.0640000000000001</v>
      </c>
      <c r="S59" s="452"/>
    </row>
    <row r="60" spans="1:19" ht="37.5" customHeight="1" x14ac:dyDescent="0.25">
      <c r="A60" s="470">
        <v>24</v>
      </c>
      <c r="B60" s="275" t="s">
        <v>1922</v>
      </c>
      <c r="C60" s="470" t="s">
        <v>3310</v>
      </c>
      <c r="D60" s="470" t="s">
        <v>30</v>
      </c>
      <c r="E60" s="470" t="s">
        <v>26</v>
      </c>
      <c r="F60" s="275" t="s">
        <v>2455</v>
      </c>
      <c r="G60" s="275" t="s">
        <v>2456</v>
      </c>
      <c r="H60" s="275" t="s">
        <v>1179</v>
      </c>
      <c r="I60" s="275" t="s">
        <v>3293</v>
      </c>
      <c r="J60" s="66">
        <v>20</v>
      </c>
      <c r="K60" s="470">
        <v>9845</v>
      </c>
      <c r="L60" s="473">
        <v>10.81</v>
      </c>
      <c r="M60" s="66">
        <v>20</v>
      </c>
      <c r="N60" s="470">
        <v>9845</v>
      </c>
      <c r="O60" s="473">
        <v>10.81</v>
      </c>
      <c r="P60" s="66">
        <v>20</v>
      </c>
      <c r="Q60" s="470">
        <v>9845</v>
      </c>
      <c r="R60" s="473">
        <v>10.81</v>
      </c>
      <c r="S60" s="452"/>
    </row>
    <row r="61" spans="1:19" ht="20.25" customHeight="1" x14ac:dyDescent="0.25">
      <c r="A61" s="632">
        <v>25</v>
      </c>
      <c r="B61" s="575" t="s">
        <v>1928</v>
      </c>
      <c r="C61" s="632" t="s">
        <v>3303</v>
      </c>
      <c r="D61" s="470" t="s">
        <v>30</v>
      </c>
      <c r="E61" s="470" t="s">
        <v>2299</v>
      </c>
      <c r="F61" s="275" t="s">
        <v>2457</v>
      </c>
      <c r="G61" s="275" t="s">
        <v>2416</v>
      </c>
      <c r="H61" s="275" t="s">
        <v>1179</v>
      </c>
      <c r="I61" s="275" t="s">
        <v>3293</v>
      </c>
      <c r="J61" s="475">
        <v>2</v>
      </c>
      <c r="K61" s="472" t="s">
        <v>3328</v>
      </c>
      <c r="L61" s="473">
        <v>3.4159999999999999</v>
      </c>
      <c r="M61" s="66">
        <v>2</v>
      </c>
      <c r="N61" s="472" t="s">
        <v>3328</v>
      </c>
      <c r="O61" s="473">
        <v>3.4159999999999999</v>
      </c>
      <c r="P61" s="66">
        <v>2</v>
      </c>
      <c r="Q61" s="472" t="s">
        <v>3328</v>
      </c>
      <c r="R61" s="473">
        <v>3.4159999999999999</v>
      </c>
      <c r="S61" s="452"/>
    </row>
    <row r="62" spans="1:19" ht="20.25" customHeight="1" x14ac:dyDescent="0.25">
      <c r="A62" s="634"/>
      <c r="B62" s="633"/>
      <c r="C62" s="634"/>
      <c r="D62" s="470" t="s">
        <v>61</v>
      </c>
      <c r="E62" s="470" t="s">
        <v>2299</v>
      </c>
      <c r="F62" s="275" t="s">
        <v>2457</v>
      </c>
      <c r="G62" s="275" t="s">
        <v>2416</v>
      </c>
      <c r="H62" s="275" t="s">
        <v>1179</v>
      </c>
      <c r="I62" s="275" t="s">
        <v>3293</v>
      </c>
      <c r="J62" s="475">
        <v>4</v>
      </c>
      <c r="K62" s="472" t="s">
        <v>3329</v>
      </c>
      <c r="L62" s="473">
        <v>3.25</v>
      </c>
      <c r="M62" s="66">
        <v>4</v>
      </c>
      <c r="N62" s="472" t="s">
        <v>3329</v>
      </c>
      <c r="O62" s="473">
        <v>3.25</v>
      </c>
      <c r="P62" s="66">
        <v>4</v>
      </c>
      <c r="Q62" s="472" t="s">
        <v>3329</v>
      </c>
      <c r="R62" s="473">
        <v>3.25</v>
      </c>
      <c r="S62" s="452"/>
    </row>
    <row r="63" spans="1:19" ht="18" customHeight="1" x14ac:dyDescent="0.25">
      <c r="A63" s="632">
        <v>26</v>
      </c>
      <c r="B63" s="575" t="s">
        <v>1937</v>
      </c>
      <c r="C63" s="632" t="s">
        <v>3303</v>
      </c>
      <c r="D63" s="470" t="s">
        <v>30</v>
      </c>
      <c r="E63" s="470" t="s">
        <v>2299</v>
      </c>
      <c r="F63" s="275" t="s">
        <v>2457</v>
      </c>
      <c r="G63" s="275" t="s">
        <v>2416</v>
      </c>
      <c r="H63" s="275" t="s">
        <v>1179</v>
      </c>
      <c r="I63" s="275" t="s">
        <v>3293</v>
      </c>
      <c r="J63" s="475">
        <v>3</v>
      </c>
      <c r="K63" s="472" t="s">
        <v>3307</v>
      </c>
      <c r="L63" s="473">
        <v>3.33</v>
      </c>
      <c r="M63" s="66">
        <v>3</v>
      </c>
      <c r="N63" s="472" t="s">
        <v>3307</v>
      </c>
      <c r="O63" s="473">
        <v>3.33</v>
      </c>
      <c r="P63" s="66">
        <v>3</v>
      </c>
      <c r="Q63" s="472" t="s">
        <v>3307</v>
      </c>
      <c r="R63" s="473">
        <v>3.33</v>
      </c>
      <c r="S63" s="452"/>
    </row>
    <row r="64" spans="1:19" ht="18" customHeight="1" x14ac:dyDescent="0.25">
      <c r="A64" s="634">
        <v>43</v>
      </c>
      <c r="B64" s="633" t="s">
        <v>3330</v>
      </c>
      <c r="C64" s="634" t="s">
        <v>3303</v>
      </c>
      <c r="D64" s="470" t="s">
        <v>61</v>
      </c>
      <c r="E64" s="470" t="s">
        <v>2299</v>
      </c>
      <c r="F64" s="275" t="s">
        <v>2457</v>
      </c>
      <c r="G64" s="275" t="s">
        <v>2416</v>
      </c>
      <c r="H64" s="275" t="s">
        <v>1179</v>
      </c>
      <c r="I64" s="275" t="s">
        <v>3293</v>
      </c>
      <c r="J64" s="475">
        <v>3</v>
      </c>
      <c r="K64" s="472" t="s">
        <v>3307</v>
      </c>
      <c r="L64" s="473">
        <v>3.33</v>
      </c>
      <c r="M64" s="66">
        <v>3</v>
      </c>
      <c r="N64" s="472" t="s">
        <v>3307</v>
      </c>
      <c r="O64" s="473">
        <v>3.33</v>
      </c>
      <c r="P64" s="66">
        <v>3</v>
      </c>
      <c r="Q64" s="472" t="s">
        <v>3307</v>
      </c>
      <c r="R64" s="473">
        <v>3.33</v>
      </c>
      <c r="S64" s="452"/>
    </row>
    <row r="65" spans="1:20" ht="21.75" customHeight="1" x14ac:dyDescent="0.25">
      <c r="A65" s="470">
        <v>27</v>
      </c>
      <c r="B65" s="275" t="s">
        <v>1944</v>
      </c>
      <c r="C65" s="470" t="s">
        <v>3303</v>
      </c>
      <c r="D65" s="470" t="s">
        <v>30</v>
      </c>
      <c r="E65" s="470" t="s">
        <v>25</v>
      </c>
      <c r="F65" s="275" t="s">
        <v>2458</v>
      </c>
      <c r="G65" s="275" t="s">
        <v>2413</v>
      </c>
      <c r="H65" s="275" t="s">
        <v>1179</v>
      </c>
      <c r="I65" s="275" t="s">
        <v>3293</v>
      </c>
      <c r="J65" s="475">
        <v>1</v>
      </c>
      <c r="K65" s="472" t="s">
        <v>3302</v>
      </c>
      <c r="L65" s="473">
        <v>3.468</v>
      </c>
      <c r="M65" s="66">
        <v>1</v>
      </c>
      <c r="N65" s="472" t="s">
        <v>3302</v>
      </c>
      <c r="O65" s="473">
        <v>3.468</v>
      </c>
      <c r="P65" s="66">
        <v>1</v>
      </c>
      <c r="Q65" s="472" t="s">
        <v>3302</v>
      </c>
      <c r="R65" s="473">
        <v>3.468</v>
      </c>
      <c r="S65" s="452"/>
    </row>
    <row r="66" spans="1:20" ht="20.25" customHeight="1" x14ac:dyDescent="0.25">
      <c r="A66" s="632">
        <v>28</v>
      </c>
      <c r="B66" s="575" t="s">
        <v>1949</v>
      </c>
      <c r="C66" s="470" t="s">
        <v>20</v>
      </c>
      <c r="D66" s="470" t="s">
        <v>30</v>
      </c>
      <c r="E66" s="470" t="s">
        <v>26</v>
      </c>
      <c r="F66" s="275" t="s">
        <v>2459</v>
      </c>
      <c r="G66" s="275" t="s">
        <v>2460</v>
      </c>
      <c r="H66" s="275"/>
      <c r="I66" s="275" t="s">
        <v>3293</v>
      </c>
      <c r="J66" s="475">
        <v>18</v>
      </c>
      <c r="K66" s="472" t="s">
        <v>3313</v>
      </c>
      <c r="L66" s="473">
        <v>11.173</v>
      </c>
      <c r="M66" s="475">
        <v>18</v>
      </c>
      <c r="N66" s="472" t="s">
        <v>3313</v>
      </c>
      <c r="O66" s="473">
        <v>11.173</v>
      </c>
      <c r="P66" s="475">
        <v>18</v>
      </c>
      <c r="Q66" s="472" t="s">
        <v>3313</v>
      </c>
      <c r="R66" s="473">
        <v>11.173</v>
      </c>
      <c r="S66" s="452"/>
    </row>
    <row r="67" spans="1:20" ht="20.25" customHeight="1" x14ac:dyDescent="0.25">
      <c r="A67" s="632"/>
      <c r="B67" s="575"/>
      <c r="C67" s="470" t="s">
        <v>20</v>
      </c>
      <c r="D67" s="470" t="s">
        <v>61</v>
      </c>
      <c r="E67" s="470" t="s">
        <v>26</v>
      </c>
      <c r="F67" s="275" t="s">
        <v>2459</v>
      </c>
      <c r="G67" s="275" t="s">
        <v>2460</v>
      </c>
      <c r="H67" s="275"/>
      <c r="I67" s="275" t="s">
        <v>3293</v>
      </c>
      <c r="J67" s="475">
        <v>18</v>
      </c>
      <c r="K67" s="472" t="s">
        <v>3313</v>
      </c>
      <c r="L67" s="473">
        <v>11.173</v>
      </c>
      <c r="M67" s="475">
        <v>18</v>
      </c>
      <c r="N67" s="472" t="s">
        <v>3313</v>
      </c>
      <c r="O67" s="473">
        <v>11.173</v>
      </c>
      <c r="P67" s="475">
        <v>18</v>
      </c>
      <c r="Q67" s="472" t="s">
        <v>3313</v>
      </c>
      <c r="R67" s="473">
        <v>11.173</v>
      </c>
      <c r="S67" s="452"/>
    </row>
    <row r="68" spans="1:20" ht="21.75" customHeight="1" x14ac:dyDescent="0.25">
      <c r="A68" s="632">
        <v>29</v>
      </c>
      <c r="B68" s="575" t="s">
        <v>1962</v>
      </c>
      <c r="C68" s="632" t="s">
        <v>3310</v>
      </c>
      <c r="D68" s="470" t="s">
        <v>30</v>
      </c>
      <c r="E68" s="470" t="s">
        <v>24</v>
      </c>
      <c r="F68" s="275" t="s">
        <v>2461</v>
      </c>
      <c r="G68" s="275" t="s">
        <v>2425</v>
      </c>
      <c r="H68" s="471"/>
      <c r="I68" s="275" t="s">
        <v>3293</v>
      </c>
      <c r="J68" s="66">
        <v>2</v>
      </c>
      <c r="K68" s="472" t="s">
        <v>3298</v>
      </c>
      <c r="L68" s="473">
        <v>11.238</v>
      </c>
      <c r="M68" s="66">
        <v>2</v>
      </c>
      <c r="N68" s="472" t="s">
        <v>3298</v>
      </c>
      <c r="O68" s="473">
        <v>11.238</v>
      </c>
      <c r="P68" s="66">
        <v>2</v>
      </c>
      <c r="Q68" s="472" t="s">
        <v>3298</v>
      </c>
      <c r="R68" s="473">
        <v>11.238</v>
      </c>
      <c r="S68" s="452"/>
    </row>
    <row r="69" spans="1:20" ht="18.75" customHeight="1" x14ac:dyDescent="0.25">
      <c r="A69" s="634"/>
      <c r="B69" s="633"/>
      <c r="C69" s="634"/>
      <c r="D69" s="470" t="s">
        <v>61</v>
      </c>
      <c r="E69" s="470" t="s">
        <v>24</v>
      </c>
      <c r="F69" s="275" t="s">
        <v>2462</v>
      </c>
      <c r="G69" s="275" t="s">
        <v>2453</v>
      </c>
      <c r="H69" s="275" t="s">
        <v>1179</v>
      </c>
      <c r="I69" s="275" t="s">
        <v>3293</v>
      </c>
      <c r="J69" s="66">
        <v>4</v>
      </c>
      <c r="K69" s="472" t="s">
        <v>3321</v>
      </c>
      <c r="L69" s="473">
        <v>11.571</v>
      </c>
      <c r="M69" s="66">
        <v>4</v>
      </c>
      <c r="N69" s="472" t="s">
        <v>3321</v>
      </c>
      <c r="O69" s="473">
        <v>11.571</v>
      </c>
      <c r="P69" s="66">
        <v>5</v>
      </c>
      <c r="Q69" s="472" t="s">
        <v>3309</v>
      </c>
      <c r="R69" s="473">
        <v>11.385</v>
      </c>
      <c r="S69" s="452"/>
    </row>
    <row r="70" spans="1:20" s="456" customFormat="1" ht="18.75" customHeight="1" x14ac:dyDescent="0.25">
      <c r="A70" s="632">
        <v>30</v>
      </c>
      <c r="B70" s="575" t="s">
        <v>1992</v>
      </c>
      <c r="C70" s="632" t="s">
        <v>3310</v>
      </c>
      <c r="D70" s="470" t="s">
        <v>30</v>
      </c>
      <c r="E70" s="470" t="s">
        <v>24</v>
      </c>
      <c r="F70" s="275" t="s">
        <v>2462</v>
      </c>
      <c r="G70" s="275" t="s">
        <v>2453</v>
      </c>
      <c r="H70" s="275" t="s">
        <v>1179</v>
      </c>
      <c r="I70" s="275" t="s">
        <v>3293</v>
      </c>
      <c r="J70" s="66">
        <v>5</v>
      </c>
      <c r="K70" s="472" t="s">
        <v>3309</v>
      </c>
      <c r="L70" s="473">
        <v>11.198</v>
      </c>
      <c r="M70" s="66">
        <v>5</v>
      </c>
      <c r="N70" s="472" t="s">
        <v>3309</v>
      </c>
      <c r="O70" s="473">
        <v>11.198</v>
      </c>
      <c r="P70" s="66">
        <v>5</v>
      </c>
      <c r="Q70" s="472" t="s">
        <v>3309</v>
      </c>
      <c r="R70" s="473">
        <v>11.198</v>
      </c>
      <c r="S70" s="452"/>
    </row>
    <row r="71" spans="1:20" s="456" customFormat="1" ht="18.75" customHeight="1" x14ac:dyDescent="0.25">
      <c r="A71" s="632"/>
      <c r="B71" s="633"/>
      <c r="C71" s="634"/>
      <c r="D71" s="470" t="s">
        <v>61</v>
      </c>
      <c r="E71" s="470" t="s">
        <v>24</v>
      </c>
      <c r="F71" s="275" t="s">
        <v>2462</v>
      </c>
      <c r="G71" s="275" t="s">
        <v>2453</v>
      </c>
      <c r="H71" s="275" t="s">
        <v>1179</v>
      </c>
      <c r="I71" s="275" t="s">
        <v>3293</v>
      </c>
      <c r="J71" s="66">
        <v>5</v>
      </c>
      <c r="K71" s="472" t="s">
        <v>3309</v>
      </c>
      <c r="L71" s="473">
        <v>11.198</v>
      </c>
      <c r="M71" s="66">
        <v>5</v>
      </c>
      <c r="N71" s="472" t="s">
        <v>3309</v>
      </c>
      <c r="O71" s="473">
        <v>11.198</v>
      </c>
      <c r="P71" s="66">
        <v>5</v>
      </c>
      <c r="Q71" s="472" t="s">
        <v>3309</v>
      </c>
      <c r="R71" s="473">
        <v>11.198</v>
      </c>
      <c r="S71" s="452"/>
    </row>
    <row r="72" spans="1:20" ht="24" customHeight="1" x14ac:dyDescent="0.2">
      <c r="A72" s="632">
        <v>31</v>
      </c>
      <c r="B72" s="575" t="s">
        <v>2000</v>
      </c>
      <c r="C72" s="632" t="s">
        <v>3314</v>
      </c>
      <c r="D72" s="470" t="s">
        <v>30</v>
      </c>
      <c r="E72" s="470" t="s">
        <v>2296</v>
      </c>
      <c r="F72" s="275" t="s">
        <v>2462</v>
      </c>
      <c r="G72" s="275" t="s">
        <v>2453</v>
      </c>
      <c r="H72" s="275" t="s">
        <v>1179</v>
      </c>
      <c r="I72" s="275" t="s">
        <v>3293</v>
      </c>
      <c r="J72" s="66">
        <v>6</v>
      </c>
      <c r="K72" s="472" t="s">
        <v>3308</v>
      </c>
      <c r="L72" s="473">
        <v>11.198</v>
      </c>
      <c r="M72" s="66">
        <v>6</v>
      </c>
      <c r="N72" s="472" t="s">
        <v>3308</v>
      </c>
      <c r="O72" s="473">
        <v>11.198</v>
      </c>
      <c r="P72" s="66">
        <v>6</v>
      </c>
      <c r="Q72" s="472" t="s">
        <v>3308</v>
      </c>
      <c r="R72" s="473">
        <v>11.198</v>
      </c>
      <c r="S72" s="456"/>
      <c r="T72" s="456"/>
    </row>
    <row r="73" spans="1:20" ht="18.75" customHeight="1" x14ac:dyDescent="0.25">
      <c r="A73" s="632"/>
      <c r="B73" s="633"/>
      <c r="C73" s="634"/>
      <c r="D73" s="470" t="s">
        <v>61</v>
      </c>
      <c r="E73" s="470" t="s">
        <v>2296</v>
      </c>
      <c r="F73" s="275" t="s">
        <v>2462</v>
      </c>
      <c r="G73" s="275" t="s">
        <v>2453</v>
      </c>
      <c r="H73" s="275" t="s">
        <v>1179</v>
      </c>
      <c r="I73" s="275" t="s">
        <v>3293</v>
      </c>
      <c r="J73" s="66">
        <v>6</v>
      </c>
      <c r="K73" s="472" t="s">
        <v>3308</v>
      </c>
      <c r="L73" s="473">
        <v>11.198</v>
      </c>
      <c r="M73" s="66">
        <v>6</v>
      </c>
      <c r="N73" s="472" t="s">
        <v>3308</v>
      </c>
      <c r="O73" s="473">
        <v>11.198</v>
      </c>
      <c r="P73" s="66">
        <v>6</v>
      </c>
      <c r="Q73" s="472" t="s">
        <v>3308</v>
      </c>
      <c r="R73" s="473">
        <v>11.198</v>
      </c>
      <c r="S73" s="452"/>
    </row>
    <row r="74" spans="1:20" ht="18.75" customHeight="1" x14ac:dyDescent="0.2">
      <c r="A74" s="632">
        <v>32</v>
      </c>
      <c r="B74" s="575" t="s">
        <v>2013</v>
      </c>
      <c r="C74" s="632" t="s">
        <v>3314</v>
      </c>
      <c r="D74" s="632" t="s">
        <v>30</v>
      </c>
      <c r="E74" s="632" t="s">
        <v>2296</v>
      </c>
      <c r="F74" s="275" t="s">
        <v>2463</v>
      </c>
      <c r="G74" s="275" t="s">
        <v>2453</v>
      </c>
      <c r="H74" s="460" t="s">
        <v>3331</v>
      </c>
      <c r="I74" s="275" t="s">
        <v>3293</v>
      </c>
      <c r="J74" s="66">
        <v>4</v>
      </c>
      <c r="K74" s="472" t="s">
        <v>3332</v>
      </c>
      <c r="L74" s="473">
        <v>11.57</v>
      </c>
      <c r="M74" s="66">
        <v>7</v>
      </c>
      <c r="N74" s="472" t="s">
        <v>3333</v>
      </c>
      <c r="O74" s="473">
        <v>11.01</v>
      </c>
      <c r="P74" s="66">
        <v>5</v>
      </c>
      <c r="Q74" s="472" t="s">
        <v>3334</v>
      </c>
      <c r="R74" s="473">
        <v>11.384</v>
      </c>
      <c r="S74" s="637"/>
    </row>
    <row r="75" spans="1:20" ht="20.25" customHeight="1" x14ac:dyDescent="0.2">
      <c r="A75" s="634"/>
      <c r="B75" s="633"/>
      <c r="C75" s="634"/>
      <c r="D75" s="632"/>
      <c r="E75" s="632"/>
      <c r="F75" s="275" t="s">
        <v>2464</v>
      </c>
      <c r="G75" s="275" t="s">
        <v>2448</v>
      </c>
      <c r="H75" s="275" t="s">
        <v>1179</v>
      </c>
      <c r="I75" s="275" t="s">
        <v>3293</v>
      </c>
      <c r="J75" s="66">
        <v>3</v>
      </c>
      <c r="K75" s="472" t="s">
        <v>3319</v>
      </c>
      <c r="L75" s="473">
        <v>2.9870000000000001</v>
      </c>
      <c r="M75" s="66">
        <v>3</v>
      </c>
      <c r="N75" s="472" t="s">
        <v>3319</v>
      </c>
      <c r="O75" s="473">
        <v>2.9870000000000001</v>
      </c>
      <c r="P75" s="66">
        <v>3</v>
      </c>
      <c r="Q75" s="472" t="s">
        <v>3319</v>
      </c>
      <c r="R75" s="473">
        <v>2.9870000000000001</v>
      </c>
      <c r="S75" s="637"/>
    </row>
    <row r="76" spans="1:20" ht="20.25" customHeight="1" x14ac:dyDescent="0.25">
      <c r="A76" s="634"/>
      <c r="B76" s="633"/>
      <c r="C76" s="634"/>
      <c r="D76" s="632" t="s">
        <v>61</v>
      </c>
      <c r="E76" s="632" t="s">
        <v>2296</v>
      </c>
      <c r="F76" s="275" t="s">
        <v>2463</v>
      </c>
      <c r="G76" s="275" t="s">
        <v>2453</v>
      </c>
      <c r="H76" s="460" t="s">
        <v>3169</v>
      </c>
      <c r="I76" s="275" t="s">
        <v>3335</v>
      </c>
      <c r="J76" s="66">
        <v>3</v>
      </c>
      <c r="K76" s="472" t="s">
        <v>3336</v>
      </c>
      <c r="L76" s="473">
        <v>11.75</v>
      </c>
      <c r="M76" s="66">
        <v>6</v>
      </c>
      <c r="N76" s="472" t="s">
        <v>3337</v>
      </c>
      <c r="O76" s="473">
        <v>11.198</v>
      </c>
      <c r="P76" s="66">
        <v>4</v>
      </c>
      <c r="Q76" s="472" t="s">
        <v>3332</v>
      </c>
      <c r="R76" s="473">
        <v>11.57</v>
      </c>
      <c r="S76" s="452"/>
    </row>
    <row r="77" spans="1:20" ht="18.75" customHeight="1" x14ac:dyDescent="0.25">
      <c r="A77" s="634"/>
      <c r="B77" s="633"/>
      <c r="C77" s="634"/>
      <c r="D77" s="632"/>
      <c r="E77" s="632"/>
      <c r="F77" s="275" t="s">
        <v>2464</v>
      </c>
      <c r="G77" s="275" t="s">
        <v>2448</v>
      </c>
      <c r="H77" s="275" t="s">
        <v>1179</v>
      </c>
      <c r="I77" s="275" t="s">
        <v>3293</v>
      </c>
      <c r="J77" s="66">
        <v>3</v>
      </c>
      <c r="K77" s="472" t="s">
        <v>3319</v>
      </c>
      <c r="L77" s="473">
        <v>2.9870000000000001</v>
      </c>
      <c r="M77" s="66">
        <v>3</v>
      </c>
      <c r="N77" s="472" t="s">
        <v>3319</v>
      </c>
      <c r="O77" s="473">
        <v>2.9870000000000001</v>
      </c>
      <c r="P77" s="66">
        <v>3</v>
      </c>
      <c r="Q77" s="472" t="s">
        <v>3319</v>
      </c>
      <c r="R77" s="473">
        <v>2.9870000000000001</v>
      </c>
      <c r="S77" s="452"/>
    </row>
    <row r="78" spans="1:20" ht="20.25" customHeight="1" x14ac:dyDescent="0.25">
      <c r="A78" s="632">
        <v>33</v>
      </c>
      <c r="B78" s="575" t="s">
        <v>2037</v>
      </c>
      <c r="C78" s="632" t="s">
        <v>3310</v>
      </c>
      <c r="D78" s="470" t="s">
        <v>30</v>
      </c>
      <c r="E78" s="470" t="s">
        <v>24</v>
      </c>
      <c r="F78" s="275" t="s">
        <v>2465</v>
      </c>
      <c r="G78" s="275" t="s">
        <v>2453</v>
      </c>
      <c r="H78" s="275" t="s">
        <v>1179</v>
      </c>
      <c r="I78" s="275" t="s">
        <v>3293</v>
      </c>
      <c r="J78" s="66">
        <v>6</v>
      </c>
      <c r="K78" s="472" t="s">
        <v>3324</v>
      </c>
      <c r="L78" s="473">
        <v>11.012</v>
      </c>
      <c r="M78" s="66">
        <v>6</v>
      </c>
      <c r="N78" s="472" t="s">
        <v>3324</v>
      </c>
      <c r="O78" s="473">
        <v>11.012</v>
      </c>
      <c r="P78" s="66">
        <v>6</v>
      </c>
      <c r="Q78" s="472" t="s">
        <v>3324</v>
      </c>
      <c r="R78" s="473">
        <v>11.012</v>
      </c>
      <c r="S78" s="452"/>
    </row>
    <row r="79" spans="1:20" ht="20.25" customHeight="1" x14ac:dyDescent="0.25">
      <c r="A79" s="634"/>
      <c r="B79" s="633"/>
      <c r="C79" s="634"/>
      <c r="D79" s="470" t="s">
        <v>61</v>
      </c>
      <c r="E79" s="470" t="s">
        <v>24</v>
      </c>
      <c r="F79" s="275" t="s">
        <v>2465</v>
      </c>
      <c r="G79" s="275" t="s">
        <v>2453</v>
      </c>
      <c r="H79" s="275" t="s">
        <v>1179</v>
      </c>
      <c r="I79" s="275" t="s">
        <v>3293</v>
      </c>
      <c r="J79" s="66">
        <v>6</v>
      </c>
      <c r="K79" s="472" t="s">
        <v>3324</v>
      </c>
      <c r="L79" s="473">
        <v>11.012</v>
      </c>
      <c r="M79" s="66">
        <v>6</v>
      </c>
      <c r="N79" s="472" t="s">
        <v>3324</v>
      </c>
      <c r="O79" s="473">
        <v>11.012</v>
      </c>
      <c r="P79" s="66">
        <v>6</v>
      </c>
      <c r="Q79" s="472" t="s">
        <v>3324</v>
      </c>
      <c r="R79" s="473">
        <v>11.012</v>
      </c>
      <c r="S79" s="452"/>
    </row>
    <row r="80" spans="1:20" s="458" customFormat="1" ht="36" customHeight="1" thickBot="1" x14ac:dyDescent="0.3">
      <c r="A80" s="470">
        <v>34</v>
      </c>
      <c r="B80" s="275" t="s">
        <v>2046</v>
      </c>
      <c r="C80" s="470" t="s">
        <v>3310</v>
      </c>
      <c r="D80" s="470" t="s">
        <v>30</v>
      </c>
      <c r="E80" s="470" t="s">
        <v>26</v>
      </c>
      <c r="F80" s="275" t="s">
        <v>2466</v>
      </c>
      <c r="G80" s="275" t="s">
        <v>2427</v>
      </c>
      <c r="H80" s="275" t="s">
        <v>1179</v>
      </c>
      <c r="I80" s="275" t="s">
        <v>3293</v>
      </c>
      <c r="J80" s="66">
        <v>20</v>
      </c>
      <c r="K80" s="472" t="s">
        <v>3313</v>
      </c>
      <c r="L80" s="473">
        <v>11.173</v>
      </c>
      <c r="M80" s="66">
        <v>20</v>
      </c>
      <c r="N80" s="472" t="s">
        <v>3313</v>
      </c>
      <c r="O80" s="473">
        <v>11.173</v>
      </c>
      <c r="P80" s="66">
        <v>20</v>
      </c>
      <c r="Q80" s="472" t="s">
        <v>3313</v>
      </c>
      <c r="R80" s="473">
        <v>11.173</v>
      </c>
      <c r="S80" s="457"/>
    </row>
    <row r="81" spans="1:19" ht="33.75" customHeight="1" x14ac:dyDescent="0.25">
      <c r="A81" s="470">
        <v>35</v>
      </c>
      <c r="B81" s="275" t="s">
        <v>2015</v>
      </c>
      <c r="C81" s="470" t="s">
        <v>3303</v>
      </c>
      <c r="D81" s="470" t="s">
        <v>30</v>
      </c>
      <c r="E81" s="470" t="s">
        <v>2299</v>
      </c>
      <c r="F81" s="275" t="s">
        <v>2457</v>
      </c>
      <c r="G81" s="275" t="s">
        <v>2416</v>
      </c>
      <c r="H81" s="275" t="s">
        <v>1179</v>
      </c>
      <c r="I81" s="275" t="s">
        <v>3293</v>
      </c>
      <c r="J81" s="66">
        <v>3</v>
      </c>
      <c r="K81" s="472" t="s">
        <v>3307</v>
      </c>
      <c r="L81" s="473">
        <v>3.33</v>
      </c>
      <c r="M81" s="66">
        <v>3</v>
      </c>
      <c r="N81" s="472" t="s">
        <v>3307</v>
      </c>
      <c r="O81" s="473">
        <v>3.33</v>
      </c>
      <c r="P81" s="66">
        <v>3</v>
      </c>
      <c r="Q81" s="472" t="s">
        <v>3307</v>
      </c>
      <c r="R81" s="473">
        <v>3.33</v>
      </c>
      <c r="S81" s="452"/>
    </row>
    <row r="82" spans="1:19" ht="18" customHeight="1" x14ac:dyDescent="0.25">
      <c r="A82" s="632">
        <v>36</v>
      </c>
      <c r="B82" s="575" t="s">
        <v>2063</v>
      </c>
      <c r="C82" s="632" t="s">
        <v>3303</v>
      </c>
      <c r="D82" s="470" t="s">
        <v>30</v>
      </c>
      <c r="E82" s="470" t="s">
        <v>25</v>
      </c>
      <c r="F82" s="275" t="s">
        <v>2467</v>
      </c>
      <c r="G82" s="275" t="s">
        <v>2436</v>
      </c>
      <c r="H82" s="275" t="s">
        <v>1179</v>
      </c>
      <c r="I82" s="275" t="s">
        <v>3293</v>
      </c>
      <c r="J82" s="66">
        <v>1</v>
      </c>
      <c r="K82" s="472" t="s">
        <v>3319</v>
      </c>
      <c r="L82" s="473">
        <v>3.5</v>
      </c>
      <c r="M82" s="66">
        <v>1</v>
      </c>
      <c r="N82" s="472" t="s">
        <v>3319</v>
      </c>
      <c r="O82" s="473">
        <v>3.5</v>
      </c>
      <c r="P82" s="66">
        <v>1</v>
      </c>
      <c r="Q82" s="472" t="s">
        <v>3319</v>
      </c>
      <c r="R82" s="473">
        <v>3.5</v>
      </c>
      <c r="S82" s="452"/>
    </row>
    <row r="83" spans="1:19" ht="18.75" customHeight="1" x14ac:dyDescent="0.25">
      <c r="A83" s="634">
        <v>57</v>
      </c>
      <c r="B83" s="633" t="s">
        <v>3338</v>
      </c>
      <c r="C83" s="634" t="s">
        <v>3303</v>
      </c>
      <c r="D83" s="470" t="s">
        <v>61</v>
      </c>
      <c r="E83" s="470" t="s">
        <v>25</v>
      </c>
      <c r="F83" s="275" t="s">
        <v>2467</v>
      </c>
      <c r="G83" s="275" t="s">
        <v>2436</v>
      </c>
      <c r="H83" s="275" t="s">
        <v>1179</v>
      </c>
      <c r="I83" s="275" t="s">
        <v>3293</v>
      </c>
      <c r="J83" s="66">
        <v>1</v>
      </c>
      <c r="K83" s="472" t="s">
        <v>3319</v>
      </c>
      <c r="L83" s="473">
        <v>3.5</v>
      </c>
      <c r="M83" s="66">
        <v>1</v>
      </c>
      <c r="N83" s="472" t="s">
        <v>3319</v>
      </c>
      <c r="O83" s="473">
        <v>3.5</v>
      </c>
      <c r="P83" s="66">
        <v>1</v>
      </c>
      <c r="Q83" s="472" t="s">
        <v>3319</v>
      </c>
      <c r="R83" s="473">
        <v>3.5</v>
      </c>
      <c r="S83" s="452"/>
    </row>
    <row r="84" spans="1:19" ht="18.75" customHeight="1" x14ac:dyDescent="0.25">
      <c r="A84" s="470">
        <v>37</v>
      </c>
      <c r="B84" s="275" t="s">
        <v>2076</v>
      </c>
      <c r="C84" s="470" t="s">
        <v>3303</v>
      </c>
      <c r="D84" s="470" t="s">
        <v>30</v>
      </c>
      <c r="E84" s="470" t="s">
        <v>2299</v>
      </c>
      <c r="F84" s="275" t="s">
        <v>2457</v>
      </c>
      <c r="G84" s="275" t="s">
        <v>2416</v>
      </c>
      <c r="H84" s="275" t="s">
        <v>1179</v>
      </c>
      <c r="I84" s="275" t="s">
        <v>3293</v>
      </c>
      <c r="J84" s="66">
        <v>5</v>
      </c>
      <c r="K84" s="472" t="s">
        <v>3339</v>
      </c>
      <c r="L84" s="473">
        <v>3.16</v>
      </c>
      <c r="M84" s="66">
        <v>5</v>
      </c>
      <c r="N84" s="472" t="s">
        <v>3339</v>
      </c>
      <c r="O84" s="473">
        <v>3.16</v>
      </c>
      <c r="P84" s="66">
        <v>5</v>
      </c>
      <c r="Q84" s="472" t="s">
        <v>3339</v>
      </c>
      <c r="R84" s="473">
        <v>3.16</v>
      </c>
      <c r="S84" s="452"/>
    </row>
    <row r="85" spans="1:19" ht="18" customHeight="1" x14ac:dyDescent="0.25">
      <c r="A85" s="632">
        <v>38</v>
      </c>
      <c r="B85" s="575" t="s">
        <v>2084</v>
      </c>
      <c r="C85" s="632" t="s">
        <v>3303</v>
      </c>
      <c r="D85" s="470" t="s">
        <v>30</v>
      </c>
      <c r="E85" s="470" t="s">
        <v>25</v>
      </c>
      <c r="F85" s="275" t="s">
        <v>2468</v>
      </c>
      <c r="G85" s="275" t="s">
        <v>2469</v>
      </c>
      <c r="H85" s="275" t="s">
        <v>1179</v>
      </c>
      <c r="I85" s="275" t="s">
        <v>3293</v>
      </c>
      <c r="J85" s="66">
        <v>2</v>
      </c>
      <c r="K85" s="472" t="s">
        <v>3304</v>
      </c>
      <c r="L85" s="473">
        <v>3.42</v>
      </c>
      <c r="M85" s="66">
        <v>2</v>
      </c>
      <c r="N85" s="472" t="s">
        <v>3304</v>
      </c>
      <c r="O85" s="473">
        <v>3.42</v>
      </c>
      <c r="P85" s="66">
        <v>2</v>
      </c>
      <c r="Q85" s="472" t="s">
        <v>3304</v>
      </c>
      <c r="R85" s="473">
        <v>3.42</v>
      </c>
      <c r="S85" s="452"/>
    </row>
    <row r="86" spans="1:19" ht="18" customHeight="1" x14ac:dyDescent="0.25">
      <c r="A86" s="634">
        <v>60</v>
      </c>
      <c r="B86" s="633" t="s">
        <v>3340</v>
      </c>
      <c r="C86" s="634" t="s">
        <v>3303</v>
      </c>
      <c r="D86" s="470" t="s">
        <v>61</v>
      </c>
      <c r="E86" s="470" t="s">
        <v>25</v>
      </c>
      <c r="F86" s="275" t="s">
        <v>2468</v>
      </c>
      <c r="G86" s="275" t="s">
        <v>2469</v>
      </c>
      <c r="H86" s="275" t="s">
        <v>1179</v>
      </c>
      <c r="I86" s="275" t="s">
        <v>3293</v>
      </c>
      <c r="J86" s="66">
        <v>2</v>
      </c>
      <c r="K86" s="472" t="s">
        <v>3304</v>
      </c>
      <c r="L86" s="473">
        <v>3.42</v>
      </c>
      <c r="M86" s="66">
        <v>2</v>
      </c>
      <c r="N86" s="472" t="s">
        <v>3304</v>
      </c>
      <c r="O86" s="473">
        <v>3.42</v>
      </c>
      <c r="P86" s="66" t="s">
        <v>2312</v>
      </c>
      <c r="Q86" s="472" t="s">
        <v>3304</v>
      </c>
      <c r="R86" s="473">
        <v>0</v>
      </c>
      <c r="S86" s="452"/>
    </row>
    <row r="87" spans="1:19" s="459" customFormat="1" ht="20.25" customHeight="1" x14ac:dyDescent="0.25">
      <c r="A87" s="575">
        <v>39</v>
      </c>
      <c r="B87" s="575" t="s">
        <v>2106</v>
      </c>
      <c r="C87" s="575" t="s">
        <v>3314</v>
      </c>
      <c r="D87" s="575" t="s">
        <v>3073</v>
      </c>
      <c r="E87" s="275">
        <v>110</v>
      </c>
      <c r="F87" s="460" t="s">
        <v>2424</v>
      </c>
      <c r="G87" s="460" t="s">
        <v>2470</v>
      </c>
      <c r="H87" s="460" t="s">
        <v>1179</v>
      </c>
      <c r="I87" s="275" t="s">
        <v>3293</v>
      </c>
      <c r="J87" s="476">
        <v>1</v>
      </c>
      <c r="K87" s="275">
        <v>121000</v>
      </c>
      <c r="L87" s="477">
        <v>11</v>
      </c>
      <c r="M87" s="476">
        <v>1</v>
      </c>
      <c r="N87" s="275">
        <v>121000</v>
      </c>
      <c r="O87" s="477">
        <v>11</v>
      </c>
      <c r="P87" s="476">
        <v>1</v>
      </c>
      <c r="Q87" s="275">
        <v>121000</v>
      </c>
      <c r="R87" s="477">
        <v>11</v>
      </c>
    </row>
    <row r="88" spans="1:19" s="459" customFormat="1" ht="23.25" customHeight="1" x14ac:dyDescent="0.25">
      <c r="A88" s="575"/>
      <c r="B88" s="575"/>
      <c r="C88" s="633"/>
      <c r="D88" s="633"/>
      <c r="E88" s="275">
        <v>38.5</v>
      </c>
      <c r="F88" s="460" t="s">
        <v>2471</v>
      </c>
      <c r="G88" s="460" t="s">
        <v>2472</v>
      </c>
      <c r="H88" s="460" t="s">
        <v>1179</v>
      </c>
      <c r="I88" s="275" t="s">
        <v>3293</v>
      </c>
      <c r="J88" s="476">
        <v>3</v>
      </c>
      <c r="K88" s="275">
        <v>38500</v>
      </c>
      <c r="L88" s="477">
        <v>2.8570000000000002</v>
      </c>
      <c r="M88" s="476">
        <v>3</v>
      </c>
      <c r="N88" s="275">
        <v>38500</v>
      </c>
      <c r="O88" s="477">
        <v>2.8570000000000002</v>
      </c>
      <c r="P88" s="476">
        <v>3</v>
      </c>
      <c r="Q88" s="275">
        <v>38500</v>
      </c>
      <c r="R88" s="477">
        <v>2.8570000000000002</v>
      </c>
    </row>
    <row r="89" spans="1:19" s="459" customFormat="1" ht="18.75" customHeight="1" x14ac:dyDescent="0.25">
      <c r="A89" s="633"/>
      <c r="B89" s="638"/>
      <c r="C89" s="575" t="s">
        <v>3314</v>
      </c>
      <c r="D89" s="575" t="s">
        <v>3079</v>
      </c>
      <c r="E89" s="275">
        <v>115</v>
      </c>
      <c r="F89" s="460" t="s">
        <v>2473</v>
      </c>
      <c r="G89" s="460" t="s">
        <v>2421</v>
      </c>
      <c r="H89" s="460" t="s">
        <v>3341</v>
      </c>
      <c r="I89" s="275" t="s">
        <v>3293</v>
      </c>
      <c r="J89" s="476">
        <v>6</v>
      </c>
      <c r="K89" s="275">
        <v>123188</v>
      </c>
      <c r="L89" s="477">
        <v>11.198</v>
      </c>
      <c r="M89" s="476">
        <v>6</v>
      </c>
      <c r="N89" s="275">
        <v>123188</v>
      </c>
      <c r="O89" s="477">
        <v>11.198</v>
      </c>
      <c r="P89" s="476">
        <v>6</v>
      </c>
      <c r="Q89" s="275">
        <v>123188</v>
      </c>
      <c r="R89" s="477">
        <v>11.198</v>
      </c>
    </row>
    <row r="90" spans="1:19" s="459" customFormat="1" ht="27.75" customHeight="1" x14ac:dyDescent="0.25">
      <c r="A90" s="633"/>
      <c r="B90" s="638"/>
      <c r="C90" s="633"/>
      <c r="D90" s="575"/>
      <c r="E90" s="275">
        <v>38.5</v>
      </c>
      <c r="F90" s="460" t="s">
        <v>2471</v>
      </c>
      <c r="G90" s="460" t="s">
        <v>2472</v>
      </c>
      <c r="H90" s="460" t="s">
        <v>1179</v>
      </c>
      <c r="I90" s="275" t="s">
        <v>3293</v>
      </c>
      <c r="J90" s="476">
        <v>3</v>
      </c>
      <c r="K90" s="275">
        <v>38500</v>
      </c>
      <c r="L90" s="477">
        <v>2.8570000000000002</v>
      </c>
      <c r="M90" s="476">
        <v>3</v>
      </c>
      <c r="N90" s="275">
        <v>38500</v>
      </c>
      <c r="O90" s="477">
        <v>2.8570000000000002</v>
      </c>
      <c r="P90" s="476">
        <v>3</v>
      </c>
      <c r="Q90" s="275">
        <v>38500</v>
      </c>
      <c r="R90" s="477">
        <v>2.8570000000000002</v>
      </c>
    </row>
    <row r="91" spans="1:19" s="459" customFormat="1" ht="33.75" customHeight="1" x14ac:dyDescent="0.25">
      <c r="A91" s="633"/>
      <c r="B91" s="638"/>
      <c r="C91" s="275" t="s">
        <v>3342</v>
      </c>
      <c r="D91" s="275" t="s">
        <v>2474</v>
      </c>
      <c r="E91" s="275">
        <v>121</v>
      </c>
      <c r="F91" s="460" t="s">
        <v>2475</v>
      </c>
      <c r="G91" s="460" t="s">
        <v>2476</v>
      </c>
      <c r="H91" s="460" t="s">
        <v>1179</v>
      </c>
      <c r="I91" s="275" t="s">
        <v>3293</v>
      </c>
      <c r="J91" s="476">
        <v>16</v>
      </c>
      <c r="K91" s="275">
        <v>111930</v>
      </c>
      <c r="L91" s="477">
        <v>10.175000000000001</v>
      </c>
      <c r="M91" s="476">
        <v>16</v>
      </c>
      <c r="N91" s="275">
        <v>111930</v>
      </c>
      <c r="O91" s="477">
        <v>10.175000000000001</v>
      </c>
      <c r="P91" s="476">
        <v>16</v>
      </c>
      <c r="Q91" s="275">
        <v>111930</v>
      </c>
      <c r="R91" s="477">
        <v>10.175000000000001</v>
      </c>
    </row>
    <row r="92" spans="1:19" s="459" customFormat="1" ht="30.75" customHeight="1" x14ac:dyDescent="0.25">
      <c r="A92" s="633"/>
      <c r="B92" s="638"/>
      <c r="C92" s="275" t="s">
        <v>3342</v>
      </c>
      <c r="D92" s="275" t="s">
        <v>2477</v>
      </c>
      <c r="E92" s="275">
        <v>121</v>
      </c>
      <c r="F92" s="460" t="s">
        <v>2475</v>
      </c>
      <c r="G92" s="460" t="s">
        <v>2476</v>
      </c>
      <c r="H92" s="460" t="s">
        <v>1179</v>
      </c>
      <c r="I92" s="275" t="s">
        <v>3293</v>
      </c>
      <c r="J92" s="476">
        <v>16</v>
      </c>
      <c r="K92" s="275">
        <v>111930</v>
      </c>
      <c r="L92" s="477">
        <v>10.175000000000001</v>
      </c>
      <c r="M92" s="476">
        <v>16</v>
      </c>
      <c r="N92" s="275">
        <v>111930</v>
      </c>
      <c r="O92" s="477">
        <v>10.175000000000001</v>
      </c>
      <c r="P92" s="476">
        <v>16</v>
      </c>
      <c r="Q92" s="275">
        <v>111930</v>
      </c>
      <c r="R92" s="477">
        <v>10.175000000000001</v>
      </c>
    </row>
    <row r="93" spans="1:19" ht="24" customHeight="1" x14ac:dyDescent="0.25">
      <c r="A93" s="632">
        <v>40</v>
      </c>
      <c r="B93" s="575" t="s">
        <v>2171</v>
      </c>
      <c r="C93" s="632" t="s">
        <v>3314</v>
      </c>
      <c r="D93" s="470" t="s">
        <v>30</v>
      </c>
      <c r="E93" s="470" t="s">
        <v>26</v>
      </c>
      <c r="F93" s="275" t="s">
        <v>2483</v>
      </c>
      <c r="G93" s="275" t="s">
        <v>2484</v>
      </c>
      <c r="H93" s="275" t="s">
        <v>1179</v>
      </c>
      <c r="I93" s="275" t="s">
        <v>3293</v>
      </c>
      <c r="J93" s="66">
        <v>1</v>
      </c>
      <c r="K93" s="472" t="s">
        <v>3315</v>
      </c>
      <c r="L93" s="473">
        <v>10.5</v>
      </c>
      <c r="M93" s="66">
        <v>1</v>
      </c>
      <c r="N93" s="472" t="s">
        <v>3315</v>
      </c>
      <c r="O93" s="473">
        <v>10.5</v>
      </c>
      <c r="P93" s="66">
        <v>1</v>
      </c>
      <c r="Q93" s="472" t="s">
        <v>3315</v>
      </c>
      <c r="R93" s="473">
        <v>10.5</v>
      </c>
      <c r="S93" s="452"/>
    </row>
    <row r="94" spans="1:19" ht="24" customHeight="1" x14ac:dyDescent="0.25">
      <c r="A94" s="634"/>
      <c r="B94" s="633"/>
      <c r="C94" s="634"/>
      <c r="D94" s="632" t="s">
        <v>61</v>
      </c>
      <c r="E94" s="632" t="s">
        <v>2296</v>
      </c>
      <c r="F94" s="275" t="s">
        <v>2463</v>
      </c>
      <c r="G94" s="275" t="s">
        <v>2453</v>
      </c>
      <c r="H94" s="460"/>
      <c r="I94" s="275" t="s">
        <v>3293</v>
      </c>
      <c r="J94" s="66">
        <v>7</v>
      </c>
      <c r="K94" s="472" t="s">
        <v>3324</v>
      </c>
      <c r="L94" s="473">
        <v>11.012</v>
      </c>
      <c r="M94" s="66">
        <v>7</v>
      </c>
      <c r="N94" s="472" t="s">
        <v>3324</v>
      </c>
      <c r="O94" s="473">
        <v>11.012</v>
      </c>
      <c r="P94" s="66">
        <v>7</v>
      </c>
      <c r="Q94" s="472" t="s">
        <v>3324</v>
      </c>
      <c r="R94" s="473">
        <v>11.012</v>
      </c>
      <c r="S94" s="452"/>
    </row>
    <row r="95" spans="1:19" ht="24" customHeight="1" x14ac:dyDescent="0.25">
      <c r="A95" s="634"/>
      <c r="B95" s="633"/>
      <c r="C95" s="634"/>
      <c r="D95" s="632"/>
      <c r="E95" s="632"/>
      <c r="F95" s="275" t="s">
        <v>2464</v>
      </c>
      <c r="G95" s="275" t="s">
        <v>2448</v>
      </c>
      <c r="H95" s="275" t="s">
        <v>1179</v>
      </c>
      <c r="I95" s="275" t="s">
        <v>3293</v>
      </c>
      <c r="J95" s="66">
        <v>3</v>
      </c>
      <c r="K95" s="472" t="s">
        <v>3319</v>
      </c>
      <c r="L95" s="473">
        <v>2.9870000000000001</v>
      </c>
      <c r="M95" s="66">
        <v>3</v>
      </c>
      <c r="N95" s="472" t="s">
        <v>3319</v>
      </c>
      <c r="O95" s="473">
        <v>2.9870000000000001</v>
      </c>
      <c r="P95" s="66">
        <v>3</v>
      </c>
      <c r="Q95" s="472" t="s">
        <v>3319</v>
      </c>
      <c r="R95" s="473">
        <v>2.9870000000000001</v>
      </c>
      <c r="S95" s="452"/>
    </row>
    <row r="96" spans="1:19" ht="24" customHeight="1" x14ac:dyDescent="0.25">
      <c r="A96" s="632">
        <v>41</v>
      </c>
      <c r="B96" s="575" t="s">
        <v>2485</v>
      </c>
      <c r="C96" s="632" t="s">
        <v>3310</v>
      </c>
      <c r="D96" s="470" t="s">
        <v>30</v>
      </c>
      <c r="E96" s="470" t="s">
        <v>24</v>
      </c>
      <c r="F96" s="275" t="s">
        <v>2465</v>
      </c>
      <c r="G96" s="275" t="s">
        <v>2453</v>
      </c>
      <c r="H96" s="460" t="s">
        <v>1179</v>
      </c>
      <c r="I96" s="275" t="s">
        <v>3293</v>
      </c>
      <c r="J96" s="66">
        <v>7</v>
      </c>
      <c r="K96" s="472" t="s">
        <v>3324</v>
      </c>
      <c r="L96" s="473">
        <v>11.01</v>
      </c>
      <c r="M96" s="66">
        <v>7</v>
      </c>
      <c r="N96" s="472" t="s">
        <v>3324</v>
      </c>
      <c r="O96" s="473">
        <v>11.01</v>
      </c>
      <c r="P96" s="66">
        <v>7</v>
      </c>
      <c r="Q96" s="472" t="s">
        <v>3324</v>
      </c>
      <c r="R96" s="473">
        <v>11.01</v>
      </c>
      <c r="S96" s="452"/>
    </row>
    <row r="97" spans="1:39" ht="24" customHeight="1" x14ac:dyDescent="0.25">
      <c r="A97" s="634"/>
      <c r="B97" s="633"/>
      <c r="C97" s="634"/>
      <c r="D97" s="470" t="s">
        <v>61</v>
      </c>
      <c r="E97" s="470" t="s">
        <v>24</v>
      </c>
      <c r="F97" s="275" t="s">
        <v>2465</v>
      </c>
      <c r="G97" s="275" t="s">
        <v>2453</v>
      </c>
      <c r="H97" s="460" t="s">
        <v>1179</v>
      </c>
      <c r="I97" s="275" t="s">
        <v>3293</v>
      </c>
      <c r="J97" s="66">
        <v>7</v>
      </c>
      <c r="K97" s="472" t="s">
        <v>3324</v>
      </c>
      <c r="L97" s="473">
        <v>11.01</v>
      </c>
      <c r="M97" s="66">
        <v>7</v>
      </c>
      <c r="N97" s="472" t="s">
        <v>3324</v>
      </c>
      <c r="O97" s="473">
        <v>11.01</v>
      </c>
      <c r="P97" s="66">
        <v>7</v>
      </c>
      <c r="Q97" s="472" t="s">
        <v>3324</v>
      </c>
      <c r="R97" s="473">
        <v>11.01</v>
      </c>
      <c r="S97" s="452"/>
    </row>
    <row r="98" spans="1:39" ht="24" customHeight="1" x14ac:dyDescent="0.25">
      <c r="A98" s="632">
        <v>42</v>
      </c>
      <c r="B98" s="575" t="s">
        <v>2190</v>
      </c>
      <c r="C98" s="632" t="s">
        <v>3303</v>
      </c>
      <c r="D98" s="470" t="s">
        <v>30</v>
      </c>
      <c r="E98" s="470" t="s">
        <v>2299</v>
      </c>
      <c r="F98" s="275" t="s">
        <v>2457</v>
      </c>
      <c r="G98" s="275" t="s">
        <v>2416</v>
      </c>
      <c r="H98" s="275" t="s">
        <v>1179</v>
      </c>
      <c r="I98" s="275" t="s">
        <v>3293</v>
      </c>
      <c r="J98" s="66">
        <v>3</v>
      </c>
      <c r="K98" s="472" t="s">
        <v>3307</v>
      </c>
      <c r="L98" s="473">
        <v>3.33</v>
      </c>
      <c r="M98" s="66">
        <v>3</v>
      </c>
      <c r="N98" s="472" t="s">
        <v>3307</v>
      </c>
      <c r="O98" s="473">
        <v>3.33</v>
      </c>
      <c r="P98" s="66">
        <v>3</v>
      </c>
      <c r="Q98" s="472" t="s">
        <v>3307</v>
      </c>
      <c r="R98" s="473">
        <v>3.33</v>
      </c>
      <c r="S98" s="452"/>
    </row>
    <row r="99" spans="1:39" ht="24" customHeight="1" x14ac:dyDescent="0.25">
      <c r="A99" s="634">
        <v>54</v>
      </c>
      <c r="B99" s="633" t="s">
        <v>3343</v>
      </c>
      <c r="C99" s="634" t="s">
        <v>3303</v>
      </c>
      <c r="D99" s="470" t="s">
        <v>61</v>
      </c>
      <c r="E99" s="470" t="s">
        <v>2299</v>
      </c>
      <c r="F99" s="275" t="s">
        <v>2457</v>
      </c>
      <c r="G99" s="275" t="s">
        <v>2416</v>
      </c>
      <c r="H99" s="275" t="s">
        <v>1179</v>
      </c>
      <c r="I99" s="275" t="s">
        <v>3293</v>
      </c>
      <c r="J99" s="66">
        <v>3</v>
      </c>
      <c r="K99" s="472" t="s">
        <v>3307</v>
      </c>
      <c r="L99" s="473">
        <v>3.33</v>
      </c>
      <c r="M99" s="66">
        <v>3</v>
      </c>
      <c r="N99" s="472" t="s">
        <v>3307</v>
      </c>
      <c r="O99" s="473">
        <v>3.33</v>
      </c>
      <c r="P99" s="66">
        <v>3</v>
      </c>
      <c r="Q99" s="472" t="s">
        <v>3307</v>
      </c>
      <c r="R99" s="473">
        <v>3.33</v>
      </c>
      <c r="S99" s="452"/>
    </row>
    <row r="100" spans="1:39" ht="24" customHeight="1" x14ac:dyDescent="0.25">
      <c r="A100" s="632">
        <v>43</v>
      </c>
      <c r="B100" s="575" t="s">
        <v>2486</v>
      </c>
      <c r="C100" s="632" t="s">
        <v>3303</v>
      </c>
      <c r="D100" s="470" t="s">
        <v>30</v>
      </c>
      <c r="E100" s="470" t="s">
        <v>2299</v>
      </c>
      <c r="F100" s="275" t="s">
        <v>2457</v>
      </c>
      <c r="G100" s="275" t="s">
        <v>2416</v>
      </c>
      <c r="H100" s="275" t="s">
        <v>1179</v>
      </c>
      <c r="I100" s="275" t="s">
        <v>3293</v>
      </c>
      <c r="J100" s="66">
        <v>3</v>
      </c>
      <c r="K100" s="472" t="s">
        <v>3307</v>
      </c>
      <c r="L100" s="473">
        <v>3.33</v>
      </c>
      <c r="M100" s="66">
        <v>3</v>
      </c>
      <c r="N100" s="472" t="s">
        <v>3307</v>
      </c>
      <c r="O100" s="473">
        <v>3.33</v>
      </c>
      <c r="P100" s="66">
        <v>3</v>
      </c>
      <c r="Q100" s="472" t="s">
        <v>3307</v>
      </c>
      <c r="R100" s="473">
        <v>3.33</v>
      </c>
      <c r="S100" s="452"/>
    </row>
    <row r="101" spans="1:39" ht="24" customHeight="1" thickBot="1" x14ac:dyDescent="0.3">
      <c r="A101" s="634">
        <v>65</v>
      </c>
      <c r="B101" s="633" t="s">
        <v>3344</v>
      </c>
      <c r="C101" s="634" t="s">
        <v>3303</v>
      </c>
      <c r="D101" s="470" t="s">
        <v>61</v>
      </c>
      <c r="E101" s="470" t="s">
        <v>2299</v>
      </c>
      <c r="F101" s="275" t="s">
        <v>2457</v>
      </c>
      <c r="G101" s="275" t="s">
        <v>2416</v>
      </c>
      <c r="H101" s="275" t="s">
        <v>1179</v>
      </c>
      <c r="I101" s="275" t="s">
        <v>3293</v>
      </c>
      <c r="J101" s="66">
        <v>3</v>
      </c>
      <c r="K101" s="472" t="s">
        <v>3307</v>
      </c>
      <c r="L101" s="473">
        <v>3.33</v>
      </c>
      <c r="M101" s="66">
        <v>3</v>
      </c>
      <c r="N101" s="472" t="s">
        <v>3307</v>
      </c>
      <c r="O101" s="473">
        <v>3.33</v>
      </c>
      <c r="P101" s="66">
        <v>3</v>
      </c>
      <c r="Q101" s="472" t="s">
        <v>3307</v>
      </c>
      <c r="R101" s="473">
        <v>3.33</v>
      </c>
      <c r="S101" s="452"/>
    </row>
    <row r="102" spans="1:39" ht="24" customHeight="1" x14ac:dyDescent="0.2">
      <c r="A102" s="632">
        <v>44</v>
      </c>
      <c r="B102" s="575" t="s">
        <v>2212</v>
      </c>
      <c r="C102" s="632" t="s">
        <v>3303</v>
      </c>
      <c r="D102" s="470" t="s">
        <v>30</v>
      </c>
      <c r="E102" s="470" t="s">
        <v>2299</v>
      </c>
      <c r="F102" s="275" t="s">
        <v>2457</v>
      </c>
      <c r="G102" s="275" t="s">
        <v>2416</v>
      </c>
      <c r="H102" s="275" t="s">
        <v>1179</v>
      </c>
      <c r="I102" s="275" t="s">
        <v>3293</v>
      </c>
      <c r="J102" s="66">
        <v>3</v>
      </c>
      <c r="K102" s="472" t="s">
        <v>3307</v>
      </c>
      <c r="L102" s="473">
        <v>3.33</v>
      </c>
      <c r="M102" s="66">
        <v>3</v>
      </c>
      <c r="N102" s="472" t="s">
        <v>3307</v>
      </c>
      <c r="O102" s="473">
        <v>3.33</v>
      </c>
      <c r="P102" s="66">
        <v>3</v>
      </c>
      <c r="Q102" s="472" t="s">
        <v>3307</v>
      </c>
      <c r="R102" s="473">
        <v>3.33</v>
      </c>
      <c r="S102" s="469"/>
    </row>
    <row r="103" spans="1:39" ht="24" customHeight="1" x14ac:dyDescent="0.2">
      <c r="A103" s="634">
        <v>67</v>
      </c>
      <c r="B103" s="633" t="s">
        <v>3345</v>
      </c>
      <c r="C103" s="634" t="s">
        <v>3303</v>
      </c>
      <c r="D103" s="470" t="s">
        <v>61</v>
      </c>
      <c r="E103" s="470" t="s">
        <v>2299</v>
      </c>
      <c r="F103" s="275" t="s">
        <v>2457</v>
      </c>
      <c r="G103" s="275" t="s">
        <v>2416</v>
      </c>
      <c r="H103" s="275" t="s">
        <v>1179</v>
      </c>
      <c r="I103" s="275" t="s">
        <v>3293</v>
      </c>
      <c r="J103" s="66">
        <v>2</v>
      </c>
      <c r="K103" s="472" t="s">
        <v>3328</v>
      </c>
      <c r="L103" s="473">
        <v>3.41</v>
      </c>
      <c r="M103" s="66">
        <v>2</v>
      </c>
      <c r="N103" s="472" t="s">
        <v>3328</v>
      </c>
      <c r="O103" s="473">
        <v>3.41</v>
      </c>
      <c r="P103" s="66">
        <v>2</v>
      </c>
      <c r="Q103" s="472" t="s">
        <v>3328</v>
      </c>
      <c r="R103" s="473">
        <v>3.41</v>
      </c>
    </row>
    <row r="104" spans="1:39" ht="24" customHeight="1" x14ac:dyDescent="0.2">
      <c r="A104" s="632">
        <v>45</v>
      </c>
      <c r="B104" s="575" t="s">
        <v>2226</v>
      </c>
      <c r="C104" s="632" t="s">
        <v>3303</v>
      </c>
      <c r="D104" s="470" t="s">
        <v>30</v>
      </c>
      <c r="E104" s="470" t="s">
        <v>2299</v>
      </c>
      <c r="F104" s="275" t="s">
        <v>2457</v>
      </c>
      <c r="G104" s="275" t="s">
        <v>2416</v>
      </c>
      <c r="H104" s="275" t="s">
        <v>1179</v>
      </c>
      <c r="I104" s="275" t="s">
        <v>3293</v>
      </c>
      <c r="J104" s="66">
        <v>2</v>
      </c>
      <c r="K104" s="472" t="s">
        <v>3328</v>
      </c>
      <c r="L104" s="473">
        <v>3.4159999999999999</v>
      </c>
      <c r="M104" s="66">
        <v>2</v>
      </c>
      <c r="N104" s="472" t="s">
        <v>3328</v>
      </c>
      <c r="O104" s="473">
        <v>3.4159999999999999</v>
      </c>
      <c r="P104" s="66">
        <v>2</v>
      </c>
      <c r="Q104" s="472" t="s">
        <v>3328</v>
      </c>
      <c r="R104" s="473">
        <v>3.4159999999999999</v>
      </c>
    </row>
    <row r="105" spans="1:39" ht="24" customHeight="1" x14ac:dyDescent="0.2">
      <c r="A105" s="634">
        <v>69</v>
      </c>
      <c r="B105" s="633" t="s">
        <v>3346</v>
      </c>
      <c r="C105" s="634" t="s">
        <v>3303</v>
      </c>
      <c r="D105" s="470" t="s">
        <v>61</v>
      </c>
      <c r="E105" s="470" t="s">
        <v>2299</v>
      </c>
      <c r="F105" s="275" t="s">
        <v>2457</v>
      </c>
      <c r="G105" s="275" t="s">
        <v>2416</v>
      </c>
      <c r="H105" s="275" t="s">
        <v>1179</v>
      </c>
      <c r="I105" s="275" t="s">
        <v>3293</v>
      </c>
      <c r="J105" s="66">
        <v>2</v>
      </c>
      <c r="K105" s="472" t="s">
        <v>3328</v>
      </c>
      <c r="L105" s="473">
        <v>3.4159999999999999</v>
      </c>
      <c r="M105" s="66">
        <v>2</v>
      </c>
      <c r="N105" s="472" t="s">
        <v>3328</v>
      </c>
      <c r="O105" s="473">
        <v>3.4159999999999999</v>
      </c>
      <c r="P105" s="66">
        <v>2</v>
      </c>
      <c r="Q105" s="472" t="s">
        <v>3328</v>
      </c>
      <c r="R105" s="473">
        <v>3.4159999999999999</v>
      </c>
    </row>
    <row r="106" spans="1:39" ht="24" customHeight="1" x14ac:dyDescent="0.25">
      <c r="A106" s="632">
        <v>46</v>
      </c>
      <c r="B106" s="575" t="s">
        <v>2237</v>
      </c>
      <c r="C106" s="632" t="s">
        <v>3303</v>
      </c>
      <c r="D106" s="470" t="s">
        <v>30</v>
      </c>
      <c r="E106" s="470" t="s">
        <v>25</v>
      </c>
      <c r="F106" s="275" t="s">
        <v>2487</v>
      </c>
      <c r="G106" s="275" t="s">
        <v>2488</v>
      </c>
      <c r="H106" s="275" t="s">
        <v>1179</v>
      </c>
      <c r="I106" s="275" t="s">
        <v>3293</v>
      </c>
      <c r="J106" s="66">
        <v>2</v>
      </c>
      <c r="K106" s="472" t="s">
        <v>3328</v>
      </c>
      <c r="L106" s="473">
        <v>3.2610000000000001</v>
      </c>
      <c r="M106" s="66">
        <v>2</v>
      </c>
      <c r="N106" s="472" t="s">
        <v>3328</v>
      </c>
      <c r="O106" s="473">
        <v>3.2610000000000001</v>
      </c>
      <c r="P106" s="66">
        <v>2</v>
      </c>
      <c r="Q106" s="472" t="s">
        <v>3328</v>
      </c>
      <c r="R106" s="473">
        <v>3.2610000000000001</v>
      </c>
      <c r="S106" s="452"/>
    </row>
    <row r="107" spans="1:39" ht="24" customHeight="1" x14ac:dyDescent="0.25">
      <c r="A107" s="634">
        <v>63</v>
      </c>
      <c r="B107" s="633" t="s">
        <v>3347</v>
      </c>
      <c r="C107" s="634" t="s">
        <v>3303</v>
      </c>
      <c r="D107" s="470" t="s">
        <v>61</v>
      </c>
      <c r="E107" s="470" t="s">
        <v>2299</v>
      </c>
      <c r="F107" s="275" t="s">
        <v>2457</v>
      </c>
      <c r="G107" s="275" t="s">
        <v>2416</v>
      </c>
      <c r="H107" s="275" t="s">
        <v>1179</v>
      </c>
      <c r="I107" s="275" t="s">
        <v>3293</v>
      </c>
      <c r="J107" s="66">
        <v>2</v>
      </c>
      <c r="K107" s="472" t="s">
        <v>3328</v>
      </c>
      <c r="L107" s="473">
        <v>3.4159999999999999</v>
      </c>
      <c r="M107" s="66">
        <v>2</v>
      </c>
      <c r="N107" s="472" t="s">
        <v>3328</v>
      </c>
      <c r="O107" s="473">
        <v>3.4159999999999999</v>
      </c>
      <c r="P107" s="66">
        <v>2</v>
      </c>
      <c r="Q107" s="472" t="s">
        <v>3328</v>
      </c>
      <c r="R107" s="473">
        <v>3.4159999999999999</v>
      </c>
      <c r="S107" s="452"/>
    </row>
    <row r="108" spans="1:39" s="458" customFormat="1" ht="24" customHeight="1" thickBot="1" x14ac:dyDescent="0.3">
      <c r="A108" s="470">
        <v>47</v>
      </c>
      <c r="B108" s="275" t="s">
        <v>2249</v>
      </c>
      <c r="C108" s="470" t="s">
        <v>3303</v>
      </c>
      <c r="D108" s="470" t="s">
        <v>30</v>
      </c>
      <c r="E108" s="470" t="s">
        <v>2489</v>
      </c>
      <c r="F108" s="275" t="s">
        <v>2490</v>
      </c>
      <c r="G108" s="275" t="s">
        <v>2491</v>
      </c>
      <c r="H108" s="275" t="s">
        <v>1179</v>
      </c>
      <c r="I108" s="275" t="s">
        <v>3293</v>
      </c>
      <c r="J108" s="66">
        <v>10</v>
      </c>
      <c r="K108" s="472" t="s">
        <v>3348</v>
      </c>
      <c r="L108" s="473">
        <v>3.5470000000000002</v>
      </c>
      <c r="M108" s="66">
        <v>10</v>
      </c>
      <c r="N108" s="472" t="s">
        <v>3348</v>
      </c>
      <c r="O108" s="473">
        <v>3.5470000000000002</v>
      </c>
      <c r="P108" s="66">
        <v>10</v>
      </c>
      <c r="Q108" s="472" t="s">
        <v>3348</v>
      </c>
      <c r="R108" s="473">
        <v>3.5470000000000002</v>
      </c>
      <c r="S108" s="457"/>
    </row>
    <row r="109" spans="1:39" ht="16.5" x14ac:dyDescent="0.25">
      <c r="A109" s="461"/>
      <c r="B109" s="462"/>
      <c r="C109" s="462"/>
      <c r="D109" s="462"/>
      <c r="E109" s="462"/>
      <c r="F109" s="463"/>
      <c r="G109" s="463"/>
      <c r="H109" s="463"/>
      <c r="I109" s="463"/>
      <c r="J109" s="464"/>
      <c r="K109" s="464"/>
      <c r="L109" s="462"/>
      <c r="M109" s="464"/>
      <c r="N109" s="464"/>
      <c r="O109" s="462"/>
      <c r="P109" s="464"/>
      <c r="Q109" s="464"/>
      <c r="R109" s="462"/>
    </row>
    <row r="110" spans="1:39" ht="18" customHeight="1" x14ac:dyDescent="0.2"/>
    <row r="111" spans="1:39" ht="19.5" customHeight="1" x14ac:dyDescent="0.25">
      <c r="A111" s="639"/>
      <c r="B111" s="639"/>
      <c r="C111" s="639"/>
      <c r="D111" s="639"/>
      <c r="E111" s="640"/>
      <c r="F111" s="640"/>
      <c r="G111" s="465"/>
      <c r="H111" s="465"/>
      <c r="I111" s="465"/>
      <c r="J111" s="641"/>
      <c r="K111" s="642"/>
      <c r="L111" s="642"/>
      <c r="M111" s="642"/>
      <c r="N111" s="642"/>
      <c r="O111" s="642"/>
      <c r="P111" s="642"/>
      <c r="Q111" s="642"/>
      <c r="R111" s="642"/>
      <c r="S111" s="642"/>
      <c r="T111" s="642"/>
      <c r="U111" s="642"/>
      <c r="V111" s="642"/>
      <c r="W111" s="642"/>
      <c r="X111" s="642"/>
      <c r="Y111" s="642"/>
      <c r="Z111" s="642"/>
      <c r="AA111" s="642"/>
      <c r="AB111" s="642"/>
      <c r="AC111" s="642"/>
      <c r="AD111" s="642"/>
      <c r="AE111" s="642"/>
      <c r="AF111" s="642"/>
      <c r="AG111" s="642"/>
      <c r="AH111" s="642"/>
      <c r="AI111" s="642"/>
      <c r="AJ111" s="642"/>
      <c r="AK111" s="642"/>
      <c r="AL111" s="642"/>
      <c r="AM111" s="642"/>
    </row>
    <row r="112" spans="1:39" ht="18" customHeight="1" x14ac:dyDescent="0.25">
      <c r="A112" s="465"/>
      <c r="B112" s="465"/>
      <c r="C112" s="465"/>
      <c r="D112" s="465"/>
      <c r="E112" s="465"/>
      <c r="F112" s="465"/>
      <c r="G112" s="465"/>
      <c r="H112" s="465"/>
      <c r="I112" s="465"/>
      <c r="J112" s="465"/>
      <c r="K112" s="465"/>
      <c r="L112" s="465"/>
      <c r="M112" s="465"/>
      <c r="N112" s="465"/>
      <c r="O112" s="465"/>
      <c r="P112" s="465"/>
      <c r="Q112" s="465"/>
      <c r="R112" s="465"/>
      <c r="S112" s="452"/>
    </row>
    <row r="113" spans="1:39" ht="18" customHeight="1" x14ac:dyDescent="0.25">
      <c r="A113" s="465"/>
      <c r="B113" s="465"/>
      <c r="C113" s="465"/>
      <c r="D113" s="465"/>
      <c r="E113" s="465"/>
      <c r="F113" s="465"/>
      <c r="G113" s="465"/>
      <c r="H113" s="465"/>
      <c r="I113" s="465"/>
      <c r="J113" s="465"/>
      <c r="K113" s="465"/>
      <c r="L113" s="465"/>
      <c r="M113" s="465"/>
      <c r="N113" s="465"/>
      <c r="O113" s="465"/>
      <c r="P113" s="465"/>
      <c r="Q113" s="465"/>
      <c r="R113" s="465"/>
      <c r="S113" s="452"/>
    </row>
    <row r="114" spans="1:39" ht="18" customHeight="1" x14ac:dyDescent="0.25">
      <c r="A114" s="466"/>
      <c r="S114" s="452"/>
    </row>
    <row r="115" spans="1:39" ht="18.75" customHeight="1" x14ac:dyDescent="0.25">
      <c r="A115" s="467"/>
      <c r="S115" s="452"/>
    </row>
    <row r="116" spans="1:39" x14ac:dyDescent="0.2">
      <c r="A116" s="468"/>
    </row>
    <row r="119" spans="1:39" s="456" customFormat="1" x14ac:dyDescent="0.2">
      <c r="A119" s="468"/>
      <c r="S119" s="454"/>
      <c r="T119" s="453"/>
      <c r="U119" s="453"/>
      <c r="V119" s="453"/>
      <c r="W119" s="453"/>
      <c r="X119" s="453"/>
      <c r="Y119" s="453"/>
      <c r="Z119" s="453"/>
      <c r="AA119" s="453"/>
      <c r="AB119" s="453"/>
      <c r="AC119" s="453"/>
      <c r="AD119" s="453"/>
      <c r="AE119" s="453"/>
      <c r="AF119" s="453"/>
      <c r="AG119" s="453"/>
      <c r="AH119" s="453"/>
      <c r="AI119" s="453"/>
      <c r="AJ119" s="453"/>
      <c r="AK119" s="453"/>
      <c r="AL119" s="453"/>
      <c r="AM119" s="453"/>
    </row>
  </sheetData>
  <mergeCells count="152">
    <mergeCell ref="A111:F111"/>
    <mergeCell ref="J111:AM111"/>
    <mergeCell ref="A104:A105"/>
    <mergeCell ref="B104:B105"/>
    <mergeCell ref="C104:C105"/>
    <mergeCell ref="A106:A107"/>
    <mergeCell ref="B106:B107"/>
    <mergeCell ref="C106:C107"/>
    <mergeCell ref="A100:A101"/>
    <mergeCell ref="B100:B101"/>
    <mergeCell ref="C100:C101"/>
    <mergeCell ref="A102:A103"/>
    <mergeCell ref="B102:B103"/>
    <mergeCell ref="C102:C103"/>
    <mergeCell ref="E94:E95"/>
    <mergeCell ref="A96:A97"/>
    <mergeCell ref="B96:B97"/>
    <mergeCell ref="C96:C97"/>
    <mergeCell ref="A98:A99"/>
    <mergeCell ref="B98:B99"/>
    <mergeCell ref="C98:C99"/>
    <mergeCell ref="D87:D88"/>
    <mergeCell ref="C89:C90"/>
    <mergeCell ref="D89:D90"/>
    <mergeCell ref="A93:A95"/>
    <mergeCell ref="B93:B95"/>
    <mergeCell ref="C93:C95"/>
    <mergeCell ref="D94:D95"/>
    <mergeCell ref="A85:A86"/>
    <mergeCell ref="B85:B86"/>
    <mergeCell ref="C85:C86"/>
    <mergeCell ref="A87:A92"/>
    <mergeCell ref="B87:B92"/>
    <mergeCell ref="C87:C88"/>
    <mergeCell ref="A78:A79"/>
    <mergeCell ref="B78:B79"/>
    <mergeCell ref="C78:C79"/>
    <mergeCell ref="A82:A83"/>
    <mergeCell ref="B82:B83"/>
    <mergeCell ref="C82:C83"/>
    <mergeCell ref="A74:A77"/>
    <mergeCell ref="B74:B77"/>
    <mergeCell ref="C74:C77"/>
    <mergeCell ref="D74:D75"/>
    <mergeCell ref="E74:E75"/>
    <mergeCell ref="S74:S75"/>
    <mergeCell ref="D76:D77"/>
    <mergeCell ref="E76:E77"/>
    <mergeCell ref="A70:A71"/>
    <mergeCell ref="B70:B71"/>
    <mergeCell ref="C70:C71"/>
    <mergeCell ref="A72:A73"/>
    <mergeCell ref="B72:B73"/>
    <mergeCell ref="C72:C73"/>
    <mergeCell ref="A63:A64"/>
    <mergeCell ref="B63:B64"/>
    <mergeCell ref="C63:C64"/>
    <mergeCell ref="A66:A67"/>
    <mergeCell ref="B66:B67"/>
    <mergeCell ref="A68:A69"/>
    <mergeCell ref="B68:B69"/>
    <mergeCell ref="C68:C69"/>
    <mergeCell ref="C58:C59"/>
    <mergeCell ref="A49:A52"/>
    <mergeCell ref="B49:B52"/>
    <mergeCell ref="C49:C50"/>
    <mergeCell ref="D49:D50"/>
    <mergeCell ref="E49:E50"/>
    <mergeCell ref="D58:D59"/>
    <mergeCell ref="E58:E59"/>
    <mergeCell ref="A61:A62"/>
    <mergeCell ref="B61:B62"/>
    <mergeCell ref="C61:C62"/>
    <mergeCell ref="C51:C52"/>
    <mergeCell ref="D51:D52"/>
    <mergeCell ref="E51:E52"/>
    <mergeCell ref="A53:A54"/>
    <mergeCell ref="B53:B54"/>
    <mergeCell ref="A56:A59"/>
    <mergeCell ref="B56:B59"/>
    <mergeCell ref="C56:C57"/>
    <mergeCell ref="D56:D57"/>
    <mergeCell ref="E56:E57"/>
    <mergeCell ref="A43:A44"/>
    <mergeCell ref="B43:B44"/>
    <mergeCell ref="C43:C44"/>
    <mergeCell ref="A45:A48"/>
    <mergeCell ref="B45:B48"/>
    <mergeCell ref="C45:C46"/>
    <mergeCell ref="C37:C38"/>
    <mergeCell ref="D37:D38"/>
    <mergeCell ref="E37:E38"/>
    <mergeCell ref="A39:A42"/>
    <mergeCell ref="B39:B42"/>
    <mergeCell ref="C39:C42"/>
    <mergeCell ref="D39:D40"/>
    <mergeCell ref="E39:E40"/>
    <mergeCell ref="D41:D42"/>
    <mergeCell ref="E41:E42"/>
    <mergeCell ref="D45:D46"/>
    <mergeCell ref="E45:E46"/>
    <mergeCell ref="C47:C48"/>
    <mergeCell ref="D47:D48"/>
    <mergeCell ref="E47:E48"/>
    <mergeCell ref="D30:D31"/>
    <mergeCell ref="E30:E31"/>
    <mergeCell ref="A32:A33"/>
    <mergeCell ref="B32:B33"/>
    <mergeCell ref="C32:C33"/>
    <mergeCell ref="A35:A38"/>
    <mergeCell ref="B35:B38"/>
    <mergeCell ref="C35:C36"/>
    <mergeCell ref="D35:D36"/>
    <mergeCell ref="E35:E36"/>
    <mergeCell ref="A24:A25"/>
    <mergeCell ref="B24:B25"/>
    <mergeCell ref="C24:C25"/>
    <mergeCell ref="A30:A31"/>
    <mergeCell ref="B30:B31"/>
    <mergeCell ref="C30:C31"/>
    <mergeCell ref="A17:A18"/>
    <mergeCell ref="B17:B18"/>
    <mergeCell ref="C17:C18"/>
    <mergeCell ref="A20:A21"/>
    <mergeCell ref="B20:B21"/>
    <mergeCell ref="C20:C21"/>
    <mergeCell ref="C13:C14"/>
    <mergeCell ref="D13:D14"/>
    <mergeCell ref="E13:E14"/>
    <mergeCell ref="A15:A16"/>
    <mergeCell ref="B15:B16"/>
    <mergeCell ref="C15:C16"/>
    <mergeCell ref="I8:I10"/>
    <mergeCell ref="J8:R8"/>
    <mergeCell ref="J9:L9"/>
    <mergeCell ref="M9:O9"/>
    <mergeCell ref="P9:R9"/>
    <mergeCell ref="A11:A14"/>
    <mergeCell ref="B11:B14"/>
    <mergeCell ref="C11:C12"/>
    <mergeCell ref="D11:D12"/>
    <mergeCell ref="E11:E12"/>
    <mergeCell ref="P5:R5"/>
    <mergeCell ref="A6:R6"/>
    <mergeCell ref="A8:A10"/>
    <mergeCell ref="B8:B10"/>
    <mergeCell ref="C8:C10"/>
    <mergeCell ref="D8:D10"/>
    <mergeCell ref="E8:E10"/>
    <mergeCell ref="F8:F10"/>
    <mergeCell ref="G8:G10"/>
    <mergeCell ref="H8:H10"/>
  </mergeCells>
  <pageMargins left="0.47" right="0.17" top="0.57999999999999996" bottom="0.28999999999999998" header="0.5" footer="0.17"/>
  <pageSetup paperSize="9" scale="47" orientation="landscape" r:id="rId1"/>
  <headerFooter alignWithMargins="0"/>
  <rowBreaks count="2" manualBreakCount="2">
    <brk id="44" max="17" man="1"/>
    <brk id="86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381"/>
  <sheetViews>
    <sheetView view="pageBreakPreview" zoomScale="55" zoomScaleNormal="100" zoomScaleSheetLayoutView="55" workbookViewId="0">
      <selection activeCell="K3" sqref="K3"/>
    </sheetView>
  </sheetViews>
  <sheetFormatPr defaultColWidth="5.5703125" defaultRowHeight="15.75" x14ac:dyDescent="0.25"/>
  <cols>
    <col min="1" max="1" width="44" style="76" customWidth="1"/>
    <col min="2" max="2" width="71.7109375" style="77" customWidth="1"/>
    <col min="3" max="3" width="9.28515625" style="78" customWidth="1"/>
    <col min="4" max="4" width="11" style="78" customWidth="1"/>
    <col min="5" max="5" width="10" style="78" customWidth="1"/>
    <col min="6" max="6" width="9.28515625" style="79" customWidth="1"/>
    <col min="7" max="7" width="5.5703125" style="79" customWidth="1"/>
    <col min="8" max="8" width="8.140625" style="79" customWidth="1"/>
    <col min="9" max="9" width="9.28515625" style="79" customWidth="1"/>
    <col min="10" max="10" width="5.5703125" style="79" customWidth="1"/>
    <col min="11" max="11" width="11.28515625" style="79" customWidth="1"/>
    <col min="12" max="13" width="12.85546875" style="79" customWidth="1"/>
    <col min="14" max="14" width="16" style="69" customWidth="1"/>
    <col min="15" max="15" width="8.5703125" style="69" customWidth="1"/>
    <col min="16" max="16384" width="5.5703125" style="69"/>
  </cols>
  <sheetData>
    <row r="1" spans="1:14" ht="16.5" x14ac:dyDescent="0.25">
      <c r="K1" s="479" t="s">
        <v>2824</v>
      </c>
      <c r="L1" s="480"/>
      <c r="M1" s="480"/>
    </row>
    <row r="2" spans="1:14" ht="16.5" x14ac:dyDescent="0.25">
      <c r="K2" s="481" t="s">
        <v>2351</v>
      </c>
      <c r="L2" s="480"/>
      <c r="M2" s="480"/>
    </row>
    <row r="3" spans="1:14" ht="16.5" x14ac:dyDescent="0.25">
      <c r="K3" s="482" t="s">
        <v>3352</v>
      </c>
      <c r="L3" s="480"/>
      <c r="M3" s="480"/>
    </row>
    <row r="4" spans="1:14" x14ac:dyDescent="0.25">
      <c r="A4" s="651" t="s">
        <v>3072</v>
      </c>
      <c r="B4" s="652"/>
      <c r="C4" s="652"/>
      <c r="D4" s="652"/>
      <c r="E4" s="652"/>
      <c r="F4" s="652"/>
      <c r="G4" s="652"/>
      <c r="H4" s="652"/>
      <c r="I4" s="652"/>
      <c r="J4" s="652"/>
      <c r="K4" s="652"/>
      <c r="L4" s="652"/>
      <c r="M4" s="652"/>
      <c r="N4" s="652"/>
    </row>
    <row r="5" spans="1:14" ht="18.75" customHeight="1" x14ac:dyDescent="0.25">
      <c r="A5" s="652"/>
      <c r="B5" s="652"/>
      <c r="C5" s="652"/>
      <c r="D5" s="652"/>
      <c r="E5" s="652"/>
      <c r="F5" s="652"/>
      <c r="G5" s="652"/>
      <c r="H5" s="652"/>
      <c r="I5" s="652"/>
      <c r="J5" s="652"/>
      <c r="K5" s="652"/>
      <c r="L5" s="652"/>
      <c r="M5" s="652"/>
      <c r="N5" s="652"/>
    </row>
    <row r="6" spans="1:14" ht="19.5" customHeight="1" thickBot="1" x14ac:dyDescent="0.3">
      <c r="A6" s="653"/>
      <c r="B6" s="653"/>
      <c r="C6" s="653"/>
      <c r="D6" s="653"/>
      <c r="E6" s="653"/>
      <c r="F6" s="653"/>
      <c r="G6" s="653"/>
      <c r="H6" s="653"/>
      <c r="I6" s="653"/>
      <c r="J6" s="653"/>
      <c r="K6" s="653"/>
      <c r="L6" s="653"/>
      <c r="M6" s="653"/>
      <c r="N6" s="653"/>
    </row>
    <row r="7" spans="1:14" ht="15.75" customHeight="1" x14ac:dyDescent="0.25">
      <c r="A7" s="654" t="s">
        <v>2510</v>
      </c>
      <c r="B7" s="654" t="s">
        <v>2511</v>
      </c>
      <c r="C7" s="650" t="s">
        <v>2512</v>
      </c>
      <c r="D7" s="650"/>
      <c r="E7" s="650"/>
      <c r="F7" s="650" t="s">
        <v>2513</v>
      </c>
      <c r="G7" s="650"/>
      <c r="H7" s="650"/>
      <c r="I7" s="650" t="s">
        <v>2514</v>
      </c>
      <c r="J7" s="650"/>
      <c r="K7" s="650"/>
      <c r="L7" s="655" t="s">
        <v>3046</v>
      </c>
      <c r="M7" s="655"/>
      <c r="N7" s="655"/>
    </row>
    <row r="8" spans="1:14" ht="15.75" customHeight="1" x14ac:dyDescent="0.25">
      <c r="A8" s="654"/>
      <c r="B8" s="654"/>
      <c r="C8" s="649" t="s">
        <v>2515</v>
      </c>
      <c r="D8" s="650" t="s">
        <v>2516</v>
      </c>
      <c r="E8" s="650"/>
      <c r="F8" s="649" t="s">
        <v>2515</v>
      </c>
      <c r="G8" s="650" t="s">
        <v>2516</v>
      </c>
      <c r="H8" s="650"/>
      <c r="I8" s="649" t="s">
        <v>2515</v>
      </c>
      <c r="J8" s="650" t="s">
        <v>2516</v>
      </c>
      <c r="K8" s="650"/>
      <c r="L8" s="655"/>
      <c r="M8" s="655"/>
      <c r="N8" s="655"/>
    </row>
    <row r="9" spans="1:14" x14ac:dyDescent="0.25">
      <c r="A9" s="654"/>
      <c r="B9" s="654"/>
      <c r="C9" s="649"/>
      <c r="D9" s="165" t="s">
        <v>2517</v>
      </c>
      <c r="E9" s="165" t="s">
        <v>2518</v>
      </c>
      <c r="F9" s="649"/>
      <c r="G9" s="165" t="s">
        <v>2517</v>
      </c>
      <c r="H9" s="165" t="s">
        <v>2518</v>
      </c>
      <c r="I9" s="649"/>
      <c r="J9" s="165" t="s">
        <v>2517</v>
      </c>
      <c r="K9" s="165" t="s">
        <v>2518</v>
      </c>
      <c r="L9" s="166">
        <v>0.16666666666666666</v>
      </c>
      <c r="M9" s="167">
        <v>0.41666666666666669</v>
      </c>
      <c r="N9" s="167">
        <v>0.875</v>
      </c>
    </row>
    <row r="10" spans="1:14" x14ac:dyDescent="0.25">
      <c r="A10" s="643" t="s">
        <v>2519</v>
      </c>
      <c r="B10" s="644"/>
      <c r="C10" s="644"/>
      <c r="D10" s="644"/>
      <c r="E10" s="644"/>
      <c r="F10" s="644"/>
      <c r="G10" s="644"/>
      <c r="H10" s="644"/>
      <c r="I10" s="644"/>
      <c r="J10" s="644"/>
      <c r="K10" s="644"/>
      <c r="L10" s="644"/>
      <c r="M10" s="644"/>
      <c r="N10" s="645"/>
    </row>
    <row r="11" spans="1:14" x14ac:dyDescent="0.25">
      <c r="A11" s="168" t="s">
        <v>2520</v>
      </c>
      <c r="B11" s="169" t="s">
        <v>2521</v>
      </c>
      <c r="C11" s="170" t="s">
        <v>2522</v>
      </c>
      <c r="D11" s="171">
        <v>0.5</v>
      </c>
      <c r="E11" s="172">
        <v>49.2</v>
      </c>
      <c r="F11" s="173"/>
      <c r="G11" s="174"/>
      <c r="H11" s="175"/>
      <c r="I11" s="176"/>
      <c r="J11" s="177"/>
      <c r="K11" s="172"/>
      <c r="L11" s="178">
        <v>1.25</v>
      </c>
      <c r="M11" s="178">
        <v>3.242</v>
      </c>
      <c r="N11" s="178">
        <v>2.6859999999999999</v>
      </c>
    </row>
    <row r="12" spans="1:14" x14ac:dyDescent="0.25">
      <c r="A12" s="179"/>
      <c r="B12" s="180" t="s">
        <v>2523</v>
      </c>
      <c r="C12" s="181"/>
      <c r="D12" s="182"/>
      <c r="E12" s="175"/>
      <c r="F12" s="176"/>
      <c r="G12" s="174"/>
      <c r="H12" s="175"/>
      <c r="I12" s="176"/>
      <c r="J12" s="177"/>
      <c r="K12" s="172"/>
      <c r="L12" s="178">
        <v>2.4049999999999998</v>
      </c>
      <c r="M12" s="178">
        <v>3.15</v>
      </c>
      <c r="N12" s="178">
        <v>3.64</v>
      </c>
    </row>
    <row r="13" spans="1:14" x14ac:dyDescent="0.25">
      <c r="A13" s="183"/>
      <c r="B13" s="180" t="s">
        <v>2524</v>
      </c>
      <c r="C13" s="184"/>
      <c r="D13" s="185"/>
      <c r="E13" s="186"/>
      <c r="F13" s="187"/>
      <c r="G13" s="188"/>
      <c r="H13" s="186"/>
      <c r="I13" s="187"/>
      <c r="J13" s="189"/>
      <c r="K13" s="190"/>
      <c r="L13" s="178">
        <v>1.9350000000000001</v>
      </c>
      <c r="M13" s="178">
        <v>3.444</v>
      </c>
      <c r="N13" s="178">
        <v>3.5249999999999999</v>
      </c>
    </row>
    <row r="14" spans="1:14" x14ac:dyDescent="0.25">
      <c r="A14" s="168" t="s">
        <v>2525</v>
      </c>
      <c r="B14" s="169" t="s">
        <v>2526</v>
      </c>
      <c r="C14" s="170" t="s">
        <v>2522</v>
      </c>
      <c r="D14" s="171">
        <v>0.3</v>
      </c>
      <c r="E14" s="172">
        <v>49.2</v>
      </c>
      <c r="F14" s="191"/>
      <c r="G14" s="174"/>
      <c r="H14" s="175"/>
      <c r="I14" s="173"/>
      <c r="J14" s="177"/>
      <c r="K14" s="172"/>
      <c r="L14" s="178">
        <v>0</v>
      </c>
      <c r="M14" s="178">
        <v>0</v>
      </c>
      <c r="N14" s="178">
        <v>1.1999999999999999E-3</v>
      </c>
    </row>
    <row r="15" spans="1:14" x14ac:dyDescent="0.25">
      <c r="A15" s="183"/>
      <c r="B15" s="180" t="s">
        <v>2527</v>
      </c>
      <c r="C15" s="192"/>
      <c r="D15" s="185"/>
      <c r="E15" s="186"/>
      <c r="F15" s="193"/>
      <c r="G15" s="188"/>
      <c r="H15" s="186"/>
      <c r="I15" s="187"/>
      <c r="J15" s="189"/>
      <c r="K15" s="190"/>
      <c r="L15" s="178">
        <v>0.56399999999999995</v>
      </c>
      <c r="M15" s="178">
        <v>0.8196</v>
      </c>
      <c r="N15" s="178">
        <v>1.0247999999999999</v>
      </c>
    </row>
    <row r="16" spans="1:14" ht="31.5" customHeight="1" x14ac:dyDescent="0.25">
      <c r="A16" s="194" t="s">
        <v>2528</v>
      </c>
      <c r="B16" s="195" t="s">
        <v>3047</v>
      </c>
      <c r="C16" s="196">
        <v>1</v>
      </c>
      <c r="D16" s="197">
        <v>0.3</v>
      </c>
      <c r="E16" s="198">
        <v>48.6</v>
      </c>
      <c r="F16" s="199">
        <v>2</v>
      </c>
      <c r="G16" s="200">
        <v>25</v>
      </c>
      <c r="H16" s="201">
        <v>48.9</v>
      </c>
      <c r="I16" s="197"/>
      <c r="J16" s="200"/>
      <c r="K16" s="201"/>
      <c r="L16" s="202">
        <v>3.2959999999999998</v>
      </c>
      <c r="M16" s="202">
        <v>5.4740000000000002</v>
      </c>
      <c r="N16" s="202">
        <v>4.6859999999999999</v>
      </c>
    </row>
    <row r="17" spans="1:14" x14ac:dyDescent="0.25">
      <c r="A17" s="203" t="s">
        <v>2529</v>
      </c>
      <c r="B17" s="180" t="s">
        <v>2530</v>
      </c>
      <c r="C17" s="204">
        <v>2</v>
      </c>
      <c r="D17" s="205">
        <v>0.3</v>
      </c>
      <c r="E17" s="206">
        <v>48.5</v>
      </c>
      <c r="F17" s="207"/>
      <c r="G17" s="208"/>
      <c r="H17" s="209"/>
      <c r="I17" s="207">
        <v>10</v>
      </c>
      <c r="J17" s="210">
        <v>20</v>
      </c>
      <c r="K17" s="211">
        <v>49.8</v>
      </c>
      <c r="L17" s="178">
        <v>0.33</v>
      </c>
      <c r="M17" s="178">
        <v>0.67679999999999996</v>
      </c>
      <c r="N17" s="178">
        <v>0.68759999999999999</v>
      </c>
    </row>
    <row r="18" spans="1:14" x14ac:dyDescent="0.25">
      <c r="A18" s="179"/>
      <c r="B18" s="169" t="s">
        <v>2531</v>
      </c>
      <c r="C18" s="181"/>
      <c r="D18" s="182"/>
      <c r="E18" s="212"/>
      <c r="F18" s="176"/>
      <c r="G18" s="174"/>
      <c r="H18" s="175"/>
      <c r="I18" s="176"/>
      <c r="J18" s="174"/>
      <c r="K18" s="175"/>
      <c r="L18" s="178">
        <v>0</v>
      </c>
      <c r="M18" s="178">
        <v>0</v>
      </c>
      <c r="N18" s="178">
        <v>0</v>
      </c>
    </row>
    <row r="19" spans="1:14" x14ac:dyDescent="0.25">
      <c r="A19" s="179"/>
      <c r="B19" s="180" t="s">
        <v>2532</v>
      </c>
      <c r="C19" s="181"/>
      <c r="D19" s="182"/>
      <c r="E19" s="212"/>
      <c r="F19" s="176"/>
      <c r="G19" s="174"/>
      <c r="H19" s="175"/>
      <c r="I19" s="176"/>
      <c r="J19" s="174"/>
      <c r="K19" s="175"/>
      <c r="L19" s="178">
        <v>0.43139999999999995</v>
      </c>
      <c r="M19" s="178">
        <v>0.77879999999999994</v>
      </c>
      <c r="N19" s="178">
        <v>1.0056</v>
      </c>
    </row>
    <row r="20" spans="1:14" x14ac:dyDescent="0.25">
      <c r="A20" s="179"/>
      <c r="B20" s="180" t="s">
        <v>2533</v>
      </c>
      <c r="C20" s="181"/>
      <c r="D20" s="182"/>
      <c r="E20" s="212"/>
      <c r="F20" s="176"/>
      <c r="G20" s="174"/>
      <c r="H20" s="175"/>
      <c r="I20" s="176"/>
      <c r="J20" s="174"/>
      <c r="K20" s="175"/>
      <c r="L20" s="178">
        <v>0.71699999999999997</v>
      </c>
      <c r="M20" s="178">
        <v>1.2485999999999999</v>
      </c>
      <c r="N20" s="178">
        <v>1.5672000000000001</v>
      </c>
    </row>
    <row r="21" spans="1:14" x14ac:dyDescent="0.25">
      <c r="A21" s="179"/>
      <c r="B21" s="180" t="s">
        <v>2534</v>
      </c>
      <c r="C21" s="181"/>
      <c r="D21" s="182"/>
      <c r="E21" s="212"/>
      <c r="F21" s="176"/>
      <c r="G21" s="174"/>
      <c r="H21" s="175"/>
      <c r="I21" s="176"/>
      <c r="J21" s="174"/>
      <c r="K21" s="175"/>
      <c r="L21" s="178">
        <v>0.35580000000000001</v>
      </c>
      <c r="M21" s="178">
        <v>0.59639999999999993</v>
      </c>
      <c r="N21" s="178">
        <v>0.6966</v>
      </c>
    </row>
    <row r="22" spans="1:14" x14ac:dyDescent="0.25">
      <c r="A22" s="179"/>
      <c r="B22" s="180" t="s">
        <v>2535</v>
      </c>
      <c r="C22" s="181"/>
      <c r="D22" s="182"/>
      <c r="E22" s="212"/>
      <c r="F22" s="176"/>
      <c r="G22" s="174"/>
      <c r="H22" s="175"/>
      <c r="I22" s="176"/>
      <c r="J22" s="174"/>
      <c r="K22" s="175"/>
      <c r="L22" s="178">
        <v>0.4284</v>
      </c>
      <c r="M22" s="178">
        <v>0.81899999999999995</v>
      </c>
      <c r="N22" s="178">
        <v>0.89579999999999993</v>
      </c>
    </row>
    <row r="23" spans="1:14" x14ac:dyDescent="0.25">
      <c r="A23" s="179"/>
      <c r="B23" s="180" t="s">
        <v>2536</v>
      </c>
      <c r="C23" s="181"/>
      <c r="D23" s="182"/>
      <c r="E23" s="212"/>
      <c r="F23" s="176"/>
      <c r="G23" s="174"/>
      <c r="H23" s="175"/>
      <c r="I23" s="176"/>
      <c r="J23" s="174"/>
      <c r="K23" s="175"/>
      <c r="L23" s="178">
        <v>0.4864</v>
      </c>
      <c r="M23" s="178">
        <v>0.92479999999999996</v>
      </c>
      <c r="N23" s="178">
        <v>1.026</v>
      </c>
    </row>
    <row r="24" spans="1:14" x14ac:dyDescent="0.25">
      <c r="A24" s="179"/>
      <c r="B24" s="180" t="s">
        <v>2537</v>
      </c>
      <c r="C24" s="181"/>
      <c r="D24" s="182"/>
      <c r="E24" s="212"/>
      <c r="F24" s="176"/>
      <c r="G24" s="174"/>
      <c r="H24" s="175"/>
      <c r="I24" s="176"/>
      <c r="J24" s="174"/>
      <c r="K24" s="175"/>
      <c r="L24" s="178">
        <v>0.11840000000000001</v>
      </c>
      <c r="M24" s="178">
        <v>0.21440000000000001</v>
      </c>
      <c r="N24" s="178">
        <v>0.1492</v>
      </c>
    </row>
    <row r="25" spans="1:14" x14ac:dyDescent="0.25">
      <c r="A25" s="183"/>
      <c r="B25" s="180" t="s">
        <v>2538</v>
      </c>
      <c r="C25" s="184"/>
      <c r="D25" s="185"/>
      <c r="E25" s="213"/>
      <c r="F25" s="187"/>
      <c r="G25" s="188"/>
      <c r="H25" s="186"/>
      <c r="I25" s="187"/>
      <c r="J25" s="188"/>
      <c r="K25" s="186"/>
      <c r="L25" s="178">
        <v>7.7599999999999988E-2</v>
      </c>
      <c r="M25" s="178">
        <v>0.1288</v>
      </c>
      <c r="N25" s="178">
        <v>0.14880000000000002</v>
      </c>
    </row>
    <row r="26" spans="1:14" x14ac:dyDescent="0.25">
      <c r="A26" s="203" t="s">
        <v>2539</v>
      </c>
      <c r="B26" s="214" t="s">
        <v>2540</v>
      </c>
      <c r="C26" s="204">
        <v>3</v>
      </c>
      <c r="D26" s="205">
        <v>0.3</v>
      </c>
      <c r="E26" s="211">
        <v>48.4</v>
      </c>
      <c r="F26" s="207">
        <v>1</v>
      </c>
      <c r="G26" s="210">
        <v>10</v>
      </c>
      <c r="H26" s="211">
        <v>49</v>
      </c>
      <c r="I26" s="205"/>
      <c r="J26" s="210"/>
      <c r="K26" s="211"/>
      <c r="L26" s="178">
        <v>0.16500000000000001</v>
      </c>
      <c r="M26" s="178">
        <v>0.23799999999999999</v>
      </c>
      <c r="N26" s="178">
        <v>0.23400000000000001</v>
      </c>
    </row>
    <row r="27" spans="1:14" x14ac:dyDescent="0.25">
      <c r="A27" s="179"/>
      <c r="B27" s="214" t="s">
        <v>2541</v>
      </c>
      <c r="C27" s="181"/>
      <c r="D27" s="182"/>
      <c r="E27" s="175"/>
      <c r="F27" s="176"/>
      <c r="G27" s="174"/>
      <c r="H27" s="175"/>
      <c r="I27" s="182"/>
      <c r="J27" s="174"/>
      <c r="K27" s="175"/>
      <c r="L27" s="178">
        <v>0.156</v>
      </c>
      <c r="M27" s="178">
        <v>0.32400000000000001</v>
      </c>
      <c r="N27" s="178">
        <v>0.2</v>
      </c>
    </row>
    <row r="28" spans="1:14" x14ac:dyDescent="0.25">
      <c r="A28" s="179"/>
      <c r="B28" s="214" t="s">
        <v>2542</v>
      </c>
      <c r="C28" s="181"/>
      <c r="D28" s="182"/>
      <c r="E28" s="175"/>
      <c r="F28" s="176"/>
      <c r="G28" s="174"/>
      <c r="H28" s="175"/>
      <c r="I28" s="182"/>
      <c r="J28" s="174"/>
      <c r="K28" s="175"/>
      <c r="L28" s="178">
        <v>1.4999999999999999E-2</v>
      </c>
      <c r="M28" s="178">
        <v>0.161</v>
      </c>
      <c r="N28" s="178">
        <v>0.109</v>
      </c>
    </row>
    <row r="29" spans="1:14" x14ac:dyDescent="0.25">
      <c r="A29" s="179"/>
      <c r="B29" s="214" t="s">
        <v>2543</v>
      </c>
      <c r="C29" s="181"/>
      <c r="D29" s="182"/>
      <c r="E29" s="175"/>
      <c r="F29" s="176"/>
      <c r="G29" s="174"/>
      <c r="H29" s="175"/>
      <c r="I29" s="182"/>
      <c r="J29" s="174"/>
      <c r="K29" s="175"/>
      <c r="L29" s="178">
        <v>0.06</v>
      </c>
      <c r="M29" s="178">
        <v>0.13200000000000001</v>
      </c>
      <c r="N29" s="178">
        <v>6.7000000000000004E-2</v>
      </c>
    </row>
    <row r="30" spans="1:14" x14ac:dyDescent="0.25">
      <c r="A30" s="179"/>
      <c r="B30" s="214" t="s">
        <v>2544</v>
      </c>
      <c r="C30" s="181"/>
      <c r="D30" s="182"/>
      <c r="E30" s="175"/>
      <c r="F30" s="176"/>
      <c r="G30" s="174"/>
      <c r="H30" s="175"/>
      <c r="I30" s="182"/>
      <c r="J30" s="174"/>
      <c r="K30" s="175"/>
      <c r="L30" s="178">
        <v>8.0000000000000002E-3</v>
      </c>
      <c r="M30" s="178">
        <v>8.9999999999999993E-3</v>
      </c>
      <c r="N30" s="178">
        <v>8.9999999999999993E-3</v>
      </c>
    </row>
    <row r="31" spans="1:14" x14ac:dyDescent="0.25">
      <c r="A31" s="179"/>
      <c r="B31" s="214" t="s">
        <v>2545</v>
      </c>
      <c r="C31" s="181"/>
      <c r="D31" s="182"/>
      <c r="E31" s="175"/>
      <c r="F31" s="176"/>
      <c r="G31" s="174"/>
      <c r="H31" s="175"/>
      <c r="I31" s="182"/>
      <c r="J31" s="174"/>
      <c r="K31" s="175"/>
      <c r="L31" s="178">
        <v>0.13</v>
      </c>
      <c r="M31" s="178">
        <v>0.157</v>
      </c>
      <c r="N31" s="178">
        <v>0.151</v>
      </c>
    </row>
    <row r="32" spans="1:14" x14ac:dyDescent="0.25">
      <c r="A32" s="179"/>
      <c r="B32" s="214" t="s">
        <v>2546</v>
      </c>
      <c r="C32" s="181"/>
      <c r="D32" s="182"/>
      <c r="E32" s="175"/>
      <c r="F32" s="176"/>
      <c r="G32" s="174"/>
      <c r="H32" s="175"/>
      <c r="I32" s="182"/>
      <c r="J32" s="174"/>
      <c r="K32" s="175"/>
      <c r="L32" s="178">
        <v>0.222</v>
      </c>
      <c r="M32" s="178">
        <v>0.57399999999999995</v>
      </c>
      <c r="N32" s="178">
        <v>0.43</v>
      </c>
    </row>
    <row r="33" spans="1:14" x14ac:dyDescent="0.25">
      <c r="A33" s="179"/>
      <c r="B33" s="214" t="s">
        <v>2547</v>
      </c>
      <c r="C33" s="181"/>
      <c r="D33" s="182"/>
      <c r="E33" s="175"/>
      <c r="F33" s="176"/>
      <c r="G33" s="174"/>
      <c r="H33" s="175"/>
      <c r="I33" s="182"/>
      <c r="J33" s="174"/>
      <c r="K33" s="175"/>
      <c r="L33" s="178">
        <v>0.20499999999999999</v>
      </c>
      <c r="M33" s="178">
        <v>0.34</v>
      </c>
      <c r="N33" s="178">
        <v>0.34300000000000003</v>
      </c>
    </row>
    <row r="34" spans="1:14" x14ac:dyDescent="0.25">
      <c r="A34" s="179"/>
      <c r="B34" s="214" t="s">
        <v>2548</v>
      </c>
      <c r="C34" s="181"/>
      <c r="D34" s="182"/>
      <c r="E34" s="175"/>
      <c r="F34" s="176"/>
      <c r="G34" s="174"/>
      <c r="H34" s="175"/>
      <c r="I34" s="182"/>
      <c r="J34" s="174"/>
      <c r="K34" s="175"/>
      <c r="L34" s="178">
        <v>0.57399999999999995</v>
      </c>
      <c r="M34" s="178">
        <v>1.1200000000000001</v>
      </c>
      <c r="N34" s="178">
        <v>0.81100000000000005</v>
      </c>
    </row>
    <row r="35" spans="1:14" x14ac:dyDescent="0.25">
      <c r="A35" s="179"/>
      <c r="B35" s="214" t="s">
        <v>2549</v>
      </c>
      <c r="C35" s="181"/>
      <c r="D35" s="182"/>
      <c r="E35" s="175"/>
      <c r="F35" s="176"/>
      <c r="G35" s="174"/>
      <c r="H35" s="175"/>
      <c r="I35" s="182"/>
      <c r="J35" s="174"/>
      <c r="K35" s="175"/>
      <c r="L35" s="178">
        <v>7.0000000000000007E-2</v>
      </c>
      <c r="M35" s="178">
        <v>0.153</v>
      </c>
      <c r="N35" s="178">
        <v>0.14399999999999999</v>
      </c>
    </row>
    <row r="36" spans="1:14" x14ac:dyDescent="0.25">
      <c r="A36" s="183"/>
      <c r="B36" s="214" t="s">
        <v>2550</v>
      </c>
      <c r="C36" s="184"/>
      <c r="D36" s="185"/>
      <c r="E36" s="186"/>
      <c r="F36" s="187"/>
      <c r="G36" s="188"/>
      <c r="H36" s="186"/>
      <c r="I36" s="185"/>
      <c r="J36" s="188"/>
      <c r="K36" s="186"/>
      <c r="L36" s="178">
        <v>0.26700000000000002</v>
      </c>
      <c r="M36" s="178">
        <v>0.40400000000000003</v>
      </c>
      <c r="N36" s="178">
        <v>0.27600000000000002</v>
      </c>
    </row>
    <row r="37" spans="1:14" x14ac:dyDescent="0.25">
      <c r="A37" s="168" t="s">
        <v>2551</v>
      </c>
      <c r="B37" s="215" t="s">
        <v>2552</v>
      </c>
      <c r="C37" s="170">
        <v>3</v>
      </c>
      <c r="D37" s="171">
        <v>0.3</v>
      </c>
      <c r="E37" s="216">
        <v>48.4</v>
      </c>
      <c r="F37" s="173"/>
      <c r="G37" s="174"/>
      <c r="H37" s="175"/>
      <c r="I37" s="191">
        <v>7</v>
      </c>
      <c r="J37" s="177">
        <v>45</v>
      </c>
      <c r="K37" s="172">
        <v>49.7</v>
      </c>
      <c r="L37" s="178">
        <v>0.1744</v>
      </c>
      <c r="M37" s="178">
        <v>2.9000000000000001E-2</v>
      </c>
      <c r="N37" s="178">
        <v>0.20019999999999999</v>
      </c>
    </row>
    <row r="38" spans="1:14" x14ac:dyDescent="0.25">
      <c r="A38" s="179"/>
      <c r="B38" s="214" t="s">
        <v>2553</v>
      </c>
      <c r="C38" s="181"/>
      <c r="D38" s="182"/>
      <c r="E38" s="212"/>
      <c r="F38" s="176"/>
      <c r="G38" s="174"/>
      <c r="H38" s="175"/>
      <c r="I38" s="217"/>
      <c r="J38" s="174"/>
      <c r="K38" s="175"/>
      <c r="L38" s="178">
        <v>2.0399999999999998E-2</v>
      </c>
      <c r="M38" s="178">
        <v>2.9100000000000001E-2</v>
      </c>
      <c r="N38" s="178">
        <v>4.0500000000000001E-2</v>
      </c>
    </row>
    <row r="39" spans="1:14" x14ac:dyDescent="0.25">
      <c r="A39" s="179"/>
      <c r="B39" s="214" t="s">
        <v>2554</v>
      </c>
      <c r="C39" s="181"/>
      <c r="D39" s="182"/>
      <c r="E39" s="212"/>
      <c r="F39" s="176"/>
      <c r="G39" s="174"/>
      <c r="H39" s="175"/>
      <c r="I39" s="217"/>
      <c r="J39" s="174"/>
      <c r="K39" s="175"/>
      <c r="L39" s="178">
        <v>0.33879999999999999</v>
      </c>
      <c r="M39" s="178">
        <v>0.58379999999999999</v>
      </c>
      <c r="N39" s="178">
        <v>0.49719999999999998</v>
      </c>
    </row>
    <row r="40" spans="1:14" x14ac:dyDescent="0.25">
      <c r="A40" s="179"/>
      <c r="B40" s="214" t="s">
        <v>2555</v>
      </c>
      <c r="C40" s="181"/>
      <c r="D40" s="182"/>
      <c r="E40" s="212"/>
      <c r="F40" s="176"/>
      <c r="G40" s="174"/>
      <c r="H40" s="175"/>
      <c r="I40" s="217"/>
      <c r="J40" s="174"/>
      <c r="K40" s="175"/>
      <c r="L40" s="178">
        <v>1.8749999999999999E-2</v>
      </c>
      <c r="M40" s="178">
        <v>2.0550000000000002E-2</v>
      </c>
      <c r="N40" s="178">
        <v>2.58E-2</v>
      </c>
    </row>
    <row r="41" spans="1:14" x14ac:dyDescent="0.25">
      <c r="A41" s="179"/>
      <c r="B41" s="214" t="s">
        <v>2556</v>
      </c>
      <c r="C41" s="181"/>
      <c r="D41" s="182"/>
      <c r="E41" s="212"/>
      <c r="F41" s="176"/>
      <c r="G41" s="174"/>
      <c r="H41" s="175"/>
      <c r="I41" s="217"/>
      <c r="J41" s="174"/>
      <c r="K41" s="175"/>
      <c r="L41" s="178">
        <v>4.6799999999999994E-2</v>
      </c>
      <c r="M41" s="178">
        <v>6.4799999999999996E-2</v>
      </c>
      <c r="N41" s="178">
        <v>4.41E-2</v>
      </c>
    </row>
    <row r="42" spans="1:14" x14ac:dyDescent="0.25">
      <c r="A42" s="179"/>
      <c r="B42" s="214" t="s">
        <v>2557</v>
      </c>
      <c r="C42" s="181"/>
      <c r="D42" s="182"/>
      <c r="E42" s="212"/>
      <c r="F42" s="176"/>
      <c r="G42" s="174"/>
      <c r="H42" s="175"/>
      <c r="I42" s="217"/>
      <c r="J42" s="174"/>
      <c r="K42" s="175"/>
      <c r="L42" s="178">
        <v>0.1033</v>
      </c>
      <c r="M42" s="178">
        <v>9.2599999999999988E-2</v>
      </c>
      <c r="N42" s="178">
        <v>9.240000000000001E-2</v>
      </c>
    </row>
    <row r="43" spans="1:14" x14ac:dyDescent="0.25">
      <c r="A43" s="179"/>
      <c r="B43" s="214" t="s">
        <v>2558</v>
      </c>
      <c r="C43" s="181"/>
      <c r="D43" s="182"/>
      <c r="E43" s="212"/>
      <c r="F43" s="176"/>
      <c r="G43" s="174"/>
      <c r="H43" s="175"/>
      <c r="I43" s="217"/>
      <c r="J43" s="174"/>
      <c r="K43" s="175"/>
      <c r="L43" s="178">
        <v>0</v>
      </c>
      <c r="M43" s="178">
        <v>0</v>
      </c>
      <c r="N43" s="178">
        <v>0</v>
      </c>
    </row>
    <row r="44" spans="1:14" x14ac:dyDescent="0.25">
      <c r="A44" s="179"/>
      <c r="B44" s="214" t="s">
        <v>2559</v>
      </c>
      <c r="C44" s="181"/>
      <c r="D44" s="182"/>
      <c r="E44" s="212"/>
      <c r="F44" s="176"/>
      <c r="G44" s="174"/>
      <c r="H44" s="175"/>
      <c r="I44" s="217"/>
      <c r="J44" s="174"/>
      <c r="K44" s="175"/>
      <c r="L44" s="178">
        <v>4.3499999999999997E-3</v>
      </c>
      <c r="M44" s="178">
        <v>1.9050000000000001E-2</v>
      </c>
      <c r="N44" s="178">
        <v>6.7499999999999999E-3</v>
      </c>
    </row>
    <row r="45" spans="1:14" x14ac:dyDescent="0.25">
      <c r="A45" s="179"/>
      <c r="B45" s="214" t="s">
        <v>2560</v>
      </c>
      <c r="C45" s="181"/>
      <c r="D45" s="182"/>
      <c r="E45" s="212"/>
      <c r="F45" s="176"/>
      <c r="G45" s="174"/>
      <c r="H45" s="175"/>
      <c r="I45" s="217"/>
      <c r="J45" s="174"/>
      <c r="K45" s="175"/>
      <c r="L45" s="178">
        <v>9.240000000000001E-2</v>
      </c>
      <c r="M45" s="178">
        <v>0.13800000000000001</v>
      </c>
      <c r="N45" s="178">
        <v>0.10829999999999999</v>
      </c>
    </row>
    <row r="46" spans="1:14" x14ac:dyDescent="0.25">
      <c r="A46" s="179"/>
      <c r="B46" s="214" t="s">
        <v>2561</v>
      </c>
      <c r="C46" s="181"/>
      <c r="D46" s="182"/>
      <c r="E46" s="212"/>
      <c r="F46" s="176"/>
      <c r="G46" s="174"/>
      <c r="H46" s="175"/>
      <c r="I46" s="217"/>
      <c r="J46" s="174"/>
      <c r="K46" s="175"/>
      <c r="L46" s="178">
        <v>0.12079999999999999</v>
      </c>
      <c r="M46" s="178">
        <v>0.127</v>
      </c>
      <c r="N46" s="178">
        <v>0.11799999999999999</v>
      </c>
    </row>
    <row r="47" spans="1:14" x14ac:dyDescent="0.25">
      <c r="A47" s="183"/>
      <c r="B47" s="214" t="s">
        <v>2562</v>
      </c>
      <c r="C47" s="184"/>
      <c r="D47" s="185"/>
      <c r="E47" s="213"/>
      <c r="F47" s="187"/>
      <c r="G47" s="188"/>
      <c r="H47" s="186"/>
      <c r="I47" s="193"/>
      <c r="J47" s="188"/>
      <c r="K47" s="186"/>
      <c r="L47" s="178">
        <v>8.3199999999999996E-2</v>
      </c>
      <c r="M47" s="178">
        <v>0.1444</v>
      </c>
      <c r="N47" s="178">
        <v>0.20799999999999999</v>
      </c>
    </row>
    <row r="48" spans="1:14" x14ac:dyDescent="0.25">
      <c r="A48" s="168" t="s">
        <v>2563</v>
      </c>
      <c r="B48" s="215" t="s">
        <v>2564</v>
      </c>
      <c r="C48" s="170">
        <v>4</v>
      </c>
      <c r="D48" s="171">
        <v>0.3</v>
      </c>
      <c r="E48" s="216">
        <v>48.3</v>
      </c>
      <c r="F48" s="173"/>
      <c r="G48" s="174"/>
      <c r="H48" s="175"/>
      <c r="I48" s="176"/>
      <c r="J48" s="177"/>
      <c r="K48" s="172"/>
      <c r="L48" s="178">
        <v>0.14560000000000001</v>
      </c>
      <c r="M48" s="178">
        <v>0.21919999999999998</v>
      </c>
      <c r="N48" s="178">
        <v>0.30319999999999997</v>
      </c>
    </row>
    <row r="49" spans="1:14" x14ac:dyDescent="0.25">
      <c r="A49" s="179"/>
      <c r="B49" s="214" t="s">
        <v>2565</v>
      </c>
      <c r="C49" s="181"/>
      <c r="D49" s="182"/>
      <c r="E49" s="212"/>
      <c r="F49" s="176"/>
      <c r="G49" s="174"/>
      <c r="H49" s="175"/>
      <c r="I49" s="176"/>
      <c r="J49" s="177"/>
      <c r="K49" s="172"/>
      <c r="L49" s="178">
        <v>0.13240000000000002</v>
      </c>
      <c r="M49" s="178">
        <v>0.28160000000000002</v>
      </c>
      <c r="N49" s="178">
        <v>0.28960000000000002</v>
      </c>
    </row>
    <row r="50" spans="1:14" x14ac:dyDescent="0.25">
      <c r="A50" s="179"/>
      <c r="B50" s="214" t="s">
        <v>2566</v>
      </c>
      <c r="C50" s="181"/>
      <c r="D50" s="182"/>
      <c r="E50" s="212"/>
      <c r="F50" s="176"/>
      <c r="G50" s="174"/>
      <c r="H50" s="175"/>
      <c r="I50" s="176"/>
      <c r="J50" s="177"/>
      <c r="K50" s="172"/>
      <c r="L50" s="178">
        <v>0</v>
      </c>
      <c r="M50" s="178">
        <v>0</v>
      </c>
      <c r="N50" s="178">
        <v>0</v>
      </c>
    </row>
    <row r="51" spans="1:14" x14ac:dyDescent="0.25">
      <c r="A51" s="179"/>
      <c r="B51" s="214" t="s">
        <v>2567</v>
      </c>
      <c r="C51" s="181"/>
      <c r="D51" s="182"/>
      <c r="E51" s="212"/>
      <c r="F51" s="176"/>
      <c r="G51" s="174"/>
      <c r="H51" s="175"/>
      <c r="I51" s="176"/>
      <c r="J51" s="177"/>
      <c r="K51" s="172"/>
      <c r="L51" s="178">
        <v>0.502</v>
      </c>
      <c r="M51" s="178">
        <v>0.92120000000000002</v>
      </c>
      <c r="N51" s="178">
        <v>1.1240000000000001</v>
      </c>
    </row>
    <row r="52" spans="1:14" x14ac:dyDescent="0.25">
      <c r="A52" s="179"/>
      <c r="B52" s="214" t="s">
        <v>2568</v>
      </c>
      <c r="C52" s="181"/>
      <c r="D52" s="182"/>
      <c r="E52" s="212"/>
      <c r="F52" s="176"/>
      <c r="G52" s="174"/>
      <c r="H52" s="175"/>
      <c r="I52" s="176"/>
      <c r="J52" s="177"/>
      <c r="K52" s="172"/>
      <c r="L52" s="178">
        <v>0.54600000000000004</v>
      </c>
      <c r="M52" s="178">
        <v>1.0692000000000002</v>
      </c>
      <c r="N52" s="178">
        <v>1.0811999999999999</v>
      </c>
    </row>
    <row r="53" spans="1:14" x14ac:dyDescent="0.25">
      <c r="A53" s="179">
        <v>4305449</v>
      </c>
      <c r="B53" s="214" t="s">
        <v>2569</v>
      </c>
      <c r="C53" s="181"/>
      <c r="D53" s="182"/>
      <c r="E53" s="212"/>
      <c r="F53" s="176"/>
      <c r="G53" s="174"/>
      <c r="H53" s="175"/>
      <c r="I53" s="176"/>
      <c r="J53" s="177"/>
      <c r="K53" s="172"/>
      <c r="L53" s="178">
        <v>6.8400000000000002E-2</v>
      </c>
      <c r="M53" s="178">
        <v>0.14399999999999999</v>
      </c>
      <c r="N53" s="178">
        <v>0.13119999999999998</v>
      </c>
    </row>
    <row r="54" spans="1:14" x14ac:dyDescent="0.25">
      <c r="A54" s="179"/>
      <c r="B54" s="214" t="s">
        <v>2570</v>
      </c>
      <c r="C54" s="181"/>
      <c r="D54" s="182"/>
      <c r="E54" s="212"/>
      <c r="F54" s="176"/>
      <c r="G54" s="174"/>
      <c r="H54" s="175"/>
      <c r="I54" s="176"/>
      <c r="J54" s="177"/>
      <c r="K54" s="172"/>
      <c r="L54" s="178">
        <v>0.246</v>
      </c>
      <c r="M54" s="178">
        <v>0.4284</v>
      </c>
      <c r="N54" s="178">
        <v>0.624</v>
      </c>
    </row>
    <row r="55" spans="1:14" x14ac:dyDescent="0.25">
      <c r="A55" s="179"/>
      <c r="B55" s="214" t="s">
        <v>2571</v>
      </c>
      <c r="C55" s="181"/>
      <c r="D55" s="182"/>
      <c r="E55" s="212"/>
      <c r="F55" s="176"/>
      <c r="G55" s="174"/>
      <c r="H55" s="175"/>
      <c r="I55" s="176"/>
      <c r="J55" s="177"/>
      <c r="K55" s="172"/>
      <c r="L55" s="178">
        <v>0.61720000000000008</v>
      </c>
      <c r="M55" s="178">
        <v>1.2827999999999999</v>
      </c>
      <c r="N55" s="178">
        <v>1.0508</v>
      </c>
    </row>
    <row r="56" spans="1:14" x14ac:dyDescent="0.25">
      <c r="A56" s="179"/>
      <c r="B56" s="214" t="s">
        <v>2572</v>
      </c>
      <c r="C56" s="181"/>
      <c r="D56" s="182"/>
      <c r="E56" s="212"/>
      <c r="F56" s="176"/>
      <c r="G56" s="174"/>
      <c r="H56" s="175"/>
      <c r="I56" s="176"/>
      <c r="J56" s="177"/>
      <c r="K56" s="172"/>
      <c r="L56" s="178">
        <v>0.13919999999999999</v>
      </c>
      <c r="M56" s="178">
        <v>0.26519999999999999</v>
      </c>
      <c r="N56" s="178">
        <v>0.28120000000000001</v>
      </c>
    </row>
    <row r="57" spans="1:14" x14ac:dyDescent="0.25">
      <c r="A57" s="179"/>
      <c r="B57" s="214" t="s">
        <v>2573</v>
      </c>
      <c r="C57" s="181"/>
      <c r="D57" s="182"/>
      <c r="E57" s="212"/>
      <c r="F57" s="176"/>
      <c r="G57" s="174"/>
      <c r="H57" s="175"/>
      <c r="I57" s="176"/>
      <c r="J57" s="177"/>
      <c r="K57" s="172"/>
      <c r="L57" s="178">
        <v>0.1032</v>
      </c>
      <c r="M57" s="178">
        <v>0.18240000000000001</v>
      </c>
      <c r="N57" s="178">
        <v>0.22440000000000002</v>
      </c>
    </row>
    <row r="58" spans="1:14" x14ac:dyDescent="0.25">
      <c r="A58" s="179"/>
      <c r="B58" s="214" t="s">
        <v>2574</v>
      </c>
      <c r="C58" s="181"/>
      <c r="D58" s="182"/>
      <c r="E58" s="212"/>
      <c r="F58" s="176"/>
      <c r="G58" s="174"/>
      <c r="H58" s="175"/>
      <c r="I58" s="176"/>
      <c r="J58" s="177"/>
      <c r="K58" s="172"/>
      <c r="L58" s="178">
        <v>0.40960000000000002</v>
      </c>
      <c r="M58" s="178">
        <v>1.1264000000000001</v>
      </c>
      <c r="N58" s="178">
        <v>1.2224000000000002</v>
      </c>
    </row>
    <row r="59" spans="1:14" x14ac:dyDescent="0.25">
      <c r="A59" s="179"/>
      <c r="B59" s="214" t="s">
        <v>2575</v>
      </c>
      <c r="C59" s="181"/>
      <c r="D59" s="182"/>
      <c r="E59" s="212"/>
      <c r="F59" s="176"/>
      <c r="G59" s="174"/>
      <c r="H59" s="175"/>
      <c r="I59" s="176"/>
      <c r="J59" s="177"/>
      <c r="K59" s="172"/>
      <c r="L59" s="178">
        <v>0.64319999999999999</v>
      </c>
      <c r="M59" s="178">
        <v>1.4847999999999999</v>
      </c>
      <c r="N59" s="178">
        <v>1.1200000000000001</v>
      </c>
    </row>
    <row r="60" spans="1:14" x14ac:dyDescent="0.25">
      <c r="A60" s="179"/>
      <c r="B60" s="214" t="s">
        <v>2576</v>
      </c>
      <c r="C60" s="181"/>
      <c r="D60" s="182"/>
      <c r="E60" s="212"/>
      <c r="F60" s="176"/>
      <c r="G60" s="174"/>
      <c r="H60" s="175"/>
      <c r="I60" s="176"/>
      <c r="J60" s="177"/>
      <c r="K60" s="172"/>
      <c r="L60" s="178">
        <v>5.3999999999999999E-2</v>
      </c>
      <c r="M60" s="178">
        <v>0.112</v>
      </c>
      <c r="N60" s="178">
        <v>6.8000000000000005E-2</v>
      </c>
    </row>
    <row r="61" spans="1:14" x14ac:dyDescent="0.25">
      <c r="A61" s="179"/>
      <c r="B61" s="214" t="s">
        <v>2577</v>
      </c>
      <c r="C61" s="181"/>
      <c r="D61" s="182"/>
      <c r="E61" s="212"/>
      <c r="F61" s="176"/>
      <c r="G61" s="174"/>
      <c r="H61" s="175"/>
      <c r="I61" s="176"/>
      <c r="J61" s="177"/>
      <c r="K61" s="172"/>
      <c r="L61" s="178">
        <v>0.09</v>
      </c>
      <c r="M61" s="178">
        <v>0.24480000000000002</v>
      </c>
      <c r="N61" s="178">
        <v>0.1168</v>
      </c>
    </row>
    <row r="62" spans="1:14" x14ac:dyDescent="0.25">
      <c r="A62" s="179"/>
      <c r="B62" s="214" t="s">
        <v>2578</v>
      </c>
      <c r="C62" s="181"/>
      <c r="D62" s="182"/>
      <c r="E62" s="212"/>
      <c r="F62" s="176"/>
      <c r="G62" s="174"/>
      <c r="H62" s="175"/>
      <c r="I62" s="176"/>
      <c r="J62" s="177"/>
      <c r="K62" s="172"/>
      <c r="L62" s="178">
        <v>1.4304000000000001</v>
      </c>
      <c r="M62" s="178">
        <v>2.6151999999999997</v>
      </c>
      <c r="N62" s="178">
        <v>2.9471999999999996</v>
      </c>
    </row>
    <row r="63" spans="1:14" x14ac:dyDescent="0.25">
      <c r="A63" s="179"/>
      <c r="B63" s="214" t="s">
        <v>2579</v>
      </c>
      <c r="C63" s="181"/>
      <c r="D63" s="182"/>
      <c r="E63" s="212"/>
      <c r="F63" s="176"/>
      <c r="G63" s="174"/>
      <c r="H63" s="175"/>
      <c r="I63" s="176"/>
      <c r="J63" s="177"/>
      <c r="K63" s="172"/>
      <c r="L63" s="178">
        <v>0</v>
      </c>
      <c r="M63" s="178">
        <v>0</v>
      </c>
      <c r="N63" s="178">
        <v>0</v>
      </c>
    </row>
    <row r="64" spans="1:14" x14ac:dyDescent="0.25">
      <c r="A64" s="179"/>
      <c r="B64" s="214" t="s">
        <v>2580</v>
      </c>
      <c r="C64" s="181"/>
      <c r="D64" s="182"/>
      <c r="E64" s="212"/>
      <c r="F64" s="176"/>
      <c r="G64" s="174"/>
      <c r="H64" s="175"/>
      <c r="I64" s="176"/>
      <c r="J64" s="177"/>
      <c r="K64" s="172"/>
      <c r="L64" s="178">
        <v>0.59120000000000006</v>
      </c>
      <c r="M64" s="178">
        <v>1.4272</v>
      </c>
      <c r="N64" s="178">
        <v>1.1072</v>
      </c>
    </row>
    <row r="65" spans="1:14" x14ac:dyDescent="0.25">
      <c r="A65" s="179"/>
      <c r="B65" s="214" t="s">
        <v>2581</v>
      </c>
      <c r="C65" s="181"/>
      <c r="D65" s="182"/>
      <c r="E65" s="212"/>
      <c r="F65" s="176"/>
      <c r="G65" s="174"/>
      <c r="H65" s="175"/>
      <c r="I65" s="176"/>
      <c r="J65" s="177"/>
      <c r="K65" s="172"/>
      <c r="L65" s="178">
        <v>3.6400000000000002E-2</v>
      </c>
      <c r="M65" s="178">
        <v>0.1188</v>
      </c>
      <c r="N65" s="178">
        <v>4.24E-2</v>
      </c>
    </row>
    <row r="66" spans="1:14" x14ac:dyDescent="0.25">
      <c r="A66" s="179"/>
      <c r="B66" s="214" t="s">
        <v>2582</v>
      </c>
      <c r="C66" s="181"/>
      <c r="D66" s="182"/>
      <c r="E66" s="212"/>
      <c r="F66" s="176"/>
      <c r="G66" s="174"/>
      <c r="H66" s="175"/>
      <c r="I66" s="176"/>
      <c r="J66" s="177"/>
      <c r="K66" s="172"/>
      <c r="L66" s="178">
        <v>0.25559999999999999</v>
      </c>
      <c r="M66" s="178">
        <v>0.45239999999999997</v>
      </c>
      <c r="N66" s="178">
        <v>0.55320000000000003</v>
      </c>
    </row>
    <row r="67" spans="1:14" x14ac:dyDescent="0.25">
      <c r="A67" s="179"/>
      <c r="B67" s="214" t="s">
        <v>2583</v>
      </c>
      <c r="C67" s="181"/>
      <c r="D67" s="182"/>
      <c r="E67" s="212"/>
      <c r="F67" s="176"/>
      <c r="G67" s="174"/>
      <c r="H67" s="175"/>
      <c r="I67" s="176"/>
      <c r="J67" s="177"/>
      <c r="K67" s="172"/>
      <c r="L67" s="178">
        <v>0.14759999999999998</v>
      </c>
      <c r="M67" s="178">
        <v>0.44119999999999998</v>
      </c>
      <c r="N67" s="178">
        <v>0.3528</v>
      </c>
    </row>
    <row r="68" spans="1:14" x14ac:dyDescent="0.25">
      <c r="A68" s="179"/>
      <c r="B68" s="214" t="s">
        <v>2584</v>
      </c>
      <c r="C68" s="181"/>
      <c r="D68" s="182"/>
      <c r="E68" s="212"/>
      <c r="F68" s="176"/>
      <c r="G68" s="174"/>
      <c r="H68" s="175"/>
      <c r="I68" s="176"/>
      <c r="J68" s="177"/>
      <c r="K68" s="172"/>
      <c r="L68" s="178">
        <v>9.64E-2</v>
      </c>
      <c r="M68" s="178">
        <v>0.19919999999999999</v>
      </c>
      <c r="N68" s="178">
        <v>0.24399999999999999</v>
      </c>
    </row>
    <row r="69" spans="1:14" x14ac:dyDescent="0.25">
      <c r="A69" s="183"/>
      <c r="B69" s="214" t="s">
        <v>2585</v>
      </c>
      <c r="C69" s="184"/>
      <c r="D69" s="185"/>
      <c r="E69" s="213"/>
      <c r="F69" s="187"/>
      <c r="G69" s="188"/>
      <c r="H69" s="186"/>
      <c r="I69" s="187"/>
      <c r="J69" s="189"/>
      <c r="K69" s="190"/>
      <c r="L69" s="178">
        <v>0.498</v>
      </c>
      <c r="M69" s="178">
        <v>0.79920000000000002</v>
      </c>
      <c r="N69" s="178">
        <v>0.96960000000000002</v>
      </c>
    </row>
    <row r="70" spans="1:14" x14ac:dyDescent="0.25">
      <c r="A70" s="168" t="s">
        <v>2586</v>
      </c>
      <c r="B70" s="215" t="s">
        <v>2587</v>
      </c>
      <c r="C70" s="170">
        <v>5</v>
      </c>
      <c r="D70" s="171">
        <v>0.3</v>
      </c>
      <c r="E70" s="172">
        <v>48.2</v>
      </c>
      <c r="F70" s="173"/>
      <c r="G70" s="174"/>
      <c r="H70" s="175"/>
      <c r="I70" s="173">
        <v>7</v>
      </c>
      <c r="J70" s="177">
        <v>45</v>
      </c>
      <c r="K70" s="172">
        <v>49.7</v>
      </c>
      <c r="L70" s="178">
        <v>1.0374000000000001</v>
      </c>
      <c r="M70" s="178">
        <v>1.764</v>
      </c>
      <c r="N70" s="178">
        <v>1.7094</v>
      </c>
    </row>
    <row r="71" spans="1:14" x14ac:dyDescent="0.25">
      <c r="A71" s="179"/>
      <c r="B71" s="214" t="s">
        <v>2588</v>
      </c>
      <c r="C71" s="181"/>
      <c r="D71" s="182"/>
      <c r="E71" s="175"/>
      <c r="F71" s="176"/>
      <c r="G71" s="174"/>
      <c r="H71" s="175"/>
      <c r="I71" s="176"/>
      <c r="J71" s="174"/>
      <c r="K71" s="175"/>
      <c r="L71" s="178">
        <v>0.49349999999999999</v>
      </c>
      <c r="M71" s="178">
        <v>0.64679999999999993</v>
      </c>
      <c r="N71" s="178">
        <v>0.60270000000000001</v>
      </c>
    </row>
    <row r="72" spans="1:14" x14ac:dyDescent="0.25">
      <c r="A72" s="179"/>
      <c r="B72" s="214" t="s">
        <v>2589</v>
      </c>
      <c r="C72" s="181"/>
      <c r="D72" s="182"/>
      <c r="E72" s="175"/>
      <c r="F72" s="176"/>
      <c r="G72" s="174"/>
      <c r="H72" s="175"/>
      <c r="I72" s="176"/>
      <c r="J72" s="174"/>
      <c r="K72" s="175"/>
      <c r="L72" s="178">
        <v>0.58379999999999999</v>
      </c>
      <c r="M72" s="178">
        <v>0.92400000000000004</v>
      </c>
      <c r="N72" s="178">
        <v>0.9597</v>
      </c>
    </row>
    <row r="73" spans="1:14" x14ac:dyDescent="0.25">
      <c r="A73" s="183"/>
      <c r="B73" s="214" t="s">
        <v>2590</v>
      </c>
      <c r="C73" s="184"/>
      <c r="D73" s="185"/>
      <c r="E73" s="186"/>
      <c r="F73" s="187"/>
      <c r="G73" s="188"/>
      <c r="H73" s="186"/>
      <c r="I73" s="187"/>
      <c r="J73" s="188"/>
      <c r="K73" s="186"/>
      <c r="L73" s="178">
        <v>0.40949999999999998</v>
      </c>
      <c r="M73" s="178">
        <v>0.66989999999999994</v>
      </c>
      <c r="N73" s="178">
        <v>0.6782999999999999</v>
      </c>
    </row>
    <row r="74" spans="1:14" x14ac:dyDescent="0.25">
      <c r="A74" s="168" t="s">
        <v>2529</v>
      </c>
      <c r="B74" s="169" t="s">
        <v>2591</v>
      </c>
      <c r="C74" s="170">
        <v>5</v>
      </c>
      <c r="D74" s="171">
        <v>0.3</v>
      </c>
      <c r="E74" s="172">
        <v>48.2</v>
      </c>
      <c r="F74" s="173"/>
      <c r="G74" s="174"/>
      <c r="H74" s="175"/>
      <c r="I74" s="173">
        <v>9</v>
      </c>
      <c r="J74" s="177">
        <v>15</v>
      </c>
      <c r="K74" s="172">
        <v>49.8</v>
      </c>
      <c r="L74" s="178">
        <v>0.16619999999999999</v>
      </c>
      <c r="M74" s="178">
        <v>0.2094</v>
      </c>
      <c r="N74" s="178">
        <v>0.2316</v>
      </c>
    </row>
    <row r="75" spans="1:14" x14ac:dyDescent="0.25">
      <c r="A75" s="179"/>
      <c r="B75" s="180" t="s">
        <v>2592</v>
      </c>
      <c r="C75" s="181"/>
      <c r="D75" s="182"/>
      <c r="E75" s="175"/>
      <c r="F75" s="176"/>
      <c r="G75" s="174"/>
      <c r="H75" s="175"/>
      <c r="I75" s="176"/>
      <c r="J75" s="174"/>
      <c r="K75" s="175"/>
      <c r="L75" s="178">
        <v>9.4400000000000012E-2</v>
      </c>
      <c r="M75" s="178">
        <v>0.22159999999999999</v>
      </c>
      <c r="N75" s="178">
        <v>0.15840000000000001</v>
      </c>
    </row>
    <row r="76" spans="1:14" x14ac:dyDescent="0.25">
      <c r="A76" s="179"/>
      <c r="B76" s="180" t="s">
        <v>2593</v>
      </c>
      <c r="C76" s="181"/>
      <c r="D76" s="182"/>
      <c r="E76" s="175"/>
      <c r="F76" s="176"/>
      <c r="G76" s="174"/>
      <c r="H76" s="175"/>
      <c r="I76" s="176"/>
      <c r="J76" s="174"/>
      <c r="K76" s="175"/>
      <c r="L76" s="178">
        <v>0.46439999999999998</v>
      </c>
      <c r="M76" s="178">
        <v>0.91800000000000004</v>
      </c>
      <c r="N76" s="178">
        <v>1.1285999999999998</v>
      </c>
    </row>
    <row r="77" spans="1:14" x14ac:dyDescent="0.25">
      <c r="A77" s="179"/>
      <c r="B77" s="180" t="s">
        <v>2594</v>
      </c>
      <c r="C77" s="181"/>
      <c r="D77" s="182"/>
      <c r="E77" s="175"/>
      <c r="F77" s="176"/>
      <c r="G77" s="174"/>
      <c r="H77" s="175"/>
      <c r="I77" s="176"/>
      <c r="J77" s="174"/>
      <c r="K77" s="175"/>
      <c r="L77" s="178">
        <v>0.27779999999999999</v>
      </c>
      <c r="M77" s="178">
        <v>0.65279999999999994</v>
      </c>
      <c r="N77" s="178">
        <v>0.73739999999999994</v>
      </c>
    </row>
    <row r="78" spans="1:14" x14ac:dyDescent="0.25">
      <c r="A78" s="179"/>
      <c r="B78" s="180" t="s">
        <v>2595</v>
      </c>
      <c r="C78" s="181"/>
      <c r="D78" s="182"/>
      <c r="E78" s="175"/>
      <c r="F78" s="176"/>
      <c r="G78" s="174"/>
      <c r="H78" s="175"/>
      <c r="I78" s="176"/>
      <c r="J78" s="174"/>
      <c r="K78" s="175"/>
      <c r="L78" s="178">
        <v>0.1794</v>
      </c>
      <c r="M78" s="178">
        <v>0.40079999999999999</v>
      </c>
      <c r="N78" s="178">
        <v>0.29760000000000003</v>
      </c>
    </row>
    <row r="79" spans="1:14" x14ac:dyDescent="0.25">
      <c r="A79" s="179"/>
      <c r="B79" s="180" t="s">
        <v>2596</v>
      </c>
      <c r="C79" s="181"/>
      <c r="D79" s="182"/>
      <c r="E79" s="175"/>
      <c r="F79" s="176"/>
      <c r="G79" s="174"/>
      <c r="H79" s="175"/>
      <c r="I79" s="176"/>
      <c r="J79" s="174"/>
      <c r="K79" s="175"/>
      <c r="L79" s="178">
        <v>8.4000000000000005E-2</v>
      </c>
      <c r="M79" s="178">
        <v>0.19319999999999998</v>
      </c>
      <c r="N79" s="178">
        <v>0.12240000000000001</v>
      </c>
    </row>
    <row r="80" spans="1:14" x14ac:dyDescent="0.25">
      <c r="A80" s="179"/>
      <c r="B80" s="180" t="s">
        <v>2597</v>
      </c>
      <c r="C80" s="181"/>
      <c r="D80" s="182"/>
      <c r="E80" s="175"/>
      <c r="F80" s="176"/>
      <c r="G80" s="174"/>
      <c r="H80" s="175"/>
      <c r="I80" s="176"/>
      <c r="J80" s="174"/>
      <c r="K80" s="175"/>
      <c r="L80" s="178">
        <v>0.48180000000000001</v>
      </c>
      <c r="M80" s="178">
        <v>0.91139999999999999</v>
      </c>
      <c r="N80" s="178">
        <v>1.0794000000000001</v>
      </c>
    </row>
    <row r="81" spans="1:14" x14ac:dyDescent="0.25">
      <c r="A81" s="179"/>
      <c r="B81" s="180" t="s">
        <v>2598</v>
      </c>
      <c r="C81" s="181"/>
      <c r="D81" s="182"/>
      <c r="E81" s="175"/>
      <c r="F81" s="176"/>
      <c r="G81" s="174"/>
      <c r="H81" s="175"/>
      <c r="I81" s="176"/>
      <c r="J81" s="174"/>
      <c r="K81" s="175"/>
      <c r="L81" s="178">
        <v>0</v>
      </c>
      <c r="M81" s="178">
        <v>0</v>
      </c>
      <c r="N81" s="178">
        <v>0</v>
      </c>
    </row>
    <row r="82" spans="1:14" x14ac:dyDescent="0.25">
      <c r="A82" s="179"/>
      <c r="B82" s="180" t="s">
        <v>2599</v>
      </c>
      <c r="C82" s="181"/>
      <c r="D82" s="182"/>
      <c r="E82" s="175"/>
      <c r="F82" s="176"/>
      <c r="G82" s="174"/>
      <c r="H82" s="175"/>
      <c r="I82" s="176"/>
      <c r="J82" s="174"/>
      <c r="K82" s="175"/>
      <c r="L82" s="178">
        <v>0.56879999999999997</v>
      </c>
      <c r="M82" s="178">
        <v>1.407</v>
      </c>
      <c r="N82" s="178">
        <v>1.2654000000000001</v>
      </c>
    </row>
    <row r="83" spans="1:14" x14ac:dyDescent="0.25">
      <c r="A83" s="183"/>
      <c r="B83" s="180" t="s">
        <v>2600</v>
      </c>
      <c r="C83" s="184"/>
      <c r="D83" s="185"/>
      <c r="E83" s="186"/>
      <c r="F83" s="187"/>
      <c r="G83" s="188"/>
      <c r="H83" s="186"/>
      <c r="I83" s="187"/>
      <c r="J83" s="188"/>
      <c r="K83" s="186"/>
      <c r="L83" s="178">
        <v>4.1599999999999998E-2</v>
      </c>
      <c r="M83" s="178">
        <v>4.1599999999999998E-2</v>
      </c>
      <c r="N83" s="178">
        <v>4.1599999999999998E-2</v>
      </c>
    </row>
    <row r="84" spans="1:14" x14ac:dyDescent="0.25">
      <c r="A84" s="168" t="s">
        <v>2586</v>
      </c>
      <c r="B84" s="215" t="s">
        <v>2601</v>
      </c>
      <c r="C84" s="173">
        <v>6</v>
      </c>
      <c r="D84" s="171">
        <v>0.3</v>
      </c>
      <c r="E84" s="172">
        <v>48.1</v>
      </c>
      <c r="F84" s="173">
        <v>3</v>
      </c>
      <c r="G84" s="177">
        <v>30</v>
      </c>
      <c r="H84" s="172">
        <v>48.9</v>
      </c>
      <c r="I84" s="173"/>
      <c r="J84" s="177"/>
      <c r="K84" s="172"/>
      <c r="L84" s="178">
        <v>0.21099999999999999</v>
      </c>
      <c r="M84" s="178">
        <v>0.30399999999999999</v>
      </c>
      <c r="N84" s="178">
        <v>0.27700000000000002</v>
      </c>
    </row>
    <row r="85" spans="1:14" x14ac:dyDescent="0.25">
      <c r="A85" s="183"/>
      <c r="B85" s="214" t="s">
        <v>2602</v>
      </c>
      <c r="C85" s="187"/>
      <c r="D85" s="185"/>
      <c r="E85" s="186"/>
      <c r="F85" s="187"/>
      <c r="G85" s="188"/>
      <c r="H85" s="186"/>
      <c r="I85" s="187"/>
      <c r="J85" s="188"/>
      <c r="K85" s="186"/>
      <c r="L85" s="178">
        <v>3.8148</v>
      </c>
      <c r="M85" s="178">
        <v>7.4711999999999996</v>
      </c>
      <c r="N85" s="178">
        <v>6.6396000000000006</v>
      </c>
    </row>
    <row r="86" spans="1:14" x14ac:dyDescent="0.25">
      <c r="A86" s="203" t="s">
        <v>2603</v>
      </c>
      <c r="B86" s="180" t="s">
        <v>2604</v>
      </c>
      <c r="C86" s="207">
        <v>6</v>
      </c>
      <c r="D86" s="205">
        <v>0.3</v>
      </c>
      <c r="E86" s="211">
        <v>48.1</v>
      </c>
      <c r="F86" s="207">
        <v>6</v>
      </c>
      <c r="G86" s="210">
        <v>40</v>
      </c>
      <c r="H86" s="211">
        <v>48.8</v>
      </c>
      <c r="I86" s="207">
        <v>14</v>
      </c>
      <c r="J86" s="210">
        <v>40</v>
      </c>
      <c r="K86" s="211">
        <v>49.8</v>
      </c>
      <c r="L86" s="178">
        <v>9.3959999999999988E-2</v>
      </c>
      <c r="M86" s="178">
        <v>0.16272</v>
      </c>
      <c r="N86" s="178">
        <v>0.25704000000000005</v>
      </c>
    </row>
    <row r="87" spans="1:14" x14ac:dyDescent="0.25">
      <c r="A87" s="179"/>
      <c r="B87" s="214" t="s">
        <v>2605</v>
      </c>
      <c r="C87" s="176"/>
      <c r="D87" s="182"/>
      <c r="E87" s="175"/>
      <c r="F87" s="176"/>
      <c r="G87" s="174"/>
      <c r="H87" s="175"/>
      <c r="I87" s="176"/>
      <c r="J87" s="174"/>
      <c r="K87" s="175"/>
      <c r="L87" s="178">
        <v>0.14448</v>
      </c>
      <c r="M87" s="178">
        <v>0.17519999999999999</v>
      </c>
      <c r="N87" s="178">
        <v>0.26016</v>
      </c>
    </row>
    <row r="88" spans="1:14" x14ac:dyDescent="0.25">
      <c r="A88" s="179"/>
      <c r="B88" s="180" t="s">
        <v>2606</v>
      </c>
      <c r="C88" s="176"/>
      <c r="D88" s="182"/>
      <c r="E88" s="175"/>
      <c r="F88" s="176"/>
      <c r="G88" s="174"/>
      <c r="H88" s="175"/>
      <c r="I88" s="176"/>
      <c r="J88" s="174"/>
      <c r="K88" s="175"/>
      <c r="L88" s="178">
        <v>3.024E-2</v>
      </c>
      <c r="M88" s="178">
        <v>3.3479999999999996E-2</v>
      </c>
      <c r="N88" s="178">
        <v>2.4120000000000003E-2</v>
      </c>
    </row>
    <row r="89" spans="1:14" x14ac:dyDescent="0.25">
      <c r="A89" s="179"/>
      <c r="B89" s="180" t="s">
        <v>2607</v>
      </c>
      <c r="C89" s="176"/>
      <c r="D89" s="182"/>
      <c r="E89" s="175"/>
      <c r="F89" s="176"/>
      <c r="G89" s="174"/>
      <c r="H89" s="175"/>
      <c r="I89" s="176"/>
      <c r="J89" s="174"/>
      <c r="K89" s="175"/>
      <c r="L89" s="178">
        <v>7.3439999999999991E-2</v>
      </c>
      <c r="M89" s="178">
        <v>0.25308000000000003</v>
      </c>
      <c r="N89" s="178">
        <v>9.468E-2</v>
      </c>
    </row>
    <row r="90" spans="1:14" x14ac:dyDescent="0.25">
      <c r="A90" s="179"/>
      <c r="B90" s="180" t="s">
        <v>2608</v>
      </c>
      <c r="C90" s="176"/>
      <c r="D90" s="182"/>
      <c r="E90" s="175"/>
      <c r="F90" s="176"/>
      <c r="G90" s="174"/>
      <c r="H90" s="175"/>
      <c r="I90" s="176"/>
      <c r="J90" s="174"/>
      <c r="K90" s="175"/>
      <c r="L90" s="178">
        <v>0.38880000000000003</v>
      </c>
      <c r="M90" s="178">
        <v>0.76500000000000001</v>
      </c>
      <c r="N90" s="178">
        <v>0.49536000000000002</v>
      </c>
    </row>
    <row r="91" spans="1:14" x14ac:dyDescent="0.25">
      <c r="A91" s="179"/>
      <c r="B91" s="180" t="s">
        <v>2609</v>
      </c>
      <c r="C91" s="176"/>
      <c r="D91" s="182"/>
      <c r="E91" s="175"/>
      <c r="F91" s="176"/>
      <c r="G91" s="174"/>
      <c r="H91" s="175"/>
      <c r="I91" s="176"/>
      <c r="J91" s="174"/>
      <c r="K91" s="175"/>
      <c r="L91" s="178">
        <v>0.27972000000000002</v>
      </c>
      <c r="M91" s="178">
        <v>0.35927999999999999</v>
      </c>
      <c r="N91" s="178">
        <v>0.49212</v>
      </c>
    </row>
    <row r="92" spans="1:14" x14ac:dyDescent="0.25">
      <c r="A92" s="179"/>
      <c r="B92" s="180" t="s">
        <v>2610</v>
      </c>
      <c r="C92" s="176"/>
      <c r="D92" s="182"/>
      <c r="E92" s="175"/>
      <c r="F92" s="176"/>
      <c r="G92" s="174"/>
      <c r="H92" s="175"/>
      <c r="I92" s="176"/>
      <c r="J92" s="174"/>
      <c r="K92" s="175"/>
      <c r="L92" s="178">
        <v>0.40500000000000003</v>
      </c>
      <c r="M92" s="178">
        <v>0.56015999999999999</v>
      </c>
      <c r="N92" s="178">
        <v>1.2117599999999999</v>
      </c>
    </row>
    <row r="93" spans="1:14" x14ac:dyDescent="0.25">
      <c r="A93" s="179"/>
      <c r="B93" s="180" t="s">
        <v>2611</v>
      </c>
      <c r="C93" s="176"/>
      <c r="D93" s="182"/>
      <c r="E93" s="175"/>
      <c r="F93" s="176"/>
      <c r="G93" s="174"/>
      <c r="H93" s="175"/>
      <c r="I93" s="176"/>
      <c r="J93" s="174"/>
      <c r="K93" s="175"/>
      <c r="L93" s="178">
        <v>0</v>
      </c>
      <c r="M93" s="178">
        <v>0</v>
      </c>
      <c r="N93" s="178">
        <v>0</v>
      </c>
    </row>
    <row r="94" spans="1:14" x14ac:dyDescent="0.25">
      <c r="A94" s="179"/>
      <c r="B94" s="180" t="s">
        <v>2612</v>
      </c>
      <c r="C94" s="176"/>
      <c r="D94" s="182"/>
      <c r="E94" s="175"/>
      <c r="F94" s="176"/>
      <c r="G94" s="174"/>
      <c r="H94" s="175"/>
      <c r="I94" s="176"/>
      <c r="J94" s="174"/>
      <c r="K94" s="175"/>
      <c r="L94" s="178">
        <v>0.28511999999999998</v>
      </c>
      <c r="M94" s="178">
        <v>0.55512000000000006</v>
      </c>
      <c r="N94" s="178">
        <v>0.65267999999999993</v>
      </c>
    </row>
    <row r="95" spans="1:14" x14ac:dyDescent="0.25">
      <c r="A95" s="179"/>
      <c r="B95" s="180" t="s">
        <v>2613</v>
      </c>
      <c r="C95" s="176"/>
      <c r="D95" s="182"/>
      <c r="E95" s="175"/>
      <c r="F95" s="176"/>
      <c r="G95" s="174"/>
      <c r="H95" s="175"/>
      <c r="I95" s="176"/>
      <c r="J95" s="174"/>
      <c r="K95" s="175"/>
      <c r="L95" s="178">
        <v>0.33072000000000001</v>
      </c>
      <c r="M95" s="178">
        <v>0.51648000000000005</v>
      </c>
      <c r="N95" s="178">
        <v>0.39168000000000003</v>
      </c>
    </row>
    <row r="96" spans="1:14" x14ac:dyDescent="0.25">
      <c r="A96" s="183"/>
      <c r="B96" s="180" t="s">
        <v>2614</v>
      </c>
      <c r="C96" s="187"/>
      <c r="D96" s="185"/>
      <c r="E96" s="186"/>
      <c r="F96" s="187"/>
      <c r="G96" s="188"/>
      <c r="H96" s="186"/>
      <c r="I96" s="187"/>
      <c r="J96" s="188"/>
      <c r="K96" s="186"/>
      <c r="L96" s="178">
        <v>1.01736</v>
      </c>
      <c r="M96" s="178">
        <v>1.0065599999999999</v>
      </c>
      <c r="N96" s="178">
        <v>1.0274400000000001</v>
      </c>
    </row>
    <row r="97" spans="1:14" x14ac:dyDescent="0.25">
      <c r="A97" s="168" t="s">
        <v>2615</v>
      </c>
      <c r="B97" s="169" t="s">
        <v>2616</v>
      </c>
      <c r="C97" s="218">
        <v>7</v>
      </c>
      <c r="D97" s="171">
        <v>0.3</v>
      </c>
      <c r="E97" s="172">
        <v>48</v>
      </c>
      <c r="F97" s="191">
        <v>7</v>
      </c>
      <c r="G97" s="177">
        <v>45</v>
      </c>
      <c r="H97" s="216">
        <v>48.8</v>
      </c>
      <c r="I97" s="177">
        <v>6</v>
      </c>
      <c r="J97" s="177">
        <v>15</v>
      </c>
      <c r="K97" s="172">
        <v>49.7</v>
      </c>
      <c r="L97" s="178">
        <v>1.869</v>
      </c>
      <c r="M97" s="178">
        <v>3.1794000000000002</v>
      </c>
      <c r="N97" s="178">
        <v>2.7594000000000003</v>
      </c>
    </row>
    <row r="98" spans="1:14" x14ac:dyDescent="0.25">
      <c r="A98" s="179"/>
      <c r="B98" s="180" t="s">
        <v>2617</v>
      </c>
      <c r="C98" s="219"/>
      <c r="D98" s="182"/>
      <c r="E98" s="175"/>
      <c r="F98" s="217"/>
      <c r="G98" s="174"/>
      <c r="H98" s="212"/>
      <c r="I98" s="174"/>
      <c r="J98" s="174"/>
      <c r="K98" s="175"/>
      <c r="L98" s="178">
        <v>2.1693000000000002</v>
      </c>
      <c r="M98" s="178">
        <v>2.331</v>
      </c>
      <c r="N98" s="178">
        <v>2.4443999999999999</v>
      </c>
    </row>
    <row r="99" spans="1:14" x14ac:dyDescent="0.25">
      <c r="A99" s="179"/>
      <c r="B99" s="180" t="s">
        <v>2618</v>
      </c>
      <c r="C99" s="219"/>
      <c r="D99" s="182"/>
      <c r="E99" s="175"/>
      <c r="F99" s="217"/>
      <c r="G99" s="174"/>
      <c r="H99" s="212"/>
      <c r="I99" s="174"/>
      <c r="J99" s="174"/>
      <c r="K99" s="175"/>
      <c r="L99" s="178">
        <v>0.88829999999999998</v>
      </c>
      <c r="M99" s="178">
        <v>1.1402999999999999</v>
      </c>
      <c r="N99" s="178">
        <v>1.4384999999999999</v>
      </c>
    </row>
    <row r="100" spans="1:14" x14ac:dyDescent="0.25">
      <c r="A100" s="183"/>
      <c r="B100" s="180" t="s">
        <v>2619</v>
      </c>
      <c r="C100" s="220"/>
      <c r="D100" s="185"/>
      <c r="E100" s="186"/>
      <c r="F100" s="193"/>
      <c r="G100" s="188"/>
      <c r="H100" s="213"/>
      <c r="I100" s="188"/>
      <c r="J100" s="188"/>
      <c r="K100" s="186"/>
      <c r="L100" s="178">
        <v>0.46829999999999999</v>
      </c>
      <c r="M100" s="178">
        <v>0.64470000000000005</v>
      </c>
      <c r="N100" s="178">
        <v>0.60060000000000002</v>
      </c>
    </row>
    <row r="101" spans="1:14" x14ac:dyDescent="0.25">
      <c r="A101" s="221" t="s">
        <v>2620</v>
      </c>
      <c r="B101" s="215" t="s">
        <v>2621</v>
      </c>
      <c r="C101" s="222">
        <v>8</v>
      </c>
      <c r="D101" s="223">
        <v>0.3</v>
      </c>
      <c r="E101" s="190">
        <v>47.9</v>
      </c>
      <c r="F101" s="222">
        <v>5</v>
      </c>
      <c r="G101" s="189">
        <v>35</v>
      </c>
      <c r="H101" s="224">
        <v>48.8</v>
      </c>
      <c r="I101" s="189"/>
      <c r="J101" s="189"/>
      <c r="K101" s="190"/>
      <c r="L101" s="178">
        <v>3.0139999999999998</v>
      </c>
      <c r="M101" s="178">
        <v>2.222</v>
      </c>
      <c r="N101" s="178">
        <v>5.9180000000000001</v>
      </c>
    </row>
    <row r="102" spans="1:14" x14ac:dyDescent="0.25">
      <c r="A102" s="168" t="s">
        <v>2603</v>
      </c>
      <c r="B102" s="169" t="s">
        <v>2622</v>
      </c>
      <c r="C102" s="173">
        <v>8</v>
      </c>
      <c r="D102" s="171">
        <v>0.3</v>
      </c>
      <c r="E102" s="172">
        <v>47.9</v>
      </c>
      <c r="F102" s="173">
        <v>5</v>
      </c>
      <c r="G102" s="177">
        <v>35</v>
      </c>
      <c r="H102" s="216">
        <v>48.8</v>
      </c>
      <c r="I102" s="177">
        <v>12</v>
      </c>
      <c r="J102" s="177">
        <v>30</v>
      </c>
      <c r="K102" s="172">
        <v>49.8</v>
      </c>
      <c r="L102" s="178">
        <v>3.1320000000000001E-2</v>
      </c>
      <c r="M102" s="178">
        <v>0.27612000000000003</v>
      </c>
      <c r="N102" s="178">
        <v>3.024E-2</v>
      </c>
    </row>
    <row r="103" spans="1:14" x14ac:dyDescent="0.25">
      <c r="A103" s="179"/>
      <c r="B103" s="180" t="s">
        <v>2623</v>
      </c>
      <c r="C103" s="176"/>
      <c r="D103" s="182"/>
      <c r="E103" s="175"/>
      <c r="F103" s="176"/>
      <c r="G103" s="174"/>
      <c r="H103" s="212"/>
      <c r="I103" s="174"/>
      <c r="J103" s="174"/>
      <c r="K103" s="175"/>
      <c r="L103" s="178">
        <v>0.19944000000000001</v>
      </c>
      <c r="M103" s="178">
        <v>0.76967999999999992</v>
      </c>
      <c r="N103" s="178">
        <v>0.28799999999999998</v>
      </c>
    </row>
    <row r="104" spans="1:14" x14ac:dyDescent="0.25">
      <c r="A104" s="179"/>
      <c r="B104" s="180" t="s">
        <v>2624</v>
      </c>
      <c r="C104" s="176"/>
      <c r="D104" s="182"/>
      <c r="E104" s="175"/>
      <c r="F104" s="176"/>
      <c r="G104" s="174"/>
      <c r="H104" s="212"/>
      <c r="I104" s="174"/>
      <c r="J104" s="174"/>
      <c r="K104" s="175"/>
      <c r="L104" s="178">
        <v>0.25919999999999999</v>
      </c>
      <c r="M104" s="178">
        <v>0.51119999999999999</v>
      </c>
      <c r="N104" s="178">
        <v>0.58932000000000007</v>
      </c>
    </row>
    <row r="105" spans="1:14" x14ac:dyDescent="0.25">
      <c r="A105" s="179"/>
      <c r="B105" s="180" t="s">
        <v>2625</v>
      </c>
      <c r="C105" s="176"/>
      <c r="D105" s="182"/>
      <c r="E105" s="175"/>
      <c r="F105" s="176"/>
      <c r="G105" s="174"/>
      <c r="H105" s="212"/>
      <c r="I105" s="174"/>
      <c r="J105" s="174"/>
      <c r="K105" s="175"/>
      <c r="L105" s="178">
        <v>2.5559999999999999E-2</v>
      </c>
      <c r="M105" s="178">
        <v>5.3999999999999999E-2</v>
      </c>
      <c r="N105" s="178">
        <v>2.5559999999999999E-2</v>
      </c>
    </row>
    <row r="106" spans="1:14" x14ac:dyDescent="0.25">
      <c r="A106" s="179"/>
      <c r="B106" s="180" t="s">
        <v>2626</v>
      </c>
      <c r="C106" s="176"/>
      <c r="D106" s="182"/>
      <c r="E106" s="175"/>
      <c r="F106" s="176"/>
      <c r="G106" s="174"/>
      <c r="H106" s="212"/>
      <c r="I106" s="174"/>
      <c r="J106" s="174"/>
      <c r="K106" s="175"/>
      <c r="L106" s="178">
        <v>8.6400000000000001E-3</v>
      </c>
      <c r="M106" s="178">
        <v>7.5599999999999999E-3</v>
      </c>
      <c r="N106" s="178">
        <v>8.2799999999999992E-3</v>
      </c>
    </row>
    <row r="107" spans="1:14" x14ac:dyDescent="0.25">
      <c r="A107" s="179"/>
      <c r="B107" s="180" t="s">
        <v>2627</v>
      </c>
      <c r="C107" s="176"/>
      <c r="D107" s="182"/>
      <c r="E107" s="175"/>
      <c r="F107" s="176"/>
      <c r="G107" s="174"/>
      <c r="H107" s="212"/>
      <c r="I107" s="174"/>
      <c r="J107" s="174"/>
      <c r="K107" s="175"/>
      <c r="L107" s="178">
        <v>0.20052</v>
      </c>
      <c r="M107" s="178">
        <v>0.50256000000000001</v>
      </c>
      <c r="N107" s="178">
        <v>0.48383999999999999</v>
      </c>
    </row>
    <row r="108" spans="1:14" x14ac:dyDescent="0.25">
      <c r="A108" s="179"/>
      <c r="B108" s="180" t="s">
        <v>2628</v>
      </c>
      <c r="C108" s="176"/>
      <c r="D108" s="182"/>
      <c r="E108" s="175"/>
      <c r="F108" s="176"/>
      <c r="G108" s="174"/>
      <c r="H108" s="212"/>
      <c r="I108" s="174"/>
      <c r="J108" s="174"/>
      <c r="K108" s="175"/>
      <c r="L108" s="178">
        <v>0.15480000000000002</v>
      </c>
      <c r="M108" s="178">
        <v>0.37872</v>
      </c>
      <c r="N108" s="178">
        <v>0.23796</v>
      </c>
    </row>
    <row r="109" spans="1:14" x14ac:dyDescent="0.25">
      <c r="A109" s="179"/>
      <c r="B109" s="180" t="s">
        <v>2629</v>
      </c>
      <c r="C109" s="176"/>
      <c r="D109" s="182"/>
      <c r="E109" s="175"/>
      <c r="F109" s="176"/>
      <c r="G109" s="174"/>
      <c r="H109" s="212"/>
      <c r="I109" s="174"/>
      <c r="J109" s="174"/>
      <c r="K109" s="175"/>
      <c r="L109" s="178">
        <v>0.38880000000000003</v>
      </c>
      <c r="M109" s="178">
        <v>0.69479999999999997</v>
      </c>
      <c r="N109" s="178">
        <v>0.78227999999999998</v>
      </c>
    </row>
    <row r="110" spans="1:14" x14ac:dyDescent="0.25">
      <c r="A110" s="183"/>
      <c r="B110" s="214" t="s">
        <v>2630</v>
      </c>
      <c r="C110" s="187"/>
      <c r="D110" s="185"/>
      <c r="E110" s="186"/>
      <c r="F110" s="187"/>
      <c r="G110" s="188"/>
      <c r="H110" s="185"/>
      <c r="I110" s="188"/>
      <c r="J110" s="188"/>
      <c r="K110" s="186"/>
      <c r="L110" s="178">
        <v>0.43151999999999996</v>
      </c>
      <c r="M110" s="178">
        <v>0.38736000000000004</v>
      </c>
      <c r="N110" s="178">
        <v>0.06</v>
      </c>
    </row>
    <row r="111" spans="1:14" x14ac:dyDescent="0.25">
      <c r="A111" s="203" t="s">
        <v>2631</v>
      </c>
      <c r="B111" s="225" t="s">
        <v>3048</v>
      </c>
      <c r="C111" s="210">
        <v>9</v>
      </c>
      <c r="D111" s="206">
        <v>0.3</v>
      </c>
      <c r="E111" s="206">
        <v>47.8</v>
      </c>
      <c r="F111" s="210"/>
      <c r="G111" s="208"/>
      <c r="H111" s="226"/>
      <c r="I111" s="208"/>
      <c r="J111" s="210"/>
      <c r="K111" s="211"/>
      <c r="L111" s="178">
        <v>0</v>
      </c>
      <c r="M111" s="178">
        <v>0</v>
      </c>
      <c r="N111" s="178">
        <v>0</v>
      </c>
    </row>
    <row r="112" spans="1:14" x14ac:dyDescent="0.25">
      <c r="A112" s="179"/>
      <c r="B112" s="225" t="s">
        <v>3049</v>
      </c>
      <c r="C112" s="174"/>
      <c r="D112" s="212"/>
      <c r="E112" s="212"/>
      <c r="F112" s="174"/>
      <c r="G112" s="174"/>
      <c r="H112" s="212"/>
      <c r="I112" s="174"/>
      <c r="J112" s="177"/>
      <c r="K112" s="172"/>
      <c r="L112" s="178">
        <v>0.36575999999999997</v>
      </c>
      <c r="M112" s="178">
        <v>0.68640000000000001</v>
      </c>
      <c r="N112" s="178">
        <v>0.89376</v>
      </c>
    </row>
    <row r="113" spans="1:14" x14ac:dyDescent="0.25">
      <c r="A113" s="179"/>
      <c r="B113" s="225" t="s">
        <v>3050</v>
      </c>
      <c r="C113" s="174"/>
      <c r="D113" s="212"/>
      <c r="E113" s="212"/>
      <c r="F113" s="174"/>
      <c r="G113" s="174"/>
      <c r="H113" s="212"/>
      <c r="I113" s="174"/>
      <c r="J113" s="177"/>
      <c r="K113" s="172"/>
      <c r="L113" s="178">
        <v>0.46607999999999999</v>
      </c>
      <c r="M113" s="178">
        <v>1.35216</v>
      </c>
      <c r="N113" s="178">
        <v>0.90288000000000002</v>
      </c>
    </row>
    <row r="114" spans="1:14" x14ac:dyDescent="0.25">
      <c r="A114" s="179"/>
      <c r="B114" s="225" t="s">
        <v>3051</v>
      </c>
      <c r="C114" s="174"/>
      <c r="D114" s="212"/>
      <c r="E114" s="212"/>
      <c r="F114" s="174"/>
      <c r="G114" s="174"/>
      <c r="H114" s="212"/>
      <c r="I114" s="174"/>
      <c r="J114" s="177"/>
      <c r="K114" s="172"/>
      <c r="L114" s="178">
        <v>0.5232</v>
      </c>
      <c r="M114" s="178">
        <v>1.15968</v>
      </c>
      <c r="N114" s="178">
        <v>0.89807999999999999</v>
      </c>
    </row>
    <row r="115" spans="1:14" x14ac:dyDescent="0.25">
      <c r="A115" s="179"/>
      <c r="B115" s="225" t="s">
        <v>3052</v>
      </c>
      <c r="C115" s="174"/>
      <c r="D115" s="212"/>
      <c r="E115" s="212"/>
      <c r="F115" s="174"/>
      <c r="G115" s="174"/>
      <c r="H115" s="212"/>
      <c r="I115" s="174"/>
      <c r="J115" s="177"/>
      <c r="K115" s="172"/>
      <c r="L115" s="178">
        <v>0.35808000000000001</v>
      </c>
      <c r="M115" s="178">
        <v>0.65615999999999997</v>
      </c>
      <c r="N115" s="178">
        <v>0.51312000000000002</v>
      </c>
    </row>
    <row r="116" spans="1:14" x14ac:dyDescent="0.25">
      <c r="A116" s="179"/>
      <c r="B116" s="225" t="s">
        <v>3053</v>
      </c>
      <c r="C116" s="174"/>
      <c r="D116" s="212"/>
      <c r="E116" s="212"/>
      <c r="F116" s="174"/>
      <c r="G116" s="174"/>
      <c r="H116" s="212"/>
      <c r="I116" s="174"/>
      <c r="J116" s="177"/>
      <c r="K116" s="172"/>
      <c r="L116" s="178">
        <v>0.28079999999999999</v>
      </c>
      <c r="M116" s="178">
        <v>0.49919999999999998</v>
      </c>
      <c r="N116" s="178">
        <v>0.59327999999999992</v>
      </c>
    </row>
    <row r="117" spans="1:14" x14ac:dyDescent="0.25">
      <c r="A117" s="179"/>
      <c r="B117" s="225" t="s">
        <v>3054</v>
      </c>
      <c r="C117" s="174"/>
      <c r="D117" s="212"/>
      <c r="E117" s="212"/>
      <c r="F117" s="174"/>
      <c r="G117" s="174"/>
      <c r="H117" s="212"/>
      <c r="I117" s="174"/>
      <c r="J117" s="177"/>
      <c r="K117" s="172"/>
      <c r="L117" s="178">
        <v>0.25968000000000002</v>
      </c>
      <c r="M117" s="178">
        <v>0.50160000000000005</v>
      </c>
      <c r="N117" s="178">
        <v>0.61824000000000001</v>
      </c>
    </row>
    <row r="118" spans="1:14" x14ac:dyDescent="0.25">
      <c r="A118" s="179"/>
      <c r="B118" s="227" t="s">
        <v>3055</v>
      </c>
      <c r="C118" s="174"/>
      <c r="D118" s="212"/>
      <c r="E118" s="212"/>
      <c r="F118" s="174"/>
      <c r="G118" s="174"/>
      <c r="H118" s="212"/>
      <c r="I118" s="174"/>
      <c r="J118" s="177"/>
      <c r="K118" s="172"/>
      <c r="L118" s="178">
        <v>0.13200000000000001</v>
      </c>
      <c r="M118" s="178">
        <v>0.30096000000000001</v>
      </c>
      <c r="N118" s="178">
        <v>0.38880000000000003</v>
      </c>
    </row>
    <row r="119" spans="1:14" x14ac:dyDescent="0.25">
      <c r="A119" s="179"/>
      <c r="B119" s="228" t="s">
        <v>3056</v>
      </c>
      <c r="C119" s="174"/>
      <c r="D119" s="212"/>
      <c r="E119" s="212"/>
      <c r="F119" s="174"/>
      <c r="G119" s="174"/>
      <c r="H119" s="212"/>
      <c r="I119" s="174"/>
      <c r="J119" s="177"/>
      <c r="K119" s="172"/>
      <c r="L119" s="178">
        <v>0</v>
      </c>
      <c r="M119" s="178">
        <v>0</v>
      </c>
      <c r="N119" s="178">
        <v>0</v>
      </c>
    </row>
    <row r="120" spans="1:14" x14ac:dyDescent="0.25">
      <c r="A120" s="179"/>
      <c r="B120" s="228" t="s">
        <v>2632</v>
      </c>
      <c r="C120" s="174"/>
      <c r="D120" s="212"/>
      <c r="E120" s="212"/>
      <c r="F120" s="174"/>
      <c r="G120" s="174"/>
      <c r="H120" s="212"/>
      <c r="I120" s="174"/>
      <c r="J120" s="177"/>
      <c r="K120" s="172"/>
      <c r="L120" s="178">
        <v>0.42360000000000003</v>
      </c>
      <c r="M120" s="178">
        <v>1.0458000000000001</v>
      </c>
      <c r="N120" s="178">
        <v>0.93240000000000001</v>
      </c>
    </row>
    <row r="121" spans="1:14" x14ac:dyDescent="0.25">
      <c r="A121" s="179"/>
      <c r="B121" s="228" t="s">
        <v>3057</v>
      </c>
      <c r="C121" s="174"/>
      <c r="D121" s="212"/>
      <c r="E121" s="212"/>
      <c r="F121" s="174"/>
      <c r="G121" s="174"/>
      <c r="H121" s="212"/>
      <c r="I121" s="174"/>
      <c r="J121" s="177"/>
      <c r="K121" s="172"/>
      <c r="L121" s="178">
        <v>0.3342</v>
      </c>
      <c r="M121" s="178">
        <v>0.71099999999999997</v>
      </c>
      <c r="N121" s="178">
        <v>0.73199999999999998</v>
      </c>
    </row>
    <row r="122" spans="1:14" x14ac:dyDescent="0.25">
      <c r="A122" s="179"/>
      <c r="B122" s="228" t="s">
        <v>3058</v>
      </c>
      <c r="C122" s="174"/>
      <c r="D122" s="212"/>
      <c r="E122" s="212"/>
      <c r="F122" s="174"/>
      <c r="G122" s="174"/>
      <c r="H122" s="212"/>
      <c r="I122" s="174"/>
      <c r="J122" s="177"/>
      <c r="K122" s="172"/>
      <c r="L122" s="178">
        <v>0.33839999999999998</v>
      </c>
      <c r="M122" s="178">
        <v>0.77939999999999998</v>
      </c>
      <c r="N122" s="178">
        <v>0.90660000000000007</v>
      </c>
    </row>
    <row r="123" spans="1:14" x14ac:dyDescent="0.25">
      <c r="A123" s="179"/>
      <c r="B123" s="225" t="s">
        <v>2633</v>
      </c>
      <c r="C123" s="174"/>
      <c r="D123" s="212"/>
      <c r="E123" s="212"/>
      <c r="F123" s="174"/>
      <c r="G123" s="174"/>
      <c r="H123" s="212"/>
      <c r="I123" s="174"/>
      <c r="J123" s="177"/>
      <c r="K123" s="172"/>
      <c r="L123" s="178">
        <v>0.26100000000000001</v>
      </c>
      <c r="M123" s="178">
        <v>0.56159999999999999</v>
      </c>
      <c r="N123" s="178">
        <v>0.65879999999999994</v>
      </c>
    </row>
    <row r="124" spans="1:14" x14ac:dyDescent="0.25">
      <c r="A124" s="179"/>
      <c r="B124" s="225" t="s">
        <v>3059</v>
      </c>
      <c r="C124" s="174"/>
      <c r="D124" s="212"/>
      <c r="E124" s="212"/>
      <c r="F124" s="174"/>
      <c r="G124" s="174"/>
      <c r="H124" s="212"/>
      <c r="I124" s="174"/>
      <c r="J124" s="177"/>
      <c r="K124" s="172"/>
      <c r="L124" s="178">
        <v>0.34860000000000002</v>
      </c>
      <c r="M124" s="178">
        <v>1.0355999999999999</v>
      </c>
      <c r="N124" s="178">
        <v>0.54600000000000004</v>
      </c>
    </row>
    <row r="125" spans="1:14" x14ac:dyDescent="0.25">
      <c r="A125" s="179"/>
      <c r="B125" s="225" t="s">
        <v>3060</v>
      </c>
      <c r="C125" s="174"/>
      <c r="D125" s="212"/>
      <c r="E125" s="212"/>
      <c r="F125" s="174"/>
      <c r="G125" s="174"/>
      <c r="H125" s="212"/>
      <c r="I125" s="174"/>
      <c r="J125" s="177"/>
      <c r="K125" s="172"/>
      <c r="L125" s="178">
        <v>1.1304000000000001</v>
      </c>
      <c r="M125" s="178">
        <v>2.1360000000000001</v>
      </c>
      <c r="N125" s="178">
        <v>2.1480000000000001</v>
      </c>
    </row>
    <row r="126" spans="1:14" x14ac:dyDescent="0.25">
      <c r="A126" s="179"/>
      <c r="B126" s="225" t="s">
        <v>3061</v>
      </c>
      <c r="C126" s="174"/>
      <c r="D126" s="212"/>
      <c r="E126" s="212"/>
      <c r="F126" s="174"/>
      <c r="G126" s="174"/>
      <c r="H126" s="212"/>
      <c r="I126" s="174"/>
      <c r="J126" s="177"/>
      <c r="K126" s="172"/>
      <c r="L126" s="178">
        <v>0.46439999999999998</v>
      </c>
      <c r="M126" s="178">
        <v>0.97560000000000002</v>
      </c>
      <c r="N126" s="178">
        <v>1.1987999999999999</v>
      </c>
    </row>
    <row r="127" spans="1:14" x14ac:dyDescent="0.25">
      <c r="A127" s="179"/>
      <c r="B127" s="225" t="s">
        <v>3062</v>
      </c>
      <c r="C127" s="174"/>
      <c r="D127" s="212"/>
      <c r="E127" s="212"/>
      <c r="F127" s="174"/>
      <c r="G127" s="174"/>
      <c r="H127" s="212"/>
      <c r="I127" s="174"/>
      <c r="J127" s="177"/>
      <c r="K127" s="172"/>
      <c r="L127" s="178">
        <v>0.8256</v>
      </c>
      <c r="M127" s="178">
        <v>1.6284000000000001</v>
      </c>
      <c r="N127" s="178">
        <v>1.7327999999999999</v>
      </c>
    </row>
    <row r="128" spans="1:14" x14ac:dyDescent="0.25">
      <c r="A128" s="179"/>
      <c r="B128" s="225" t="s">
        <v>3063</v>
      </c>
      <c r="C128" s="174"/>
      <c r="D128" s="212"/>
      <c r="E128" s="212"/>
      <c r="F128" s="174"/>
      <c r="G128" s="174"/>
      <c r="H128" s="212"/>
      <c r="I128" s="174"/>
      <c r="J128" s="177"/>
      <c r="K128" s="172"/>
      <c r="L128" s="178">
        <v>0.15719999999999998</v>
      </c>
      <c r="M128" s="178">
        <v>0.50700000000000001</v>
      </c>
      <c r="N128" s="178">
        <v>0.42719999999999997</v>
      </c>
    </row>
    <row r="129" spans="1:14" x14ac:dyDescent="0.25">
      <c r="A129" s="179"/>
      <c r="B129" s="225" t="s">
        <v>3064</v>
      </c>
      <c r="C129" s="174"/>
      <c r="D129" s="212"/>
      <c r="E129" s="212"/>
      <c r="F129" s="174"/>
      <c r="G129" s="174"/>
      <c r="H129" s="212"/>
      <c r="I129" s="174"/>
      <c r="J129" s="177"/>
      <c r="K129" s="172"/>
      <c r="L129" s="178">
        <v>1.0038</v>
      </c>
      <c r="M129" s="178">
        <v>2.0375999999999999</v>
      </c>
      <c r="N129" s="178">
        <v>2.0939999999999999</v>
      </c>
    </row>
    <row r="130" spans="1:14" x14ac:dyDescent="0.25">
      <c r="A130" s="183"/>
      <c r="B130" s="225" t="s">
        <v>3065</v>
      </c>
      <c r="C130" s="188"/>
      <c r="D130" s="213"/>
      <c r="E130" s="213"/>
      <c r="F130" s="188"/>
      <c r="G130" s="188"/>
      <c r="H130" s="213"/>
      <c r="I130" s="188"/>
      <c r="J130" s="189"/>
      <c r="K130" s="190"/>
      <c r="L130" s="178">
        <v>0.24180000000000001</v>
      </c>
      <c r="M130" s="178">
        <v>0.55620000000000003</v>
      </c>
      <c r="N130" s="178">
        <v>0.6018</v>
      </c>
    </row>
    <row r="131" spans="1:14" x14ac:dyDescent="0.25">
      <c r="A131" s="168" t="s">
        <v>2563</v>
      </c>
      <c r="B131" s="180" t="s">
        <v>2634</v>
      </c>
      <c r="C131" s="207">
        <v>10</v>
      </c>
      <c r="D131" s="229">
        <v>0.15</v>
      </c>
      <c r="E131" s="211">
        <v>47.4</v>
      </c>
      <c r="F131" s="207">
        <v>4</v>
      </c>
      <c r="G131" s="210">
        <v>35</v>
      </c>
      <c r="H131" s="211">
        <v>48.9</v>
      </c>
      <c r="I131" s="207"/>
      <c r="J131" s="210"/>
      <c r="K131" s="211"/>
      <c r="L131" s="178">
        <v>0</v>
      </c>
      <c r="M131" s="178">
        <v>0</v>
      </c>
      <c r="N131" s="178">
        <v>0</v>
      </c>
    </row>
    <row r="132" spans="1:14" x14ac:dyDescent="0.25">
      <c r="A132" s="179"/>
      <c r="B132" s="180" t="s">
        <v>2635</v>
      </c>
      <c r="C132" s="176"/>
      <c r="D132" s="230"/>
      <c r="E132" s="175"/>
      <c r="F132" s="176"/>
      <c r="G132" s="174"/>
      <c r="H132" s="175"/>
      <c r="I132" s="176"/>
      <c r="J132" s="177"/>
      <c r="K132" s="172"/>
      <c r="L132" s="178">
        <v>3.6719999999999996E-2</v>
      </c>
      <c r="M132" s="178">
        <v>5.7599999999999998E-2</v>
      </c>
      <c r="N132" s="178">
        <v>5.076E-2</v>
      </c>
    </row>
    <row r="133" spans="1:14" x14ac:dyDescent="0.25">
      <c r="A133" s="179"/>
      <c r="B133" s="180" t="s">
        <v>2636</v>
      </c>
      <c r="C133" s="176"/>
      <c r="D133" s="230"/>
      <c r="E133" s="175"/>
      <c r="F133" s="176"/>
      <c r="G133" s="174"/>
      <c r="H133" s="175"/>
      <c r="I133" s="176"/>
      <c r="J133" s="177"/>
      <c r="K133" s="172"/>
      <c r="L133" s="178">
        <v>0.19512000000000002</v>
      </c>
      <c r="M133" s="178">
        <v>0.44892000000000004</v>
      </c>
      <c r="N133" s="178">
        <v>0.34560000000000002</v>
      </c>
    </row>
    <row r="134" spans="1:14" x14ac:dyDescent="0.25">
      <c r="A134" s="179"/>
      <c r="B134" s="180" t="s">
        <v>2637</v>
      </c>
      <c r="C134" s="176"/>
      <c r="D134" s="230"/>
      <c r="E134" s="175"/>
      <c r="F134" s="176"/>
      <c r="G134" s="174"/>
      <c r="H134" s="175"/>
      <c r="I134" s="176"/>
      <c r="J134" s="177"/>
      <c r="K134" s="172"/>
      <c r="L134" s="178">
        <v>0.25019999999999998</v>
      </c>
      <c r="M134" s="178">
        <v>0.44927999999999996</v>
      </c>
      <c r="N134" s="178">
        <v>0.45107999999999998</v>
      </c>
    </row>
    <row r="135" spans="1:14" x14ac:dyDescent="0.25">
      <c r="A135" s="179"/>
      <c r="B135" s="180" t="s">
        <v>2638</v>
      </c>
      <c r="C135" s="176"/>
      <c r="D135" s="230"/>
      <c r="E135" s="175"/>
      <c r="F135" s="176"/>
      <c r="G135" s="174"/>
      <c r="H135" s="175"/>
      <c r="I135" s="176"/>
      <c r="J135" s="177"/>
      <c r="K135" s="172"/>
      <c r="L135" s="178">
        <v>0.30887999999999999</v>
      </c>
      <c r="M135" s="178">
        <v>0.52739999999999998</v>
      </c>
      <c r="N135" s="178">
        <v>0.57852000000000003</v>
      </c>
    </row>
    <row r="136" spans="1:14" x14ac:dyDescent="0.25">
      <c r="A136" s="179"/>
      <c r="B136" s="180" t="s">
        <v>2639</v>
      </c>
      <c r="C136" s="176"/>
      <c r="D136" s="230"/>
      <c r="E136" s="175"/>
      <c r="F136" s="176"/>
      <c r="G136" s="174"/>
      <c r="H136" s="175"/>
      <c r="I136" s="176"/>
      <c r="J136" s="177"/>
      <c r="K136" s="172"/>
      <c r="L136" s="178">
        <v>0.19080000000000003</v>
      </c>
      <c r="M136" s="178">
        <v>0.49968000000000001</v>
      </c>
      <c r="N136" s="178">
        <v>0.36504000000000003</v>
      </c>
    </row>
    <row r="137" spans="1:14" x14ac:dyDescent="0.25">
      <c r="A137" s="179"/>
      <c r="B137" s="180" t="s">
        <v>2640</v>
      </c>
      <c r="C137" s="176"/>
      <c r="D137" s="230"/>
      <c r="E137" s="175"/>
      <c r="F137" s="176"/>
      <c r="G137" s="174"/>
      <c r="H137" s="175"/>
      <c r="I137" s="176"/>
      <c r="J137" s="177"/>
      <c r="K137" s="172"/>
      <c r="L137" s="178">
        <v>5.2200000000000003E-2</v>
      </c>
      <c r="M137" s="178">
        <v>0.18252000000000002</v>
      </c>
      <c r="N137" s="178">
        <v>6.8760000000000002E-2</v>
      </c>
    </row>
    <row r="138" spans="1:14" x14ac:dyDescent="0.25">
      <c r="A138" s="179"/>
      <c r="B138" s="180" t="s">
        <v>2641</v>
      </c>
      <c r="C138" s="176"/>
      <c r="D138" s="230"/>
      <c r="E138" s="175"/>
      <c r="F138" s="176"/>
      <c r="G138" s="174"/>
      <c r="H138" s="175"/>
      <c r="I138" s="176"/>
      <c r="J138" s="177"/>
      <c r="K138" s="172"/>
      <c r="L138" s="178">
        <v>0</v>
      </c>
      <c r="M138" s="178">
        <v>0</v>
      </c>
      <c r="N138" s="178">
        <v>0</v>
      </c>
    </row>
    <row r="139" spans="1:14" x14ac:dyDescent="0.25">
      <c r="A139" s="179"/>
      <c r="B139" s="180" t="s">
        <v>2642</v>
      </c>
      <c r="C139" s="176"/>
      <c r="D139" s="230"/>
      <c r="E139" s="175"/>
      <c r="F139" s="176"/>
      <c r="G139" s="174"/>
      <c r="H139" s="175"/>
      <c r="I139" s="176"/>
      <c r="J139" s="177"/>
      <c r="K139" s="172"/>
      <c r="L139" s="178">
        <v>0.24587999999999999</v>
      </c>
      <c r="M139" s="178">
        <v>0.36431999999999998</v>
      </c>
      <c r="N139" s="178">
        <v>0.31463999999999998</v>
      </c>
    </row>
    <row r="140" spans="1:14" x14ac:dyDescent="0.25">
      <c r="A140" s="179"/>
      <c r="B140" s="169" t="s">
        <v>2643</v>
      </c>
      <c r="C140" s="176"/>
      <c r="D140" s="230"/>
      <c r="E140" s="175"/>
      <c r="F140" s="176"/>
      <c r="G140" s="174"/>
      <c r="H140" s="175"/>
      <c r="I140" s="176"/>
      <c r="J140" s="177"/>
      <c r="K140" s="172"/>
      <c r="L140" s="178">
        <v>1.044E-2</v>
      </c>
      <c r="M140" s="178">
        <v>1.1519999999999999E-2</v>
      </c>
      <c r="N140" s="178">
        <v>1.044E-2</v>
      </c>
    </row>
    <row r="141" spans="1:14" x14ac:dyDescent="0.25">
      <c r="A141" s="179"/>
      <c r="B141" s="180" t="s">
        <v>2644</v>
      </c>
      <c r="C141" s="176"/>
      <c r="D141" s="230"/>
      <c r="E141" s="175"/>
      <c r="F141" s="176"/>
      <c r="G141" s="174"/>
      <c r="H141" s="175"/>
      <c r="I141" s="176"/>
      <c r="J141" s="177"/>
      <c r="K141" s="172"/>
      <c r="L141" s="178">
        <v>0.35604000000000002</v>
      </c>
      <c r="M141" s="178">
        <v>0.67859999999999998</v>
      </c>
      <c r="N141" s="178">
        <v>0.77291999999999994</v>
      </c>
    </row>
    <row r="142" spans="1:14" x14ac:dyDescent="0.25">
      <c r="A142" s="179"/>
      <c r="B142" s="180" t="s">
        <v>2645</v>
      </c>
      <c r="C142" s="176"/>
      <c r="D142" s="230"/>
      <c r="E142" s="175"/>
      <c r="F142" s="176"/>
      <c r="G142" s="174"/>
      <c r="H142" s="175"/>
      <c r="I142" s="176"/>
      <c r="J142" s="177"/>
      <c r="K142" s="172"/>
      <c r="L142" s="178">
        <v>0.35711999999999999</v>
      </c>
      <c r="M142" s="178">
        <v>0.63744000000000001</v>
      </c>
      <c r="N142" s="178">
        <v>0.43775999999999998</v>
      </c>
    </row>
    <row r="143" spans="1:14" x14ac:dyDescent="0.25">
      <c r="A143" s="179"/>
      <c r="B143" s="180" t="s">
        <v>2646</v>
      </c>
      <c r="C143" s="176"/>
      <c r="D143" s="230"/>
      <c r="E143" s="175"/>
      <c r="F143" s="176"/>
      <c r="G143" s="174"/>
      <c r="H143" s="175"/>
      <c r="I143" s="176"/>
      <c r="J143" s="177"/>
      <c r="K143" s="172"/>
      <c r="L143" s="178">
        <v>0</v>
      </c>
      <c r="M143" s="178">
        <v>0</v>
      </c>
      <c r="N143" s="178">
        <v>0</v>
      </c>
    </row>
    <row r="144" spans="1:14" x14ac:dyDescent="0.25">
      <c r="A144" s="183"/>
      <c r="B144" s="169" t="s">
        <v>2647</v>
      </c>
      <c r="C144" s="187"/>
      <c r="D144" s="231"/>
      <c r="E144" s="186"/>
      <c r="F144" s="187"/>
      <c r="G144" s="188"/>
      <c r="H144" s="186"/>
      <c r="I144" s="187"/>
      <c r="J144" s="189"/>
      <c r="K144" s="190"/>
      <c r="L144" s="178">
        <v>0</v>
      </c>
      <c r="M144" s="178">
        <v>0</v>
      </c>
      <c r="N144" s="178">
        <v>0</v>
      </c>
    </row>
    <row r="145" spans="1:14" x14ac:dyDescent="0.25">
      <c r="A145" s="168" t="s">
        <v>2648</v>
      </c>
      <c r="B145" s="169" t="s">
        <v>2649</v>
      </c>
      <c r="C145" s="173">
        <v>10</v>
      </c>
      <c r="D145" s="232">
        <v>0.15</v>
      </c>
      <c r="E145" s="172">
        <v>47.4</v>
      </c>
      <c r="F145" s="173">
        <v>11</v>
      </c>
      <c r="G145" s="177">
        <v>65</v>
      </c>
      <c r="H145" s="172">
        <v>48.7</v>
      </c>
      <c r="I145" s="173">
        <v>5</v>
      </c>
      <c r="J145" s="177">
        <v>10</v>
      </c>
      <c r="K145" s="172">
        <v>49.7</v>
      </c>
      <c r="L145" s="178">
        <v>0.35</v>
      </c>
      <c r="M145" s="178">
        <v>0.58599999999999997</v>
      </c>
      <c r="N145" s="178">
        <v>0.84099999999999997</v>
      </c>
    </row>
    <row r="146" spans="1:14" x14ac:dyDescent="0.25">
      <c r="A146" s="179"/>
      <c r="B146" s="180" t="s">
        <v>2650</v>
      </c>
      <c r="C146" s="176"/>
      <c r="D146" s="230"/>
      <c r="E146" s="175"/>
      <c r="F146" s="176"/>
      <c r="G146" s="174"/>
      <c r="H146" s="175"/>
      <c r="I146" s="176"/>
      <c r="J146" s="174"/>
      <c r="K146" s="175"/>
      <c r="L146" s="178">
        <v>0</v>
      </c>
      <c r="M146" s="178">
        <v>0.20000000000000109</v>
      </c>
      <c r="N146" s="178">
        <v>0</v>
      </c>
    </row>
    <row r="147" spans="1:14" x14ac:dyDescent="0.25">
      <c r="A147" s="179"/>
      <c r="B147" s="180" t="s">
        <v>2651</v>
      </c>
      <c r="C147" s="176"/>
      <c r="D147" s="230"/>
      <c r="E147" s="175"/>
      <c r="F147" s="176"/>
      <c r="G147" s="174"/>
      <c r="H147" s="175"/>
      <c r="I147" s="176"/>
      <c r="J147" s="174"/>
      <c r="K147" s="175"/>
      <c r="L147" s="178">
        <v>0</v>
      </c>
      <c r="M147" s="178">
        <v>0</v>
      </c>
      <c r="N147" s="178">
        <v>0</v>
      </c>
    </row>
    <row r="148" spans="1:14" x14ac:dyDescent="0.25">
      <c r="A148" s="179"/>
      <c r="B148" s="180" t="s">
        <v>2831</v>
      </c>
      <c r="C148" s="176"/>
      <c r="D148" s="230"/>
      <c r="E148" s="175"/>
      <c r="F148" s="176"/>
      <c r="G148" s="174"/>
      <c r="H148" s="175"/>
      <c r="I148" s="176"/>
      <c r="J148" s="174"/>
      <c r="K148" s="175"/>
      <c r="L148" s="178">
        <v>2.1999999999999999E-2</v>
      </c>
      <c r="M148" s="178">
        <v>3.6999999999999998E-2</v>
      </c>
      <c r="N148" s="178">
        <v>2.1999999999999999E-2</v>
      </c>
    </row>
    <row r="149" spans="1:14" x14ac:dyDescent="0.25">
      <c r="A149" s="179"/>
      <c r="B149" s="180" t="s">
        <v>2652</v>
      </c>
      <c r="C149" s="176"/>
      <c r="D149" s="230"/>
      <c r="E149" s="175"/>
      <c r="F149" s="176"/>
      <c r="G149" s="174"/>
      <c r="H149" s="175"/>
      <c r="I149" s="176"/>
      <c r="J149" s="174"/>
      <c r="K149" s="175"/>
      <c r="L149" s="178">
        <v>0.223</v>
      </c>
      <c r="M149" s="178">
        <v>0.35099999999999998</v>
      </c>
      <c r="N149" s="178">
        <v>0.44</v>
      </c>
    </row>
    <row r="150" spans="1:14" x14ac:dyDescent="0.25">
      <c r="A150" s="179"/>
      <c r="B150" s="180" t="s">
        <v>2653</v>
      </c>
      <c r="C150" s="176"/>
      <c r="D150" s="230"/>
      <c r="E150" s="175"/>
      <c r="F150" s="176"/>
      <c r="G150" s="174"/>
      <c r="H150" s="175"/>
      <c r="I150" s="176"/>
      <c r="J150" s="174"/>
      <c r="K150" s="175"/>
      <c r="L150" s="178">
        <v>1.7000000000000001E-2</v>
      </c>
      <c r="M150" s="178">
        <v>2.4E-2</v>
      </c>
      <c r="N150" s="178">
        <v>4.2000000000000003E-2</v>
      </c>
    </row>
    <row r="151" spans="1:14" x14ac:dyDescent="0.25">
      <c r="A151" s="179"/>
      <c r="B151" s="180" t="s">
        <v>2654</v>
      </c>
      <c r="C151" s="176"/>
      <c r="D151" s="230"/>
      <c r="E151" s="175"/>
      <c r="F151" s="176"/>
      <c r="G151" s="174"/>
      <c r="H151" s="175"/>
      <c r="I151" s="176"/>
      <c r="J151" s="174"/>
      <c r="K151" s="175"/>
      <c r="L151" s="178">
        <v>1.64</v>
      </c>
      <c r="M151" s="178">
        <v>2.5</v>
      </c>
      <c r="N151" s="178">
        <v>3.2440000000000002</v>
      </c>
    </row>
    <row r="152" spans="1:14" x14ac:dyDescent="0.25">
      <c r="A152" s="183"/>
      <c r="B152" s="180" t="s">
        <v>2655</v>
      </c>
      <c r="C152" s="187"/>
      <c r="D152" s="231"/>
      <c r="E152" s="186"/>
      <c r="F152" s="187"/>
      <c r="G152" s="188"/>
      <c r="H152" s="186"/>
      <c r="I152" s="187"/>
      <c r="J152" s="188"/>
      <c r="K152" s="186"/>
      <c r="L152" s="178">
        <v>0.11600000000000001</v>
      </c>
      <c r="M152" s="178">
        <v>0.16400000000000001</v>
      </c>
      <c r="N152" s="178">
        <v>0.26400000000000001</v>
      </c>
    </row>
    <row r="153" spans="1:14" x14ac:dyDescent="0.25">
      <c r="A153" s="168" t="s">
        <v>2648</v>
      </c>
      <c r="B153" s="169" t="s">
        <v>2656</v>
      </c>
      <c r="C153" s="173">
        <v>10</v>
      </c>
      <c r="D153" s="232">
        <v>0.15</v>
      </c>
      <c r="E153" s="172">
        <v>47.4</v>
      </c>
      <c r="F153" s="173">
        <v>11</v>
      </c>
      <c r="G153" s="177">
        <v>65</v>
      </c>
      <c r="H153" s="172">
        <v>48.7</v>
      </c>
      <c r="I153" s="173">
        <v>5</v>
      </c>
      <c r="J153" s="177">
        <v>10</v>
      </c>
      <c r="K153" s="172">
        <v>49.7</v>
      </c>
      <c r="L153" s="178">
        <v>0</v>
      </c>
      <c r="M153" s="178">
        <v>0</v>
      </c>
      <c r="N153" s="178">
        <v>0</v>
      </c>
    </row>
    <row r="154" spans="1:14" x14ac:dyDescent="0.25">
      <c r="A154" s="179"/>
      <c r="B154" s="180" t="s">
        <v>2657</v>
      </c>
      <c r="C154" s="176"/>
      <c r="D154" s="230"/>
      <c r="E154" s="175"/>
      <c r="F154" s="176"/>
      <c r="G154" s="174"/>
      <c r="H154" s="175"/>
      <c r="I154" s="176"/>
      <c r="J154" s="174"/>
      <c r="K154" s="175"/>
      <c r="L154" s="178">
        <v>0.16000000000000014</v>
      </c>
      <c r="M154" s="178">
        <v>0.75</v>
      </c>
      <c r="N154" s="178">
        <v>0.16000000000000014</v>
      </c>
    </row>
    <row r="155" spans="1:14" x14ac:dyDescent="0.25">
      <c r="A155" s="179"/>
      <c r="B155" s="180" t="s">
        <v>2658</v>
      </c>
      <c r="C155" s="176"/>
      <c r="D155" s="230"/>
      <c r="E155" s="175"/>
      <c r="F155" s="176"/>
      <c r="G155" s="174"/>
      <c r="H155" s="175"/>
      <c r="I155" s="176"/>
      <c r="J155" s="174"/>
      <c r="K155" s="175"/>
      <c r="L155" s="178">
        <v>0</v>
      </c>
      <c r="M155" s="178">
        <v>0</v>
      </c>
      <c r="N155" s="178">
        <v>7.0000000000000284E-2</v>
      </c>
    </row>
    <row r="156" spans="1:14" x14ac:dyDescent="0.25">
      <c r="A156" s="179"/>
      <c r="B156" s="180" t="s">
        <v>2832</v>
      </c>
      <c r="C156" s="176"/>
      <c r="D156" s="230"/>
      <c r="E156" s="175"/>
      <c r="F156" s="176"/>
      <c r="G156" s="174"/>
      <c r="H156" s="175"/>
      <c r="I156" s="176"/>
      <c r="J156" s="174"/>
      <c r="K156" s="175"/>
      <c r="L156" s="178">
        <v>4.0000000000000924E-2</v>
      </c>
      <c r="M156" s="178">
        <v>6.9999999999998508E-2</v>
      </c>
      <c r="N156" s="178">
        <v>8.0000000000000071E-2</v>
      </c>
    </row>
    <row r="157" spans="1:14" x14ac:dyDescent="0.25">
      <c r="A157" s="179"/>
      <c r="B157" s="180" t="s">
        <v>2659</v>
      </c>
      <c r="C157" s="176"/>
      <c r="D157" s="230"/>
      <c r="E157" s="175"/>
      <c r="F157" s="176"/>
      <c r="G157" s="174"/>
      <c r="H157" s="175"/>
      <c r="I157" s="176"/>
      <c r="J157" s="174"/>
      <c r="K157" s="175"/>
      <c r="L157" s="178">
        <v>0</v>
      </c>
      <c r="M157" s="178">
        <v>0</v>
      </c>
      <c r="N157" s="178">
        <v>0</v>
      </c>
    </row>
    <row r="158" spans="1:14" x14ac:dyDescent="0.25">
      <c r="A158" s="179"/>
      <c r="B158" s="180" t="s">
        <v>2660</v>
      </c>
      <c r="C158" s="176"/>
      <c r="D158" s="230"/>
      <c r="E158" s="175"/>
      <c r="F158" s="176"/>
      <c r="G158" s="174"/>
      <c r="H158" s="175"/>
      <c r="I158" s="176"/>
      <c r="J158" s="174"/>
      <c r="K158" s="175"/>
      <c r="L158" s="178">
        <v>0.216</v>
      </c>
      <c r="M158" s="178">
        <v>0.624</v>
      </c>
      <c r="N158" s="178">
        <v>0.247</v>
      </c>
    </row>
    <row r="159" spans="1:14" x14ac:dyDescent="0.25">
      <c r="A159" s="183"/>
      <c r="B159" s="180" t="s">
        <v>2661</v>
      </c>
      <c r="C159" s="187"/>
      <c r="D159" s="231"/>
      <c r="E159" s="186"/>
      <c r="F159" s="187"/>
      <c r="G159" s="188"/>
      <c r="H159" s="186"/>
      <c r="I159" s="187"/>
      <c r="J159" s="188"/>
      <c r="K159" s="186"/>
      <c r="L159" s="178">
        <v>0.27700000000000002</v>
      </c>
      <c r="M159" s="178">
        <v>0.47799999999999998</v>
      </c>
      <c r="N159" s="178">
        <v>0.64400000000000002</v>
      </c>
    </row>
    <row r="160" spans="1:14" x14ac:dyDescent="0.25">
      <c r="A160" s="168" t="s">
        <v>2662</v>
      </c>
      <c r="B160" s="215" t="s">
        <v>2663</v>
      </c>
      <c r="C160" s="170">
        <v>11</v>
      </c>
      <c r="D160" s="232">
        <v>0.15</v>
      </c>
      <c r="E160" s="172">
        <v>47</v>
      </c>
      <c r="F160" s="191">
        <v>8</v>
      </c>
      <c r="G160" s="177">
        <v>50</v>
      </c>
      <c r="H160" s="172">
        <v>48.8</v>
      </c>
      <c r="I160" s="173">
        <v>3</v>
      </c>
      <c r="J160" s="177">
        <v>20</v>
      </c>
      <c r="K160" s="172">
        <v>49.6</v>
      </c>
      <c r="L160" s="178">
        <v>0.1356</v>
      </c>
      <c r="M160" s="178">
        <v>0.13800000000000001</v>
      </c>
      <c r="N160" s="178">
        <v>0.12479999999999999</v>
      </c>
    </row>
    <row r="161" spans="1:14" x14ac:dyDescent="0.25">
      <c r="A161" s="179"/>
      <c r="B161" s="214" t="s">
        <v>2664</v>
      </c>
      <c r="C161" s="181"/>
      <c r="D161" s="230"/>
      <c r="E161" s="175"/>
      <c r="F161" s="217"/>
      <c r="G161" s="174"/>
      <c r="H161" s="175"/>
      <c r="I161" s="176"/>
      <c r="J161" s="174"/>
      <c r="K161" s="175"/>
      <c r="L161" s="178">
        <v>0.81799999999999995</v>
      </c>
      <c r="M161" s="178">
        <v>1.552</v>
      </c>
      <c r="N161" s="178">
        <v>0.98799999999999999</v>
      </c>
    </row>
    <row r="162" spans="1:14" x14ac:dyDescent="0.25">
      <c r="A162" s="179"/>
      <c r="B162" s="214" t="s">
        <v>2665</v>
      </c>
      <c r="C162" s="181"/>
      <c r="D162" s="230"/>
      <c r="E162" s="175"/>
      <c r="F162" s="217"/>
      <c r="G162" s="174"/>
      <c r="H162" s="175"/>
      <c r="I162" s="176"/>
      <c r="J162" s="174"/>
      <c r="K162" s="175"/>
      <c r="L162" s="178">
        <v>0.01</v>
      </c>
      <c r="M162" s="178">
        <v>0.06</v>
      </c>
      <c r="N162" s="178">
        <v>1.4E-2</v>
      </c>
    </row>
    <row r="163" spans="1:14" x14ac:dyDescent="0.25">
      <c r="A163" s="179"/>
      <c r="B163" s="214" t="s">
        <v>2666</v>
      </c>
      <c r="C163" s="181"/>
      <c r="D163" s="230"/>
      <c r="E163" s="175"/>
      <c r="F163" s="217"/>
      <c r="G163" s="174"/>
      <c r="H163" s="175"/>
      <c r="I163" s="176"/>
      <c r="J163" s="174"/>
      <c r="K163" s="175"/>
      <c r="L163" s="178">
        <v>1.7</v>
      </c>
      <c r="M163" s="178">
        <v>3.984</v>
      </c>
      <c r="N163" s="178">
        <v>3.0259999999999998</v>
      </c>
    </row>
    <row r="164" spans="1:14" x14ac:dyDescent="0.25">
      <c r="A164" s="179"/>
      <c r="B164" s="214" t="s">
        <v>2667</v>
      </c>
      <c r="C164" s="181"/>
      <c r="D164" s="230"/>
      <c r="E164" s="175"/>
      <c r="F164" s="217"/>
      <c r="G164" s="174"/>
      <c r="H164" s="175"/>
      <c r="I164" s="176"/>
      <c r="J164" s="174"/>
      <c r="K164" s="175"/>
      <c r="L164" s="178">
        <v>0.17</v>
      </c>
      <c r="M164" s="178">
        <v>0.59</v>
      </c>
      <c r="N164" s="178">
        <v>0.35599999999999998</v>
      </c>
    </row>
    <row r="165" spans="1:14" x14ac:dyDescent="0.25">
      <c r="A165" s="179"/>
      <c r="B165" s="214" t="s">
        <v>2668</v>
      </c>
      <c r="C165" s="181"/>
      <c r="D165" s="230"/>
      <c r="E165" s="175"/>
      <c r="F165" s="217"/>
      <c r="G165" s="174"/>
      <c r="H165" s="175"/>
      <c r="I165" s="176"/>
      <c r="J165" s="174"/>
      <c r="K165" s="175"/>
      <c r="L165" s="178">
        <v>0.156</v>
      </c>
      <c r="M165" s="178">
        <v>0.156</v>
      </c>
      <c r="N165" s="178">
        <v>0.19600000000000001</v>
      </c>
    </row>
    <row r="166" spans="1:14" x14ac:dyDescent="0.25">
      <c r="A166" s="179"/>
      <c r="B166" s="214" t="s">
        <v>2669</v>
      </c>
      <c r="C166" s="181"/>
      <c r="D166" s="230"/>
      <c r="E166" s="175"/>
      <c r="F166" s="217"/>
      <c r="G166" s="174"/>
      <c r="H166" s="175"/>
      <c r="I166" s="176"/>
      <c r="J166" s="174"/>
      <c r="K166" s="175"/>
      <c r="L166" s="178">
        <v>0.48799999999999999</v>
      </c>
      <c r="M166" s="178">
        <v>0.80159999999999998</v>
      </c>
      <c r="N166" s="178">
        <v>0.98560000000000003</v>
      </c>
    </row>
    <row r="167" spans="1:14" x14ac:dyDescent="0.25">
      <c r="A167" s="179"/>
      <c r="B167" s="214" t="s">
        <v>2670</v>
      </c>
      <c r="C167" s="181"/>
      <c r="D167" s="230"/>
      <c r="E167" s="175"/>
      <c r="F167" s="217"/>
      <c r="G167" s="174"/>
      <c r="H167" s="175"/>
      <c r="I167" s="176"/>
      <c r="J167" s="174"/>
      <c r="K167" s="175"/>
      <c r="L167" s="178">
        <v>2.84</v>
      </c>
      <c r="M167" s="178">
        <v>2.95</v>
      </c>
      <c r="N167" s="178">
        <v>0</v>
      </c>
    </row>
    <row r="168" spans="1:14" x14ac:dyDescent="0.25">
      <c r="A168" s="179"/>
      <c r="B168" s="214" t="s">
        <v>2671</v>
      </c>
      <c r="C168" s="181"/>
      <c r="D168" s="230"/>
      <c r="E168" s="175"/>
      <c r="F168" s="217"/>
      <c r="G168" s="174"/>
      <c r="H168" s="175"/>
      <c r="I168" s="176"/>
      <c r="J168" s="174"/>
      <c r="K168" s="175"/>
      <c r="L168" s="178">
        <v>0.41199999999999998</v>
      </c>
      <c r="M168" s="178">
        <v>1.1439999999999999</v>
      </c>
      <c r="N168" s="178">
        <v>0.85799999999999998</v>
      </c>
    </row>
    <row r="169" spans="1:14" x14ac:dyDescent="0.25">
      <c r="A169" s="183"/>
      <c r="B169" s="214" t="s">
        <v>2672</v>
      </c>
      <c r="C169" s="184"/>
      <c r="D169" s="231"/>
      <c r="E169" s="186"/>
      <c r="F169" s="193"/>
      <c r="G169" s="188"/>
      <c r="H169" s="186"/>
      <c r="I169" s="187"/>
      <c r="J169" s="188"/>
      <c r="K169" s="186"/>
      <c r="L169" s="178">
        <v>0.44600000000000001</v>
      </c>
      <c r="M169" s="178">
        <v>1.1339999999999999</v>
      </c>
      <c r="N169" s="178">
        <v>0.80600000000000005</v>
      </c>
    </row>
    <row r="170" spans="1:14" x14ac:dyDescent="0.25">
      <c r="A170" s="168" t="s">
        <v>2673</v>
      </c>
      <c r="B170" s="215" t="s">
        <v>2674</v>
      </c>
      <c r="C170" s="170">
        <v>11</v>
      </c>
      <c r="D170" s="232">
        <v>0.15</v>
      </c>
      <c r="E170" s="172">
        <v>47</v>
      </c>
      <c r="F170" s="191">
        <v>8</v>
      </c>
      <c r="G170" s="177">
        <v>50</v>
      </c>
      <c r="H170" s="172">
        <v>48.8</v>
      </c>
      <c r="I170" s="173">
        <v>4</v>
      </c>
      <c r="J170" s="177">
        <v>30</v>
      </c>
      <c r="K170" s="172">
        <v>49.6</v>
      </c>
      <c r="L170" s="178">
        <v>0.152</v>
      </c>
      <c r="M170" s="178">
        <v>0.20200000000000001</v>
      </c>
      <c r="N170" s="178">
        <v>0.224</v>
      </c>
    </row>
    <row r="171" spans="1:14" x14ac:dyDescent="0.25">
      <c r="A171" s="179"/>
      <c r="B171" s="215" t="s">
        <v>2675</v>
      </c>
      <c r="C171" s="181"/>
      <c r="D171" s="230"/>
      <c r="E171" s="175"/>
      <c r="F171" s="217"/>
      <c r="G171" s="174"/>
      <c r="H171" s="175"/>
      <c r="I171" s="176"/>
      <c r="J171" s="174"/>
      <c r="K171" s="175"/>
      <c r="L171" s="178">
        <v>3.7999999999999999E-2</v>
      </c>
      <c r="M171" s="178">
        <v>0.112</v>
      </c>
      <c r="N171" s="178">
        <v>4.8000000000000001E-2</v>
      </c>
    </row>
    <row r="172" spans="1:14" x14ac:dyDescent="0.25">
      <c r="A172" s="179"/>
      <c r="B172" s="215" t="s">
        <v>2676</v>
      </c>
      <c r="C172" s="181"/>
      <c r="D172" s="230"/>
      <c r="E172" s="175"/>
      <c r="F172" s="217"/>
      <c r="G172" s="174"/>
      <c r="H172" s="175"/>
      <c r="I172" s="176"/>
      <c r="J172" s="174"/>
      <c r="K172" s="175"/>
      <c r="L172" s="178">
        <v>0</v>
      </c>
      <c r="M172" s="178">
        <v>0</v>
      </c>
      <c r="N172" s="178">
        <v>0</v>
      </c>
    </row>
    <row r="173" spans="1:14" x14ac:dyDescent="0.25">
      <c r="A173" s="179"/>
      <c r="B173" s="215" t="s">
        <v>2677</v>
      </c>
      <c r="C173" s="181"/>
      <c r="D173" s="230"/>
      <c r="E173" s="175"/>
      <c r="F173" s="217"/>
      <c r="G173" s="174"/>
      <c r="H173" s="175"/>
      <c r="I173" s="176"/>
      <c r="J173" s="174"/>
      <c r="K173" s="175"/>
      <c r="L173" s="178">
        <v>0.92159999999999997</v>
      </c>
      <c r="M173" s="178">
        <v>1.6927999999999999</v>
      </c>
      <c r="N173" s="178">
        <v>1.7007999999999999</v>
      </c>
    </row>
    <row r="174" spans="1:14" x14ac:dyDescent="0.25">
      <c r="A174" s="179"/>
      <c r="B174" s="214" t="s">
        <v>2678</v>
      </c>
      <c r="C174" s="181"/>
      <c r="D174" s="230"/>
      <c r="E174" s="175"/>
      <c r="F174" s="217"/>
      <c r="G174" s="174"/>
      <c r="H174" s="175"/>
      <c r="I174" s="176"/>
      <c r="J174" s="174"/>
      <c r="K174" s="175"/>
      <c r="L174" s="178">
        <v>4.5999999999999999E-2</v>
      </c>
      <c r="M174" s="178">
        <v>0.35199999999999998</v>
      </c>
      <c r="N174" s="178">
        <v>0.25600000000000001</v>
      </c>
    </row>
    <row r="175" spans="1:14" x14ac:dyDescent="0.25">
      <c r="A175" s="179"/>
      <c r="B175" s="214" t="s">
        <v>2679</v>
      </c>
      <c r="C175" s="181"/>
      <c r="D175" s="230"/>
      <c r="E175" s="175"/>
      <c r="F175" s="217"/>
      <c r="G175" s="174"/>
      <c r="H175" s="175"/>
      <c r="I175" s="176"/>
      <c r="J175" s="174"/>
      <c r="K175" s="175"/>
      <c r="L175" s="178">
        <v>0.158</v>
      </c>
      <c r="M175" s="178">
        <v>0.97199999999999998</v>
      </c>
      <c r="N175" s="178">
        <v>0.71199999999999997</v>
      </c>
    </row>
    <row r="176" spans="1:14" x14ac:dyDescent="0.25">
      <c r="A176" s="179"/>
      <c r="B176" s="214" t="s">
        <v>2680</v>
      </c>
      <c r="C176" s="181"/>
      <c r="D176" s="230"/>
      <c r="E176" s="175"/>
      <c r="F176" s="217"/>
      <c r="G176" s="174"/>
      <c r="H176" s="175"/>
      <c r="I176" s="176"/>
      <c r="J176" s="174"/>
      <c r="K176" s="175"/>
      <c r="L176" s="178">
        <v>0.188</v>
      </c>
      <c r="M176" s="178">
        <v>0.78</v>
      </c>
      <c r="N176" s="178">
        <v>0.70199999999999996</v>
      </c>
    </row>
    <row r="177" spans="1:14" x14ac:dyDescent="0.25">
      <c r="A177" s="179"/>
      <c r="B177" s="214" t="s">
        <v>2681</v>
      </c>
      <c r="C177" s="181"/>
      <c r="D177" s="230"/>
      <c r="E177" s="175"/>
      <c r="F177" s="217"/>
      <c r="G177" s="174"/>
      <c r="H177" s="175"/>
      <c r="I177" s="176"/>
      <c r="J177" s="174"/>
      <c r="K177" s="175"/>
      <c r="L177" s="178">
        <v>4.3200000000000002E-2</v>
      </c>
      <c r="M177" s="178">
        <v>7.3200000000000001E-2</v>
      </c>
      <c r="N177" s="178">
        <v>5.28E-2</v>
      </c>
    </row>
    <row r="178" spans="1:14" x14ac:dyDescent="0.25">
      <c r="A178" s="179"/>
      <c r="B178" s="214" t="s">
        <v>2682</v>
      </c>
      <c r="C178" s="181"/>
      <c r="D178" s="230"/>
      <c r="E178" s="175"/>
      <c r="F178" s="217"/>
      <c r="G178" s="174"/>
      <c r="H178" s="175"/>
      <c r="I178" s="176"/>
      <c r="J178" s="174"/>
      <c r="K178" s="175"/>
      <c r="L178" s="178">
        <v>1.1999999999999999E-3</v>
      </c>
      <c r="M178" s="178">
        <v>1.1999999999999999E-3</v>
      </c>
      <c r="N178" s="178">
        <v>0</v>
      </c>
    </row>
    <row r="179" spans="1:14" x14ac:dyDescent="0.25">
      <c r="A179" s="179"/>
      <c r="B179" s="180" t="s">
        <v>2683</v>
      </c>
      <c r="C179" s="181"/>
      <c r="D179" s="230"/>
      <c r="E179" s="175"/>
      <c r="F179" s="217"/>
      <c r="G179" s="174"/>
      <c r="H179" s="175"/>
      <c r="I179" s="176"/>
      <c r="J179" s="174"/>
      <c r="K179" s="175"/>
      <c r="L179" s="178">
        <v>0</v>
      </c>
      <c r="M179" s="178">
        <v>0</v>
      </c>
      <c r="N179" s="178">
        <v>0</v>
      </c>
    </row>
    <row r="180" spans="1:14" x14ac:dyDescent="0.25">
      <c r="A180" s="183"/>
      <c r="B180" s="180" t="s">
        <v>2833</v>
      </c>
      <c r="C180" s="184"/>
      <c r="D180" s="231"/>
      <c r="E180" s="186"/>
      <c r="F180" s="193"/>
      <c r="G180" s="188"/>
      <c r="H180" s="186"/>
      <c r="I180" s="187"/>
      <c r="J180" s="188"/>
      <c r="K180" s="186"/>
      <c r="L180" s="178">
        <v>0.92159999999999997</v>
      </c>
      <c r="M180" s="178">
        <v>1.7747999999999999</v>
      </c>
      <c r="N180" s="178">
        <v>1.9584000000000001</v>
      </c>
    </row>
    <row r="181" spans="1:14" x14ac:dyDescent="0.25">
      <c r="A181" s="168" t="s">
        <v>2684</v>
      </c>
      <c r="B181" s="169" t="s">
        <v>2685</v>
      </c>
      <c r="C181" s="170">
        <v>12</v>
      </c>
      <c r="D181" s="232">
        <v>0.15</v>
      </c>
      <c r="E181" s="172">
        <v>46.8</v>
      </c>
      <c r="F181" s="173">
        <v>9</v>
      </c>
      <c r="G181" s="177">
        <v>55</v>
      </c>
      <c r="H181" s="216">
        <v>48.7</v>
      </c>
      <c r="I181" s="177">
        <v>1</v>
      </c>
      <c r="J181" s="177">
        <v>15</v>
      </c>
      <c r="K181" s="172">
        <v>49.5</v>
      </c>
      <c r="L181" s="178">
        <v>0.104</v>
      </c>
      <c r="M181" s="178">
        <v>0.12079999999999999</v>
      </c>
      <c r="N181" s="178">
        <v>0.112</v>
      </c>
    </row>
    <row r="182" spans="1:14" x14ac:dyDescent="0.25">
      <c r="A182" s="179"/>
      <c r="B182" s="169" t="s">
        <v>2686</v>
      </c>
      <c r="C182" s="181"/>
      <c r="D182" s="230"/>
      <c r="E182" s="175"/>
      <c r="F182" s="176"/>
      <c r="G182" s="174"/>
      <c r="H182" s="212"/>
      <c r="I182" s="174"/>
      <c r="J182" s="174"/>
      <c r="K182" s="175"/>
      <c r="L182" s="178">
        <v>0.09</v>
      </c>
      <c r="M182" s="178">
        <v>0.442</v>
      </c>
      <c r="N182" s="178">
        <v>0.184</v>
      </c>
    </row>
    <row r="183" spans="1:14" x14ac:dyDescent="0.25">
      <c r="A183" s="179"/>
      <c r="B183" s="169" t="s">
        <v>2687</v>
      </c>
      <c r="C183" s="181"/>
      <c r="D183" s="230"/>
      <c r="E183" s="175"/>
      <c r="F183" s="176"/>
      <c r="G183" s="174"/>
      <c r="H183" s="212"/>
      <c r="I183" s="174"/>
      <c r="J183" s="174"/>
      <c r="K183" s="175"/>
      <c r="L183" s="178">
        <v>9.1999999999999998E-2</v>
      </c>
      <c r="M183" s="178">
        <v>0.252</v>
      </c>
      <c r="N183" s="178">
        <v>3.7999999999999999E-2</v>
      </c>
    </row>
    <row r="184" spans="1:14" x14ac:dyDescent="0.25">
      <c r="A184" s="179"/>
      <c r="B184" s="180" t="s">
        <v>2688</v>
      </c>
      <c r="C184" s="181"/>
      <c r="D184" s="230"/>
      <c r="E184" s="175"/>
      <c r="F184" s="176"/>
      <c r="G184" s="174"/>
      <c r="H184" s="212"/>
      <c r="I184" s="174"/>
      <c r="J184" s="174"/>
      <c r="K184" s="175"/>
      <c r="L184" s="178">
        <v>0.03</v>
      </c>
      <c r="M184" s="178">
        <v>0.58399999999999996</v>
      </c>
      <c r="N184" s="178">
        <v>0.108</v>
      </c>
    </row>
    <row r="185" spans="1:14" x14ac:dyDescent="0.25">
      <c r="A185" s="179"/>
      <c r="B185" s="180" t="s">
        <v>2689</v>
      </c>
      <c r="C185" s="181"/>
      <c r="D185" s="230"/>
      <c r="E185" s="175"/>
      <c r="F185" s="176"/>
      <c r="G185" s="174"/>
      <c r="H185" s="212"/>
      <c r="I185" s="174"/>
      <c r="J185" s="174"/>
      <c r="K185" s="175"/>
      <c r="L185" s="178">
        <v>0.1128</v>
      </c>
      <c r="M185" s="178">
        <v>0.68520000000000003</v>
      </c>
      <c r="N185" s="178">
        <v>0.32280000000000003</v>
      </c>
    </row>
    <row r="186" spans="1:14" x14ac:dyDescent="0.25">
      <c r="A186" s="179"/>
      <c r="B186" s="180" t="s">
        <v>2690</v>
      </c>
      <c r="C186" s="181"/>
      <c r="D186" s="230"/>
      <c r="E186" s="175"/>
      <c r="F186" s="176"/>
      <c r="G186" s="174"/>
      <c r="H186" s="212"/>
      <c r="I186" s="174"/>
      <c r="J186" s="174"/>
      <c r="K186" s="175"/>
      <c r="L186" s="178">
        <v>0.13</v>
      </c>
      <c r="M186" s="178">
        <v>0.44</v>
      </c>
      <c r="N186" s="178">
        <v>0.248</v>
      </c>
    </row>
    <row r="187" spans="1:14" x14ac:dyDescent="0.25">
      <c r="A187" s="179"/>
      <c r="B187" s="180" t="s">
        <v>2691</v>
      </c>
      <c r="C187" s="181"/>
      <c r="D187" s="230"/>
      <c r="E187" s="175"/>
      <c r="F187" s="176"/>
      <c r="G187" s="174"/>
      <c r="H187" s="212"/>
      <c r="I187" s="174"/>
      <c r="J187" s="174"/>
      <c r="K187" s="175"/>
      <c r="L187" s="178">
        <v>0.28920000000000001</v>
      </c>
      <c r="M187" s="178">
        <v>0.61799999999999999</v>
      </c>
      <c r="N187" s="178">
        <v>0.79200000000000004</v>
      </c>
    </row>
    <row r="188" spans="1:14" x14ac:dyDescent="0.25">
      <c r="A188" s="183"/>
      <c r="B188" s="180" t="s">
        <v>2692</v>
      </c>
      <c r="C188" s="184"/>
      <c r="D188" s="231"/>
      <c r="E188" s="186"/>
      <c r="F188" s="187"/>
      <c r="G188" s="188"/>
      <c r="H188" s="213"/>
      <c r="I188" s="188"/>
      <c r="J188" s="188"/>
      <c r="K188" s="186"/>
      <c r="L188" s="178">
        <v>2.8799999999999999E-2</v>
      </c>
      <c r="M188" s="178">
        <v>9.8400000000000001E-2</v>
      </c>
      <c r="N188" s="178">
        <v>3.1199999999999999E-2</v>
      </c>
    </row>
    <row r="189" spans="1:14" x14ac:dyDescent="0.25">
      <c r="A189" s="168" t="s">
        <v>2684</v>
      </c>
      <c r="B189" s="169" t="s">
        <v>2693</v>
      </c>
      <c r="C189" s="170">
        <v>12</v>
      </c>
      <c r="D189" s="232">
        <v>0.15</v>
      </c>
      <c r="E189" s="172">
        <v>46.8</v>
      </c>
      <c r="F189" s="173">
        <v>9</v>
      </c>
      <c r="G189" s="177">
        <v>55</v>
      </c>
      <c r="H189" s="216">
        <v>48.7</v>
      </c>
      <c r="I189" s="177">
        <v>2</v>
      </c>
      <c r="J189" s="177">
        <v>20</v>
      </c>
      <c r="K189" s="172">
        <v>49.5</v>
      </c>
      <c r="L189" s="178">
        <v>1.304</v>
      </c>
      <c r="M189" s="178">
        <v>1.48</v>
      </c>
      <c r="N189" s="178">
        <v>1.33</v>
      </c>
    </row>
    <row r="190" spans="1:14" x14ac:dyDescent="0.25">
      <c r="A190" s="179"/>
      <c r="B190" s="180" t="s">
        <v>2694</v>
      </c>
      <c r="C190" s="181"/>
      <c r="D190" s="230"/>
      <c r="E190" s="175"/>
      <c r="F190" s="176"/>
      <c r="G190" s="174"/>
      <c r="H190" s="212"/>
      <c r="I190" s="174"/>
      <c r="J190" s="174"/>
      <c r="K190" s="175"/>
      <c r="L190" s="178">
        <v>2.2800000000000001E-2</v>
      </c>
      <c r="M190" s="178">
        <v>0.192</v>
      </c>
      <c r="N190" s="178">
        <v>0.1164</v>
      </c>
    </row>
    <row r="191" spans="1:14" x14ac:dyDescent="0.25">
      <c r="A191" s="179"/>
      <c r="B191" s="180" t="s">
        <v>2695</v>
      </c>
      <c r="C191" s="181"/>
      <c r="D191" s="230"/>
      <c r="E191" s="175"/>
      <c r="F191" s="176"/>
      <c r="G191" s="174"/>
      <c r="H191" s="212"/>
      <c r="I191" s="174"/>
      <c r="J191" s="174"/>
      <c r="K191" s="175"/>
      <c r="L191" s="178">
        <v>0.60120000000000007</v>
      </c>
      <c r="M191" s="178">
        <v>0.88200000000000001</v>
      </c>
      <c r="N191" s="178">
        <v>1.1352</v>
      </c>
    </row>
    <row r="192" spans="1:14" x14ac:dyDescent="0.25">
      <c r="A192" s="179"/>
      <c r="B192" s="180" t="s">
        <v>2696</v>
      </c>
      <c r="C192" s="181"/>
      <c r="D192" s="230"/>
      <c r="E192" s="175"/>
      <c r="F192" s="176"/>
      <c r="G192" s="174"/>
      <c r="H192" s="212"/>
      <c r="I192" s="174"/>
      <c r="J192" s="174"/>
      <c r="K192" s="175"/>
      <c r="L192" s="178">
        <v>0.41520000000000001</v>
      </c>
      <c r="M192" s="178">
        <v>1.0247999999999999</v>
      </c>
      <c r="N192" s="178">
        <v>0.67920000000000003</v>
      </c>
    </row>
    <row r="193" spans="1:14" x14ac:dyDescent="0.25">
      <c r="A193" s="179"/>
      <c r="B193" s="180" t="s">
        <v>2697</v>
      </c>
      <c r="C193" s="181"/>
      <c r="D193" s="230"/>
      <c r="E193" s="175"/>
      <c r="F193" s="176"/>
      <c r="G193" s="174"/>
      <c r="H193" s="212"/>
      <c r="I193" s="174"/>
      <c r="J193" s="174"/>
      <c r="K193" s="175"/>
      <c r="L193" s="178">
        <v>9.4799999999999995E-2</v>
      </c>
      <c r="M193" s="178">
        <v>0.252</v>
      </c>
      <c r="N193" s="178">
        <v>0.1356</v>
      </c>
    </row>
    <row r="194" spans="1:14" x14ac:dyDescent="0.25">
      <c r="A194" s="179"/>
      <c r="B194" s="180" t="s">
        <v>2698</v>
      </c>
      <c r="C194" s="181"/>
      <c r="D194" s="230"/>
      <c r="E194" s="175"/>
      <c r="F194" s="176"/>
      <c r="G194" s="174"/>
      <c r="H194" s="212"/>
      <c r="I194" s="174"/>
      <c r="J194" s="174"/>
      <c r="K194" s="175"/>
      <c r="L194" s="178">
        <v>7.6799999999999993E-2</v>
      </c>
      <c r="M194" s="178">
        <v>0.7632000000000001</v>
      </c>
      <c r="N194" s="178">
        <v>0.25440000000000002</v>
      </c>
    </row>
    <row r="195" spans="1:14" x14ac:dyDescent="0.25">
      <c r="A195" s="179"/>
      <c r="B195" s="180" t="s">
        <v>2699</v>
      </c>
      <c r="C195" s="181"/>
      <c r="D195" s="230"/>
      <c r="E195" s="175"/>
      <c r="F195" s="176"/>
      <c r="G195" s="174"/>
      <c r="H195" s="212"/>
      <c r="I195" s="174"/>
      <c r="J195" s="174"/>
      <c r="K195" s="175"/>
      <c r="L195" s="178">
        <v>1.1999999999999999E-3</v>
      </c>
      <c r="M195" s="178">
        <v>0</v>
      </c>
      <c r="N195" s="178">
        <v>1.1999999999999999E-3</v>
      </c>
    </row>
    <row r="196" spans="1:14" x14ac:dyDescent="0.25">
      <c r="A196" s="179"/>
      <c r="B196" s="180" t="s">
        <v>2700</v>
      </c>
      <c r="C196" s="181"/>
      <c r="D196" s="230"/>
      <c r="E196" s="175"/>
      <c r="F196" s="176"/>
      <c r="G196" s="174"/>
      <c r="H196" s="212"/>
      <c r="I196" s="174"/>
      <c r="J196" s="174"/>
      <c r="K196" s="175"/>
      <c r="L196" s="178">
        <v>0.75</v>
      </c>
      <c r="M196" s="178">
        <v>1.8120000000000001</v>
      </c>
      <c r="N196" s="178">
        <v>1.228</v>
      </c>
    </row>
    <row r="197" spans="1:14" x14ac:dyDescent="0.25">
      <c r="A197" s="183"/>
      <c r="B197" s="180" t="s">
        <v>2701</v>
      </c>
      <c r="C197" s="184"/>
      <c r="D197" s="231"/>
      <c r="E197" s="186"/>
      <c r="F197" s="187"/>
      <c r="G197" s="188"/>
      <c r="H197" s="213"/>
      <c r="I197" s="188"/>
      <c r="J197" s="188"/>
      <c r="K197" s="186"/>
      <c r="L197" s="178">
        <v>0.1128</v>
      </c>
      <c r="M197" s="178">
        <v>0.89639999999999997</v>
      </c>
      <c r="N197" s="178">
        <v>0.15719999999999998</v>
      </c>
    </row>
    <row r="198" spans="1:14" x14ac:dyDescent="0.25">
      <c r="A198" s="168" t="s">
        <v>2702</v>
      </c>
      <c r="B198" s="169" t="s">
        <v>2703</v>
      </c>
      <c r="C198" s="170">
        <v>13</v>
      </c>
      <c r="D198" s="232">
        <v>0.15</v>
      </c>
      <c r="E198" s="172">
        <v>46.7</v>
      </c>
      <c r="F198" s="173">
        <v>10</v>
      </c>
      <c r="G198" s="177">
        <v>60</v>
      </c>
      <c r="H198" s="216">
        <v>48.7</v>
      </c>
      <c r="I198" s="177"/>
      <c r="J198" s="177"/>
      <c r="K198" s="172"/>
      <c r="L198" s="178">
        <v>0.58660000000000001</v>
      </c>
      <c r="M198" s="178">
        <v>0.70979999999999999</v>
      </c>
      <c r="N198" s="178">
        <v>0.76579999999999993</v>
      </c>
    </row>
    <row r="199" spans="1:14" x14ac:dyDescent="0.25">
      <c r="A199" s="179"/>
      <c r="B199" s="180" t="s">
        <v>2704</v>
      </c>
      <c r="C199" s="181"/>
      <c r="D199" s="230"/>
      <c r="E199" s="175"/>
      <c r="F199" s="176"/>
      <c r="G199" s="174"/>
      <c r="H199" s="212"/>
      <c r="I199" s="174"/>
      <c r="J199" s="177"/>
      <c r="K199" s="172"/>
      <c r="L199" s="178">
        <v>0.9708</v>
      </c>
      <c r="M199" s="178">
        <v>1.6596</v>
      </c>
      <c r="N199" s="178">
        <v>1.5935999999999999</v>
      </c>
    </row>
    <row r="200" spans="1:14" x14ac:dyDescent="0.25">
      <c r="A200" s="179"/>
      <c r="B200" s="180" t="s">
        <v>2705</v>
      </c>
      <c r="C200" s="181"/>
      <c r="D200" s="230"/>
      <c r="E200" s="175"/>
      <c r="F200" s="176"/>
      <c r="G200" s="174"/>
      <c r="H200" s="212"/>
      <c r="I200" s="174"/>
      <c r="J200" s="177"/>
      <c r="K200" s="172"/>
      <c r="L200" s="178">
        <v>0.65639999999999998</v>
      </c>
      <c r="M200" s="178">
        <v>1.2072000000000001</v>
      </c>
      <c r="N200" s="178">
        <v>1.4616</v>
      </c>
    </row>
    <row r="201" spans="1:14" x14ac:dyDescent="0.25">
      <c r="A201" s="179"/>
      <c r="B201" s="180" t="s">
        <v>2706</v>
      </c>
      <c r="C201" s="181"/>
      <c r="D201" s="230"/>
      <c r="E201" s="175"/>
      <c r="F201" s="176"/>
      <c r="G201" s="174"/>
      <c r="H201" s="212"/>
      <c r="I201" s="174"/>
      <c r="J201" s="177"/>
      <c r="K201" s="172"/>
      <c r="L201" s="178">
        <v>0.16440000000000002</v>
      </c>
      <c r="M201" s="178">
        <v>0.21240000000000001</v>
      </c>
      <c r="N201" s="178">
        <v>0.1704</v>
      </c>
    </row>
    <row r="202" spans="1:14" x14ac:dyDescent="0.25">
      <c r="A202" s="179"/>
      <c r="B202" s="180" t="s">
        <v>2707</v>
      </c>
      <c r="C202" s="181"/>
      <c r="D202" s="230"/>
      <c r="E202" s="175"/>
      <c r="F202" s="176"/>
      <c r="G202" s="174"/>
      <c r="H202" s="212"/>
      <c r="I202" s="174"/>
      <c r="J202" s="177"/>
      <c r="K202" s="172"/>
      <c r="L202" s="178">
        <v>0.29399999999999998</v>
      </c>
      <c r="M202" s="178">
        <v>0.45600000000000002</v>
      </c>
      <c r="N202" s="178">
        <v>0.64200000000000002</v>
      </c>
    </row>
    <row r="203" spans="1:14" x14ac:dyDescent="0.25">
      <c r="A203" s="179"/>
      <c r="B203" s="180" t="s">
        <v>2708</v>
      </c>
      <c r="C203" s="181"/>
      <c r="D203" s="230"/>
      <c r="E203" s="175"/>
      <c r="F203" s="176"/>
      <c r="G203" s="174"/>
      <c r="H203" s="212"/>
      <c r="I203" s="174"/>
      <c r="J203" s="177"/>
      <c r="K203" s="172"/>
      <c r="L203" s="178">
        <v>0.36480000000000001</v>
      </c>
      <c r="M203" s="178">
        <v>0.63239999999999996</v>
      </c>
      <c r="N203" s="178">
        <v>0.8196</v>
      </c>
    </row>
    <row r="204" spans="1:14" x14ac:dyDescent="0.25">
      <c r="A204" s="179"/>
      <c r="B204" s="180" t="s">
        <v>2709</v>
      </c>
      <c r="C204" s="181"/>
      <c r="D204" s="230"/>
      <c r="E204" s="175"/>
      <c r="F204" s="176"/>
      <c r="G204" s="174"/>
      <c r="H204" s="212"/>
      <c r="I204" s="174"/>
      <c r="J204" s="177"/>
      <c r="K204" s="172"/>
      <c r="L204" s="178">
        <v>0.76919999999999999</v>
      </c>
      <c r="M204" s="178">
        <v>1.3992</v>
      </c>
      <c r="N204" s="178">
        <v>1.8384</v>
      </c>
    </row>
    <row r="205" spans="1:14" x14ac:dyDescent="0.25">
      <c r="A205" s="179"/>
      <c r="B205" s="180" t="s">
        <v>2710</v>
      </c>
      <c r="C205" s="181"/>
      <c r="D205" s="230"/>
      <c r="E205" s="175"/>
      <c r="F205" s="176"/>
      <c r="G205" s="174"/>
      <c r="H205" s="212"/>
      <c r="I205" s="174"/>
      <c r="J205" s="177"/>
      <c r="K205" s="172"/>
      <c r="L205" s="178">
        <v>6.6000000000000003E-2</v>
      </c>
      <c r="M205" s="178">
        <v>0.22800000000000001</v>
      </c>
      <c r="N205" s="178">
        <v>0.39960000000000001</v>
      </c>
    </row>
    <row r="206" spans="1:14" x14ac:dyDescent="0.25">
      <c r="A206" s="179"/>
      <c r="B206" s="180" t="s">
        <v>2711</v>
      </c>
      <c r="C206" s="181"/>
      <c r="D206" s="230"/>
      <c r="E206" s="175"/>
      <c r="F206" s="176"/>
      <c r="G206" s="174"/>
      <c r="H206" s="212"/>
      <c r="I206" s="174"/>
      <c r="J206" s="177"/>
      <c r="K206" s="172"/>
      <c r="L206" s="178">
        <v>1.2E-2</v>
      </c>
      <c r="M206" s="178">
        <v>1.0800000000000001E-2</v>
      </c>
      <c r="N206" s="178">
        <v>1.0800000000000001E-2</v>
      </c>
    </row>
    <row r="207" spans="1:14" x14ac:dyDescent="0.25">
      <c r="A207" s="179"/>
      <c r="B207" s="180" t="s">
        <v>2712</v>
      </c>
      <c r="C207" s="181"/>
      <c r="D207" s="230"/>
      <c r="E207" s="175"/>
      <c r="F207" s="176"/>
      <c r="G207" s="174"/>
      <c r="H207" s="212"/>
      <c r="I207" s="174"/>
      <c r="J207" s="177"/>
      <c r="K207" s="172"/>
      <c r="L207" s="178">
        <v>0</v>
      </c>
      <c r="M207" s="178">
        <v>0</v>
      </c>
      <c r="N207" s="178">
        <v>0</v>
      </c>
    </row>
    <row r="208" spans="1:14" x14ac:dyDescent="0.25">
      <c r="A208" s="183"/>
      <c r="B208" s="180" t="s">
        <v>2713</v>
      </c>
      <c r="C208" s="184"/>
      <c r="D208" s="231"/>
      <c r="E208" s="186"/>
      <c r="F208" s="187"/>
      <c r="G208" s="188"/>
      <c r="H208" s="213"/>
      <c r="I208" s="188"/>
      <c r="J208" s="189"/>
      <c r="K208" s="190"/>
      <c r="L208" s="178">
        <v>0</v>
      </c>
      <c r="M208" s="178">
        <v>0</v>
      </c>
      <c r="N208" s="178">
        <v>0</v>
      </c>
    </row>
    <row r="209" spans="1:14" x14ac:dyDescent="0.25">
      <c r="A209" s="168" t="s">
        <v>2702</v>
      </c>
      <c r="B209" s="169" t="s">
        <v>2714</v>
      </c>
      <c r="C209" s="170">
        <v>13</v>
      </c>
      <c r="D209" s="232">
        <v>0.15</v>
      </c>
      <c r="E209" s="172">
        <v>46.7</v>
      </c>
      <c r="F209" s="173">
        <v>10</v>
      </c>
      <c r="G209" s="177">
        <v>60</v>
      </c>
      <c r="H209" s="216">
        <v>48.7</v>
      </c>
      <c r="I209" s="177"/>
      <c r="J209" s="177"/>
      <c r="K209" s="172"/>
      <c r="L209" s="178">
        <v>0</v>
      </c>
      <c r="M209" s="178">
        <v>0</v>
      </c>
      <c r="N209" s="178">
        <v>0</v>
      </c>
    </row>
    <row r="210" spans="1:14" x14ac:dyDescent="0.25">
      <c r="A210" s="179"/>
      <c r="B210" s="180" t="s">
        <v>2715</v>
      </c>
      <c r="C210" s="181"/>
      <c r="D210" s="230"/>
      <c r="E210" s="175"/>
      <c r="F210" s="176"/>
      <c r="G210" s="174"/>
      <c r="H210" s="212"/>
      <c r="I210" s="174"/>
      <c r="J210" s="177"/>
      <c r="K210" s="172"/>
      <c r="L210" s="178">
        <v>0.20280000000000001</v>
      </c>
      <c r="M210" s="178">
        <v>0.45239999999999997</v>
      </c>
      <c r="N210" s="178">
        <v>0.4032</v>
      </c>
    </row>
    <row r="211" spans="1:14" x14ac:dyDescent="0.25">
      <c r="A211" s="179"/>
      <c r="B211" s="180" t="s">
        <v>2716</v>
      </c>
      <c r="C211" s="181"/>
      <c r="D211" s="230"/>
      <c r="E211" s="175"/>
      <c r="F211" s="176"/>
      <c r="G211" s="174"/>
      <c r="H211" s="212"/>
      <c r="I211" s="174"/>
      <c r="J211" s="177"/>
      <c r="K211" s="172"/>
      <c r="L211" s="178">
        <v>0.2364</v>
      </c>
      <c r="M211" s="178">
        <v>0.438</v>
      </c>
      <c r="N211" s="178">
        <v>0.4788</v>
      </c>
    </row>
    <row r="212" spans="1:14" x14ac:dyDescent="0.25">
      <c r="A212" s="179"/>
      <c r="B212" s="180" t="s">
        <v>2717</v>
      </c>
      <c r="C212" s="181"/>
      <c r="D212" s="230"/>
      <c r="E212" s="175"/>
      <c r="F212" s="176"/>
      <c r="G212" s="174"/>
      <c r="H212" s="212"/>
      <c r="I212" s="174"/>
      <c r="J212" s="177"/>
      <c r="K212" s="172"/>
      <c r="L212" s="178">
        <v>0.50160000000000005</v>
      </c>
      <c r="M212" s="178">
        <v>0.94679999999999997</v>
      </c>
      <c r="N212" s="178">
        <v>1.1639999999999999</v>
      </c>
    </row>
    <row r="213" spans="1:14" x14ac:dyDescent="0.25">
      <c r="A213" s="179"/>
      <c r="B213" s="180" t="s">
        <v>2718</v>
      </c>
      <c r="C213" s="181"/>
      <c r="D213" s="230"/>
      <c r="E213" s="175"/>
      <c r="F213" s="176"/>
      <c r="G213" s="174"/>
      <c r="H213" s="212"/>
      <c r="I213" s="174"/>
      <c r="J213" s="177"/>
      <c r="K213" s="172"/>
      <c r="L213" s="178">
        <v>0.43080000000000002</v>
      </c>
      <c r="M213" s="178">
        <v>0.76800000000000002</v>
      </c>
      <c r="N213" s="178">
        <v>0.99360000000000004</v>
      </c>
    </row>
    <row r="214" spans="1:14" x14ac:dyDescent="0.25">
      <c r="A214" s="179"/>
      <c r="B214" s="180" t="s">
        <v>2719</v>
      </c>
      <c r="C214" s="181"/>
      <c r="D214" s="230"/>
      <c r="E214" s="175"/>
      <c r="F214" s="176"/>
      <c r="G214" s="174"/>
      <c r="H214" s="212"/>
      <c r="I214" s="174"/>
      <c r="J214" s="177"/>
      <c r="K214" s="172"/>
      <c r="L214" s="178">
        <v>0.45</v>
      </c>
      <c r="M214" s="178">
        <v>0.80279999999999996</v>
      </c>
      <c r="N214" s="178">
        <v>1.05</v>
      </c>
    </row>
    <row r="215" spans="1:14" x14ac:dyDescent="0.25">
      <c r="A215" s="179"/>
      <c r="B215" s="180" t="s">
        <v>2720</v>
      </c>
      <c r="C215" s="181"/>
      <c r="D215" s="230"/>
      <c r="E215" s="175"/>
      <c r="F215" s="176"/>
      <c r="G215" s="174"/>
      <c r="H215" s="212"/>
      <c r="I215" s="174"/>
      <c r="J215" s="177"/>
      <c r="K215" s="172"/>
      <c r="L215" s="178">
        <v>0.41160000000000002</v>
      </c>
      <c r="M215" s="178">
        <v>0.54</v>
      </c>
      <c r="N215" s="178">
        <v>0.41760000000000003</v>
      </c>
    </row>
    <row r="216" spans="1:14" x14ac:dyDescent="0.25">
      <c r="A216" s="179"/>
      <c r="B216" s="180" t="s">
        <v>2721</v>
      </c>
      <c r="C216" s="181"/>
      <c r="D216" s="230"/>
      <c r="E216" s="175"/>
      <c r="F216" s="176"/>
      <c r="G216" s="174"/>
      <c r="H216" s="212"/>
      <c r="I216" s="174"/>
      <c r="J216" s="177"/>
      <c r="K216" s="172"/>
      <c r="L216" s="178">
        <v>0.40560000000000002</v>
      </c>
      <c r="M216" s="178">
        <v>0.63120000000000009</v>
      </c>
      <c r="N216" s="178">
        <v>0.77160000000000006</v>
      </c>
    </row>
    <row r="217" spans="1:14" x14ac:dyDescent="0.25">
      <c r="A217" s="179"/>
      <c r="B217" s="180" t="s">
        <v>2722</v>
      </c>
      <c r="C217" s="181"/>
      <c r="D217" s="230"/>
      <c r="E217" s="175"/>
      <c r="F217" s="176"/>
      <c r="G217" s="174"/>
      <c r="H217" s="212"/>
      <c r="I217" s="174"/>
      <c r="J217" s="177"/>
      <c r="K217" s="172"/>
      <c r="L217" s="178">
        <v>0.47760000000000002</v>
      </c>
      <c r="M217" s="178">
        <v>0.78959999999999997</v>
      </c>
      <c r="N217" s="178">
        <v>0.91559999999999997</v>
      </c>
    </row>
    <row r="218" spans="1:14" x14ac:dyDescent="0.25">
      <c r="A218" s="179"/>
      <c r="B218" s="180" t="s">
        <v>2723</v>
      </c>
      <c r="C218" s="181"/>
      <c r="D218" s="230"/>
      <c r="E218" s="175"/>
      <c r="F218" s="176"/>
      <c r="G218" s="174"/>
      <c r="H218" s="212"/>
      <c r="I218" s="174"/>
      <c r="J218" s="177"/>
      <c r="K218" s="172"/>
      <c r="L218" s="178">
        <v>3.5999999999999999E-3</v>
      </c>
      <c r="M218" s="178">
        <v>4.8000000000000001E-2</v>
      </c>
      <c r="N218" s="178">
        <v>5.5200000000000006E-2</v>
      </c>
    </row>
    <row r="219" spans="1:14" x14ac:dyDescent="0.25">
      <c r="A219" s="179"/>
      <c r="B219" s="180" t="s">
        <v>2724</v>
      </c>
      <c r="C219" s="181"/>
      <c r="D219" s="230"/>
      <c r="E219" s="175"/>
      <c r="F219" s="176"/>
      <c r="G219" s="174"/>
      <c r="H219" s="212"/>
      <c r="I219" s="174"/>
      <c r="J219" s="177"/>
      <c r="K219" s="172"/>
      <c r="L219" s="178">
        <v>0.5544</v>
      </c>
      <c r="M219" s="178">
        <v>0.98399999999999999</v>
      </c>
      <c r="N219" s="178">
        <v>1.3620000000000001</v>
      </c>
    </row>
    <row r="220" spans="1:14" x14ac:dyDescent="0.25">
      <c r="A220" s="179"/>
      <c r="B220" s="180" t="s">
        <v>2725</v>
      </c>
      <c r="C220" s="181"/>
      <c r="D220" s="230"/>
      <c r="E220" s="175"/>
      <c r="F220" s="176"/>
      <c r="G220" s="174"/>
      <c r="H220" s="212"/>
      <c r="I220" s="174"/>
      <c r="J220" s="177"/>
      <c r="K220" s="172"/>
      <c r="L220" s="178">
        <v>2.3999999999999998E-3</v>
      </c>
      <c r="M220" s="178">
        <v>2.3999999999999998E-3</v>
      </c>
      <c r="N220" s="178">
        <v>2.3999999999999998E-3</v>
      </c>
    </row>
    <row r="221" spans="1:14" x14ac:dyDescent="0.25">
      <c r="A221" s="179"/>
      <c r="B221" s="180" t="s">
        <v>2726</v>
      </c>
      <c r="C221" s="181"/>
      <c r="D221" s="230"/>
      <c r="E221" s="175"/>
      <c r="F221" s="176"/>
      <c r="G221" s="174"/>
      <c r="H221" s="212"/>
      <c r="I221" s="174"/>
      <c r="J221" s="177"/>
      <c r="K221" s="172"/>
      <c r="L221" s="178">
        <v>0.1608</v>
      </c>
      <c r="M221" s="178">
        <v>0.2868</v>
      </c>
      <c r="N221" s="178">
        <v>0.34079999999999999</v>
      </c>
    </row>
    <row r="222" spans="1:14" x14ac:dyDescent="0.25">
      <c r="A222" s="183"/>
      <c r="B222" s="180" t="s">
        <v>2727</v>
      </c>
      <c r="C222" s="184"/>
      <c r="D222" s="231"/>
      <c r="E222" s="186"/>
      <c r="F222" s="187"/>
      <c r="G222" s="188"/>
      <c r="H222" s="213"/>
      <c r="I222" s="188"/>
      <c r="J222" s="189"/>
      <c r="K222" s="190"/>
      <c r="L222" s="178">
        <v>0</v>
      </c>
      <c r="M222" s="178">
        <v>0</v>
      </c>
      <c r="N222" s="178">
        <v>0</v>
      </c>
    </row>
    <row r="223" spans="1:14" x14ac:dyDescent="0.25">
      <c r="A223" s="221" t="s">
        <v>2728</v>
      </c>
      <c r="B223" s="233" t="s">
        <v>2729</v>
      </c>
      <c r="C223" s="234"/>
      <c r="D223" s="213"/>
      <c r="E223" s="185"/>
      <c r="F223" s="235">
        <v>1</v>
      </c>
      <c r="G223" s="222">
        <v>5</v>
      </c>
      <c r="H223" s="190">
        <v>49.1</v>
      </c>
      <c r="I223" s="222"/>
      <c r="J223" s="189"/>
      <c r="K223" s="190"/>
      <c r="L223" s="178">
        <v>0</v>
      </c>
      <c r="M223" s="178">
        <v>0</v>
      </c>
      <c r="N223" s="178">
        <v>0</v>
      </c>
    </row>
    <row r="224" spans="1:14" x14ac:dyDescent="0.25">
      <c r="A224" s="236" t="s">
        <v>2730</v>
      </c>
      <c r="B224" s="237" t="s">
        <v>2834</v>
      </c>
      <c r="C224" s="238"/>
      <c r="D224" s="212"/>
      <c r="E224" s="182"/>
      <c r="F224" s="173">
        <v>1</v>
      </c>
      <c r="G224" s="177">
        <v>5</v>
      </c>
      <c r="H224" s="172">
        <v>49.1</v>
      </c>
      <c r="I224" s="173">
        <v>8</v>
      </c>
      <c r="J224" s="177">
        <v>10</v>
      </c>
      <c r="K224" s="172">
        <v>49.8</v>
      </c>
      <c r="L224" s="178">
        <v>5.8000000000000003E-2</v>
      </c>
      <c r="M224" s="178">
        <v>0.29599999999999999</v>
      </c>
      <c r="N224" s="178">
        <v>6.0999999999999999E-2</v>
      </c>
    </row>
    <row r="225" spans="1:14" x14ac:dyDescent="0.25">
      <c r="A225" s="236"/>
      <c r="B225" s="237" t="s">
        <v>2731</v>
      </c>
      <c r="C225" s="238"/>
      <c r="D225" s="212"/>
      <c r="E225" s="182"/>
      <c r="F225" s="176"/>
      <c r="G225" s="174"/>
      <c r="H225" s="175"/>
      <c r="I225" s="176"/>
      <c r="J225" s="174"/>
      <c r="K225" s="175"/>
      <c r="L225" s="178">
        <v>5.0000000000000001E-3</v>
      </c>
      <c r="M225" s="178">
        <v>1.0999999999999999E-2</v>
      </c>
      <c r="N225" s="178">
        <v>5.0000000000000001E-3</v>
      </c>
    </row>
    <row r="226" spans="1:14" x14ac:dyDescent="0.25">
      <c r="A226" s="236"/>
      <c r="B226" s="237" t="s">
        <v>2732</v>
      </c>
      <c r="C226" s="238"/>
      <c r="D226" s="212"/>
      <c r="E226" s="182"/>
      <c r="F226" s="176"/>
      <c r="G226" s="174"/>
      <c r="H226" s="175"/>
      <c r="I226" s="176"/>
      <c r="J226" s="174"/>
      <c r="K226" s="175"/>
      <c r="L226" s="178">
        <v>0</v>
      </c>
      <c r="M226" s="178">
        <v>0</v>
      </c>
      <c r="N226" s="178">
        <v>0</v>
      </c>
    </row>
    <row r="227" spans="1:14" x14ac:dyDescent="0.25">
      <c r="A227" s="236"/>
      <c r="B227" s="239" t="s">
        <v>2835</v>
      </c>
      <c r="C227" s="238"/>
      <c r="D227" s="212"/>
      <c r="E227" s="182"/>
      <c r="F227" s="176"/>
      <c r="G227" s="174"/>
      <c r="H227" s="175"/>
      <c r="I227" s="176"/>
      <c r="J227" s="174"/>
      <c r="K227" s="175"/>
      <c r="L227" s="178">
        <v>0.245</v>
      </c>
      <c r="M227" s="178">
        <v>0.41799999999999998</v>
      </c>
      <c r="N227" s="178">
        <v>0.33100000000000002</v>
      </c>
    </row>
    <row r="228" spans="1:14" x14ac:dyDescent="0.25">
      <c r="A228" s="236"/>
      <c r="B228" s="237" t="s">
        <v>2734</v>
      </c>
      <c r="C228" s="238"/>
      <c r="D228" s="212"/>
      <c r="E228" s="182"/>
      <c r="F228" s="176"/>
      <c r="G228" s="174"/>
      <c r="H228" s="175"/>
      <c r="I228" s="176"/>
      <c r="J228" s="174"/>
      <c r="K228" s="175"/>
      <c r="L228" s="178">
        <v>0.11799999999999999</v>
      </c>
      <c r="M228" s="178">
        <v>0.44500000000000001</v>
      </c>
      <c r="N228" s="178">
        <v>0.11899999999999999</v>
      </c>
    </row>
    <row r="229" spans="1:14" x14ac:dyDescent="0.25">
      <c r="A229" s="236"/>
      <c r="B229" s="237" t="s">
        <v>2736</v>
      </c>
      <c r="C229" s="238"/>
      <c r="D229" s="212"/>
      <c r="E229" s="182"/>
      <c r="F229" s="176"/>
      <c r="G229" s="174"/>
      <c r="H229" s="175"/>
      <c r="I229" s="176"/>
      <c r="J229" s="174"/>
      <c r="K229" s="175"/>
      <c r="L229" s="178">
        <v>0.25</v>
      </c>
      <c r="M229" s="178">
        <v>0.52900000000000003</v>
      </c>
      <c r="N229" s="178">
        <v>0.32800000000000001</v>
      </c>
    </row>
    <row r="230" spans="1:14" x14ac:dyDescent="0.25">
      <c r="A230" s="236"/>
      <c r="B230" s="237" t="s">
        <v>2836</v>
      </c>
      <c r="C230" s="238"/>
      <c r="D230" s="212"/>
      <c r="E230" s="182"/>
      <c r="F230" s="176"/>
      <c r="G230" s="174"/>
      <c r="H230" s="175"/>
      <c r="I230" s="176"/>
      <c r="J230" s="174"/>
      <c r="K230" s="175"/>
      <c r="L230" s="178">
        <v>3.6999999999999998E-2</v>
      </c>
      <c r="M230" s="178">
        <v>4.7E-2</v>
      </c>
      <c r="N230" s="178">
        <v>4.8000000000000001E-2</v>
      </c>
    </row>
    <row r="231" spans="1:14" x14ac:dyDescent="0.25">
      <c r="A231" s="240" t="s">
        <v>2730</v>
      </c>
      <c r="B231" s="237" t="s">
        <v>2837</v>
      </c>
      <c r="C231" s="241"/>
      <c r="D231" s="226"/>
      <c r="E231" s="242"/>
      <c r="F231" s="207">
        <v>1</v>
      </c>
      <c r="G231" s="210">
        <v>5</v>
      </c>
      <c r="H231" s="211">
        <v>49.1</v>
      </c>
      <c r="I231" s="207">
        <v>8</v>
      </c>
      <c r="J231" s="210">
        <v>10</v>
      </c>
      <c r="K231" s="211">
        <v>49.8</v>
      </c>
      <c r="L231" s="178">
        <v>1.6E-2</v>
      </c>
      <c r="M231" s="178">
        <v>0.18</v>
      </c>
      <c r="N231" s="178">
        <v>1.2999999999999999E-2</v>
      </c>
    </row>
    <row r="232" spans="1:14" x14ac:dyDescent="0.25">
      <c r="A232" s="236"/>
      <c r="B232" s="237" t="s">
        <v>2838</v>
      </c>
      <c r="C232" s="238"/>
      <c r="D232" s="212"/>
      <c r="E232" s="182"/>
      <c r="F232" s="176"/>
      <c r="G232" s="174"/>
      <c r="H232" s="175"/>
      <c r="I232" s="176"/>
      <c r="J232" s="174"/>
      <c r="K232" s="175"/>
      <c r="L232" s="178">
        <v>0.23499999999999999</v>
      </c>
      <c r="M232" s="178">
        <v>0.36699999999999999</v>
      </c>
      <c r="N232" s="178">
        <v>0.252</v>
      </c>
    </row>
    <row r="233" spans="1:14" x14ac:dyDescent="0.25">
      <c r="A233" s="236"/>
      <c r="B233" s="237" t="s">
        <v>2839</v>
      </c>
      <c r="C233" s="238"/>
      <c r="D233" s="212"/>
      <c r="E233" s="182"/>
      <c r="F233" s="176"/>
      <c r="G233" s="174"/>
      <c r="H233" s="175"/>
      <c r="I233" s="176"/>
      <c r="J233" s="174"/>
      <c r="K233" s="175"/>
      <c r="L233" s="178">
        <v>0.17499999999999999</v>
      </c>
      <c r="M233" s="178">
        <v>0.38900000000000001</v>
      </c>
      <c r="N233" s="178">
        <v>0.214</v>
      </c>
    </row>
    <row r="234" spans="1:14" x14ac:dyDescent="0.25">
      <c r="A234" s="236"/>
      <c r="B234" s="237" t="s">
        <v>2733</v>
      </c>
      <c r="C234" s="238"/>
      <c r="D234" s="212"/>
      <c r="E234" s="182"/>
      <c r="F234" s="176"/>
      <c r="G234" s="174"/>
      <c r="H234" s="175"/>
      <c r="I234" s="176"/>
      <c r="J234" s="174"/>
      <c r="K234" s="175"/>
      <c r="L234" s="178">
        <v>3.2000000000000001E-2</v>
      </c>
      <c r="M234" s="178">
        <v>0.71099999999999997</v>
      </c>
      <c r="N234" s="178">
        <v>3.4000000000000002E-2</v>
      </c>
    </row>
    <row r="235" spans="1:14" x14ac:dyDescent="0.25">
      <c r="A235" s="236"/>
      <c r="B235" s="237" t="s">
        <v>2840</v>
      </c>
      <c r="C235" s="238"/>
      <c r="D235" s="212"/>
      <c r="E235" s="182"/>
      <c r="F235" s="176"/>
      <c r="G235" s="174"/>
      <c r="H235" s="175"/>
      <c r="I235" s="176"/>
      <c r="J235" s="174"/>
      <c r="K235" s="175"/>
      <c r="L235" s="178">
        <v>3.6999999999999998E-2</v>
      </c>
      <c r="M235" s="178">
        <v>4.2999999999999997E-2</v>
      </c>
      <c r="N235" s="178">
        <v>3.7999999999999999E-2</v>
      </c>
    </row>
    <row r="236" spans="1:14" x14ac:dyDescent="0.25">
      <c r="A236" s="236"/>
      <c r="B236" s="237" t="s">
        <v>2735</v>
      </c>
      <c r="C236" s="238"/>
      <c r="D236" s="212"/>
      <c r="E236" s="182"/>
      <c r="F236" s="176"/>
      <c r="G236" s="174"/>
      <c r="H236" s="175"/>
      <c r="I236" s="176"/>
      <c r="J236" s="174"/>
      <c r="K236" s="175"/>
      <c r="L236" s="178">
        <v>4.2999999999999997E-2</v>
      </c>
      <c r="M236" s="178">
        <v>0.115</v>
      </c>
      <c r="N236" s="178">
        <v>5.8000000000000003E-2</v>
      </c>
    </row>
    <row r="237" spans="1:14" x14ac:dyDescent="0.25">
      <c r="A237" s="236"/>
      <c r="B237" s="237" t="s">
        <v>2737</v>
      </c>
      <c r="C237" s="238"/>
      <c r="D237" s="212"/>
      <c r="E237" s="182"/>
      <c r="F237" s="176"/>
      <c r="G237" s="174"/>
      <c r="H237" s="175"/>
      <c r="I237" s="176"/>
      <c r="J237" s="174"/>
      <c r="K237" s="175"/>
      <c r="L237" s="178">
        <v>6.6000000000000003E-2</v>
      </c>
      <c r="M237" s="178">
        <v>0.29599999999999999</v>
      </c>
      <c r="N237" s="178">
        <v>0.107</v>
      </c>
    </row>
    <row r="238" spans="1:14" x14ac:dyDescent="0.25">
      <c r="A238" s="243"/>
      <c r="B238" s="237" t="s">
        <v>2841</v>
      </c>
      <c r="C238" s="234"/>
      <c r="D238" s="213"/>
      <c r="E238" s="185"/>
      <c r="F238" s="187"/>
      <c r="G238" s="188"/>
      <c r="H238" s="186"/>
      <c r="I238" s="187"/>
      <c r="J238" s="188"/>
      <c r="K238" s="186"/>
      <c r="L238" s="178">
        <v>0.309</v>
      </c>
      <c r="M238" s="178">
        <v>0.44600000000000001</v>
      </c>
      <c r="N238" s="178">
        <v>0.29799999999999999</v>
      </c>
    </row>
    <row r="239" spans="1:14" x14ac:dyDescent="0.25">
      <c r="A239" s="168" t="s">
        <v>2738</v>
      </c>
      <c r="B239" s="215" t="s">
        <v>2739</v>
      </c>
      <c r="C239" s="244"/>
      <c r="D239" s="212"/>
      <c r="E239" s="182"/>
      <c r="F239" s="173">
        <v>1</v>
      </c>
      <c r="G239" s="177">
        <v>5</v>
      </c>
      <c r="H239" s="172">
        <v>49.1</v>
      </c>
      <c r="I239" s="173">
        <v>11</v>
      </c>
      <c r="J239" s="177">
        <v>25</v>
      </c>
      <c r="K239" s="245">
        <v>49.8</v>
      </c>
      <c r="L239" s="178">
        <v>8.0000000000000002E-3</v>
      </c>
      <c r="M239" s="178">
        <v>1.9E-2</v>
      </c>
      <c r="N239" s="178">
        <v>1.4999999999999999E-2</v>
      </c>
    </row>
    <row r="240" spans="1:14" x14ac:dyDescent="0.25">
      <c r="A240" s="183"/>
      <c r="B240" s="214" t="s">
        <v>2740</v>
      </c>
      <c r="C240" s="246"/>
      <c r="D240" s="213"/>
      <c r="E240" s="185"/>
      <c r="F240" s="187"/>
      <c r="G240" s="188"/>
      <c r="H240" s="186"/>
      <c r="I240" s="187"/>
      <c r="J240" s="188"/>
      <c r="K240" s="247"/>
      <c r="L240" s="178">
        <v>3.7999999999999999E-2</v>
      </c>
      <c r="M240" s="178">
        <v>8.1000000000000003E-2</v>
      </c>
      <c r="N240" s="178">
        <v>8.5999999999999993E-2</v>
      </c>
    </row>
    <row r="241" spans="1:14" x14ac:dyDescent="0.25">
      <c r="A241" s="168" t="s">
        <v>2620</v>
      </c>
      <c r="B241" s="169" t="s">
        <v>2741</v>
      </c>
      <c r="C241" s="248"/>
      <c r="D241" s="182"/>
      <c r="E241" s="212"/>
      <c r="F241" s="173">
        <v>2</v>
      </c>
      <c r="G241" s="177">
        <v>10</v>
      </c>
      <c r="H241" s="172">
        <v>49.1</v>
      </c>
      <c r="I241" s="173"/>
      <c r="J241" s="177"/>
      <c r="K241" s="172"/>
      <c r="L241" s="178">
        <v>0</v>
      </c>
      <c r="M241" s="178">
        <v>0</v>
      </c>
      <c r="N241" s="178">
        <v>0</v>
      </c>
    </row>
    <row r="242" spans="1:14" x14ac:dyDescent="0.25">
      <c r="A242" s="179"/>
      <c r="B242" s="180" t="s">
        <v>2132</v>
      </c>
      <c r="C242" s="248"/>
      <c r="D242" s="182"/>
      <c r="E242" s="212"/>
      <c r="F242" s="176"/>
      <c r="G242" s="174"/>
      <c r="H242" s="175"/>
      <c r="I242" s="176"/>
      <c r="J242" s="177"/>
      <c r="K242" s="172"/>
      <c r="L242" s="178">
        <v>0.14299999999999999</v>
      </c>
      <c r="M242" s="178">
        <v>0.44800000000000001</v>
      </c>
      <c r="N242" s="178">
        <v>0.29799999999999999</v>
      </c>
    </row>
    <row r="243" spans="1:14" x14ac:dyDescent="0.25">
      <c r="A243" s="179"/>
      <c r="B243" s="180" t="s">
        <v>2145</v>
      </c>
      <c r="C243" s="248"/>
      <c r="D243" s="182"/>
      <c r="E243" s="212"/>
      <c r="F243" s="176"/>
      <c r="G243" s="174"/>
      <c r="H243" s="175"/>
      <c r="I243" s="176"/>
      <c r="J243" s="177"/>
      <c r="K243" s="172"/>
      <c r="L243" s="178">
        <v>2.5000000000000001E-2</v>
      </c>
      <c r="M243" s="178">
        <v>3.3000000000000002E-2</v>
      </c>
      <c r="N243" s="178">
        <v>3.2000000000000001E-2</v>
      </c>
    </row>
    <row r="244" spans="1:14" x14ac:dyDescent="0.25">
      <c r="A244" s="179"/>
      <c r="B244" s="180" t="s">
        <v>2742</v>
      </c>
      <c r="C244" s="248"/>
      <c r="D244" s="182"/>
      <c r="E244" s="212"/>
      <c r="F244" s="176"/>
      <c r="G244" s="174"/>
      <c r="H244" s="175"/>
      <c r="I244" s="176"/>
      <c r="J244" s="177"/>
      <c r="K244" s="172"/>
      <c r="L244" s="178">
        <v>5.3999999999999999E-2</v>
      </c>
      <c r="M244" s="178">
        <v>5.0999999999999997E-2</v>
      </c>
      <c r="N244" s="178">
        <v>6.4000000000000001E-2</v>
      </c>
    </row>
    <row r="245" spans="1:14" x14ac:dyDescent="0.25">
      <c r="A245" s="179"/>
      <c r="B245" s="180" t="s">
        <v>2743</v>
      </c>
      <c r="C245" s="248"/>
      <c r="D245" s="182"/>
      <c r="E245" s="212"/>
      <c r="F245" s="176"/>
      <c r="G245" s="174"/>
      <c r="H245" s="175"/>
      <c r="I245" s="176"/>
      <c r="J245" s="177"/>
      <c r="K245" s="172"/>
      <c r="L245" s="178">
        <v>0.02</v>
      </c>
      <c r="M245" s="178">
        <v>4.9000000000000002E-2</v>
      </c>
      <c r="N245" s="178">
        <v>4.4999999999999998E-2</v>
      </c>
    </row>
    <row r="246" spans="1:14" x14ac:dyDescent="0.25">
      <c r="A246" s="179"/>
      <c r="B246" s="180" t="s">
        <v>2744</v>
      </c>
      <c r="C246" s="248"/>
      <c r="D246" s="182"/>
      <c r="E246" s="212"/>
      <c r="F246" s="176"/>
      <c r="G246" s="174"/>
      <c r="H246" s="175"/>
      <c r="I246" s="176"/>
      <c r="J246" s="177"/>
      <c r="K246" s="172"/>
      <c r="L246" s="178">
        <v>0.73399999999999999</v>
      </c>
      <c r="M246" s="178">
        <v>1.48</v>
      </c>
      <c r="N246" s="178">
        <v>1.4259999999999999</v>
      </c>
    </row>
    <row r="247" spans="1:14" x14ac:dyDescent="0.25">
      <c r="A247" s="179"/>
      <c r="B247" s="180" t="s">
        <v>2745</v>
      </c>
      <c r="C247" s="248"/>
      <c r="D247" s="182"/>
      <c r="E247" s="212"/>
      <c r="F247" s="176"/>
      <c r="G247" s="174"/>
      <c r="H247" s="175"/>
      <c r="I247" s="176"/>
      <c r="J247" s="177"/>
      <c r="K247" s="172"/>
      <c r="L247" s="178">
        <v>0.191</v>
      </c>
      <c r="M247" s="178">
        <v>0.45800000000000002</v>
      </c>
      <c r="N247" s="178">
        <v>0.28399999999999997</v>
      </c>
    </row>
    <row r="248" spans="1:14" x14ac:dyDescent="0.25">
      <c r="A248" s="179"/>
      <c r="B248" s="180" t="s">
        <v>2746</v>
      </c>
      <c r="C248" s="248"/>
      <c r="D248" s="182"/>
      <c r="E248" s="212"/>
      <c r="F248" s="176"/>
      <c r="G248" s="174"/>
      <c r="H248" s="175"/>
      <c r="I248" s="176"/>
      <c r="J248" s="177"/>
      <c r="K248" s="172"/>
      <c r="L248" s="178">
        <v>2.1999999999999999E-2</v>
      </c>
      <c r="M248" s="178">
        <v>3.7999999999999999E-2</v>
      </c>
      <c r="N248" s="178">
        <v>3.7999999999999999E-2</v>
      </c>
    </row>
    <row r="249" spans="1:14" x14ac:dyDescent="0.25">
      <c r="A249" s="179"/>
      <c r="B249" s="180" t="s">
        <v>2747</v>
      </c>
      <c r="C249" s="248"/>
      <c r="D249" s="182"/>
      <c r="E249" s="212"/>
      <c r="F249" s="176"/>
      <c r="G249" s="174"/>
      <c r="H249" s="175"/>
      <c r="I249" s="176"/>
      <c r="J249" s="177"/>
      <c r="K249" s="172"/>
      <c r="L249" s="178">
        <v>0.378</v>
      </c>
      <c r="M249" s="178">
        <v>0.57999999999999996</v>
      </c>
      <c r="N249" s="178">
        <v>0.65700000000000003</v>
      </c>
    </row>
    <row r="250" spans="1:14" x14ac:dyDescent="0.25">
      <c r="A250" s="179"/>
      <c r="B250" s="180" t="s">
        <v>2748</v>
      </c>
      <c r="C250" s="248"/>
      <c r="D250" s="182"/>
      <c r="E250" s="212"/>
      <c r="F250" s="176"/>
      <c r="G250" s="174"/>
      <c r="H250" s="175"/>
      <c r="I250" s="176"/>
      <c r="J250" s="177"/>
      <c r="K250" s="172"/>
      <c r="L250" s="178">
        <v>8.5999999999999993E-2</v>
      </c>
      <c r="M250" s="178">
        <v>0.15</v>
      </c>
      <c r="N250" s="178">
        <v>0.18099999999999999</v>
      </c>
    </row>
    <row r="251" spans="1:14" x14ac:dyDescent="0.25">
      <c r="A251" s="183"/>
      <c r="B251" s="180" t="s">
        <v>2749</v>
      </c>
      <c r="C251" s="249"/>
      <c r="D251" s="185"/>
      <c r="E251" s="213"/>
      <c r="F251" s="187"/>
      <c r="G251" s="187"/>
      <c r="H251" s="186"/>
      <c r="I251" s="187"/>
      <c r="J251" s="189"/>
      <c r="K251" s="190"/>
      <c r="L251" s="178">
        <v>1.4999999999999999E-2</v>
      </c>
      <c r="M251" s="178">
        <v>2.9000000000000001E-2</v>
      </c>
      <c r="N251" s="178">
        <v>6.3E-2</v>
      </c>
    </row>
    <row r="252" spans="1:14" x14ac:dyDescent="0.25">
      <c r="A252" s="168" t="s">
        <v>2563</v>
      </c>
      <c r="B252" s="169" t="s">
        <v>2750</v>
      </c>
      <c r="C252" s="248"/>
      <c r="D252" s="182"/>
      <c r="E252" s="212"/>
      <c r="F252" s="191">
        <v>3</v>
      </c>
      <c r="G252" s="177">
        <v>15</v>
      </c>
      <c r="H252" s="172">
        <v>49.1</v>
      </c>
      <c r="I252" s="173"/>
      <c r="J252" s="177"/>
      <c r="K252" s="172"/>
      <c r="L252" s="178">
        <v>2.5913244</v>
      </c>
      <c r="M252" s="178">
        <v>4.3305150000000001</v>
      </c>
      <c r="N252" s="178">
        <v>4.4349647999999995</v>
      </c>
    </row>
    <row r="253" spans="1:14" x14ac:dyDescent="0.25">
      <c r="A253" s="183"/>
      <c r="B253" s="180" t="s">
        <v>2751</v>
      </c>
      <c r="C253" s="249"/>
      <c r="D253" s="185"/>
      <c r="E253" s="213"/>
      <c r="F253" s="193"/>
      <c r="G253" s="188"/>
      <c r="H253" s="186"/>
      <c r="I253" s="187"/>
      <c r="J253" s="189"/>
      <c r="K253" s="190"/>
      <c r="L253" s="178">
        <v>2.6111232000000002</v>
      </c>
      <c r="M253" s="178">
        <v>4.9400652000000003</v>
      </c>
      <c r="N253" s="178">
        <v>5.3491998000000001</v>
      </c>
    </row>
    <row r="254" spans="1:14" x14ac:dyDescent="0.25">
      <c r="A254" s="168" t="s">
        <v>2752</v>
      </c>
      <c r="B254" s="169" t="s">
        <v>2753</v>
      </c>
      <c r="C254" s="248"/>
      <c r="D254" s="182"/>
      <c r="E254" s="182"/>
      <c r="F254" s="191">
        <v>4</v>
      </c>
      <c r="G254" s="177">
        <v>25</v>
      </c>
      <c r="H254" s="172">
        <v>49.1</v>
      </c>
      <c r="I254" s="173">
        <v>13</v>
      </c>
      <c r="J254" s="177">
        <v>35</v>
      </c>
      <c r="K254" s="172">
        <v>49.8</v>
      </c>
      <c r="L254" s="178">
        <v>1.3104</v>
      </c>
      <c r="M254" s="178">
        <v>1.8102</v>
      </c>
      <c r="N254" s="178">
        <v>2.0726999999999998</v>
      </c>
    </row>
    <row r="255" spans="1:14" x14ac:dyDescent="0.25">
      <c r="A255" s="179"/>
      <c r="B255" s="180" t="s">
        <v>2754</v>
      </c>
      <c r="C255" s="248"/>
      <c r="D255" s="182"/>
      <c r="E255" s="182"/>
      <c r="F255" s="217"/>
      <c r="G255" s="174"/>
      <c r="H255" s="175"/>
      <c r="I255" s="176"/>
      <c r="J255" s="174"/>
      <c r="K255" s="175"/>
      <c r="L255" s="178">
        <v>0.11459999999999999</v>
      </c>
      <c r="M255" s="178">
        <v>0.1482</v>
      </c>
      <c r="N255" s="178">
        <v>0.21149999999999999</v>
      </c>
    </row>
    <row r="256" spans="1:14" x14ac:dyDescent="0.25">
      <c r="A256" s="179"/>
      <c r="B256" s="180" t="s">
        <v>2755</v>
      </c>
      <c r="C256" s="248"/>
      <c r="D256" s="182"/>
      <c r="E256" s="182"/>
      <c r="F256" s="217"/>
      <c r="G256" s="174"/>
      <c r="H256" s="175"/>
      <c r="I256" s="176"/>
      <c r="J256" s="174"/>
      <c r="K256" s="175"/>
      <c r="L256" s="178">
        <v>4.4999999999999997E-3</v>
      </c>
      <c r="M256" s="178">
        <v>4.2000000000000006E-3</v>
      </c>
      <c r="N256" s="178">
        <v>4.4999999999999997E-3</v>
      </c>
    </row>
    <row r="257" spans="1:14" x14ac:dyDescent="0.25">
      <c r="A257" s="179"/>
      <c r="B257" s="180" t="s">
        <v>2756</v>
      </c>
      <c r="C257" s="248"/>
      <c r="D257" s="182"/>
      <c r="E257" s="182"/>
      <c r="F257" s="217"/>
      <c r="G257" s="174"/>
      <c r="H257" s="175"/>
      <c r="I257" s="176"/>
      <c r="J257" s="174"/>
      <c r="K257" s="175"/>
      <c r="L257" s="178">
        <v>0.2079</v>
      </c>
      <c r="M257" s="178">
        <v>0.246</v>
      </c>
      <c r="N257" s="178">
        <v>0.2772</v>
      </c>
    </row>
    <row r="258" spans="1:14" x14ac:dyDescent="0.25">
      <c r="A258" s="179"/>
      <c r="B258" s="180" t="s">
        <v>2757</v>
      </c>
      <c r="C258" s="248"/>
      <c r="D258" s="182"/>
      <c r="E258" s="182"/>
      <c r="F258" s="217"/>
      <c r="G258" s="174"/>
      <c r="H258" s="175"/>
      <c r="I258" s="176"/>
      <c r="J258" s="174"/>
      <c r="K258" s="175"/>
      <c r="L258" s="178">
        <v>0.1467</v>
      </c>
      <c r="M258" s="178">
        <v>0.21330000000000002</v>
      </c>
      <c r="N258" s="178">
        <v>0.2571</v>
      </c>
    </row>
    <row r="259" spans="1:14" x14ac:dyDescent="0.25">
      <c r="A259" s="179"/>
      <c r="B259" s="180" t="s">
        <v>2758</v>
      </c>
      <c r="C259" s="248"/>
      <c r="D259" s="182"/>
      <c r="E259" s="182"/>
      <c r="F259" s="217"/>
      <c r="G259" s="174"/>
      <c r="H259" s="175"/>
      <c r="I259" s="176"/>
      <c r="J259" s="174"/>
      <c r="K259" s="175"/>
      <c r="L259" s="178">
        <v>1.23E-2</v>
      </c>
      <c r="M259" s="178">
        <v>1.0199999999999999E-2</v>
      </c>
      <c r="N259" s="178">
        <v>1.35E-2</v>
      </c>
    </row>
    <row r="260" spans="1:14" x14ac:dyDescent="0.25">
      <c r="A260" s="179"/>
      <c r="B260" s="180" t="s">
        <v>2759</v>
      </c>
      <c r="C260" s="248"/>
      <c r="D260" s="182"/>
      <c r="E260" s="182"/>
      <c r="F260" s="217"/>
      <c r="G260" s="174"/>
      <c r="H260" s="175"/>
      <c r="I260" s="176"/>
      <c r="J260" s="174"/>
      <c r="K260" s="175"/>
      <c r="L260" s="178">
        <v>2.3399999999999997E-2</v>
      </c>
      <c r="M260" s="178">
        <v>3.3000000000000002E-2</v>
      </c>
      <c r="N260" s="178">
        <v>5.7599999999999998E-2</v>
      </c>
    </row>
    <row r="261" spans="1:14" x14ac:dyDescent="0.25">
      <c r="A261" s="179"/>
      <c r="B261" s="180" t="s">
        <v>2760</v>
      </c>
      <c r="C261" s="248"/>
      <c r="D261" s="182"/>
      <c r="E261" s="182"/>
      <c r="F261" s="217"/>
      <c r="G261" s="174"/>
      <c r="H261" s="175"/>
      <c r="I261" s="176"/>
      <c r="J261" s="174"/>
      <c r="K261" s="175"/>
      <c r="L261" s="178">
        <v>8.5800000000000001E-2</v>
      </c>
      <c r="M261" s="178">
        <v>0.13619999999999999</v>
      </c>
      <c r="N261" s="178">
        <v>0.14369999999999999</v>
      </c>
    </row>
    <row r="262" spans="1:14" x14ac:dyDescent="0.25">
      <c r="A262" s="179"/>
      <c r="B262" s="180" t="s">
        <v>2761</v>
      </c>
      <c r="C262" s="248"/>
      <c r="D262" s="182"/>
      <c r="E262" s="182"/>
      <c r="F262" s="217"/>
      <c r="G262" s="174"/>
      <c r="H262" s="175"/>
      <c r="I262" s="176"/>
      <c r="J262" s="174"/>
      <c r="K262" s="175"/>
      <c r="L262" s="178">
        <v>1.9199999999999998E-2</v>
      </c>
      <c r="M262" s="178">
        <v>3.32E-2</v>
      </c>
      <c r="N262" s="178">
        <v>2.24E-2</v>
      </c>
    </row>
    <row r="263" spans="1:14" x14ac:dyDescent="0.25">
      <c r="A263" s="179"/>
      <c r="B263" s="180" t="s">
        <v>2762</v>
      </c>
      <c r="C263" s="248"/>
      <c r="D263" s="182"/>
      <c r="E263" s="182"/>
      <c r="F263" s="217"/>
      <c r="G263" s="174"/>
      <c r="H263" s="175"/>
      <c r="I263" s="176"/>
      <c r="J263" s="174"/>
      <c r="K263" s="175"/>
      <c r="L263" s="178">
        <v>0</v>
      </c>
      <c r="M263" s="178">
        <v>0</v>
      </c>
      <c r="N263" s="178">
        <v>0</v>
      </c>
    </row>
    <row r="264" spans="1:14" x14ac:dyDescent="0.25">
      <c r="A264" s="179"/>
      <c r="B264" s="180" t="s">
        <v>2763</v>
      </c>
      <c r="C264" s="248"/>
      <c r="D264" s="182"/>
      <c r="E264" s="182"/>
      <c r="F264" s="217"/>
      <c r="G264" s="174"/>
      <c r="H264" s="175"/>
      <c r="I264" s="176"/>
      <c r="J264" s="174"/>
      <c r="K264" s="175"/>
      <c r="L264" s="178">
        <v>4.7999999999999996E-3</v>
      </c>
      <c r="M264" s="178">
        <v>2E-3</v>
      </c>
      <c r="N264" s="178">
        <v>8.8000000000000005E-3</v>
      </c>
    </row>
    <row r="265" spans="1:14" x14ac:dyDescent="0.25">
      <c r="A265" s="179"/>
      <c r="B265" s="180" t="s">
        <v>2764</v>
      </c>
      <c r="C265" s="248"/>
      <c r="D265" s="182"/>
      <c r="E265" s="182"/>
      <c r="F265" s="217"/>
      <c r="G265" s="174"/>
      <c r="H265" s="175"/>
      <c r="I265" s="176"/>
      <c r="J265" s="174"/>
      <c r="K265" s="175"/>
      <c r="L265" s="178">
        <v>0.126</v>
      </c>
      <c r="M265" s="178">
        <v>9.4200000000000006E-2</v>
      </c>
      <c r="N265" s="178">
        <v>0.17699999999999999</v>
      </c>
    </row>
    <row r="266" spans="1:14" x14ac:dyDescent="0.25">
      <c r="A266" s="179"/>
      <c r="B266" s="180" t="s">
        <v>2765</v>
      </c>
      <c r="C266" s="248"/>
      <c r="D266" s="182"/>
      <c r="E266" s="182"/>
      <c r="F266" s="217"/>
      <c r="G266" s="174"/>
      <c r="H266" s="175"/>
      <c r="I266" s="176"/>
      <c r="J266" s="174"/>
      <c r="K266" s="175"/>
      <c r="L266" s="178">
        <v>0.13500000000000001</v>
      </c>
      <c r="M266" s="178">
        <v>0.15480000000000002</v>
      </c>
      <c r="N266" s="178">
        <v>0.23699999999999999</v>
      </c>
    </row>
    <row r="267" spans="1:14" x14ac:dyDescent="0.25">
      <c r="A267" s="183"/>
      <c r="B267" s="180" t="s">
        <v>2766</v>
      </c>
      <c r="C267" s="249"/>
      <c r="D267" s="185"/>
      <c r="E267" s="185"/>
      <c r="F267" s="193"/>
      <c r="G267" s="188"/>
      <c r="H267" s="186"/>
      <c r="I267" s="187"/>
      <c r="J267" s="188"/>
      <c r="K267" s="186"/>
      <c r="L267" s="178">
        <v>0.2823</v>
      </c>
      <c r="M267" s="178">
        <v>0.5202</v>
      </c>
      <c r="N267" s="178">
        <v>0.4083</v>
      </c>
    </row>
    <row r="268" spans="1:14" x14ac:dyDescent="0.25">
      <c r="A268" s="203" t="s">
        <v>2620</v>
      </c>
      <c r="B268" s="180" t="s">
        <v>3066</v>
      </c>
      <c r="C268" s="250"/>
      <c r="D268" s="242"/>
      <c r="E268" s="226"/>
      <c r="F268" s="251">
        <v>5</v>
      </c>
      <c r="G268" s="210">
        <v>30</v>
      </c>
      <c r="H268" s="211">
        <v>49.1</v>
      </c>
      <c r="I268" s="207"/>
      <c r="J268" s="210"/>
      <c r="K268" s="211"/>
      <c r="L268" s="178">
        <v>6.82</v>
      </c>
      <c r="M268" s="178">
        <v>10.659000000000001</v>
      </c>
      <c r="N268" s="178">
        <v>6.7759999999999998</v>
      </c>
    </row>
    <row r="269" spans="1:14" x14ac:dyDescent="0.25">
      <c r="A269" s="183"/>
      <c r="B269" s="180" t="s">
        <v>3067</v>
      </c>
      <c r="C269" s="249"/>
      <c r="D269" s="185"/>
      <c r="E269" s="213"/>
      <c r="F269" s="193"/>
      <c r="G269" s="188"/>
      <c r="H269" s="186"/>
      <c r="I269" s="187"/>
      <c r="J269" s="189"/>
      <c r="K269" s="190"/>
      <c r="L269" s="178">
        <v>1.5840000000000001</v>
      </c>
      <c r="M269" s="178">
        <v>2.9369999999999998</v>
      </c>
      <c r="N269" s="178">
        <v>2.86</v>
      </c>
    </row>
    <row r="270" spans="1:14" x14ac:dyDescent="0.25">
      <c r="A270" s="203" t="s">
        <v>2767</v>
      </c>
      <c r="B270" s="180" t="s">
        <v>2768</v>
      </c>
      <c r="C270" s="250"/>
      <c r="D270" s="242"/>
      <c r="E270" s="226"/>
      <c r="F270" s="251">
        <v>6</v>
      </c>
      <c r="G270" s="210">
        <v>40</v>
      </c>
      <c r="H270" s="211">
        <v>49.1</v>
      </c>
      <c r="I270" s="207"/>
      <c r="J270" s="210"/>
      <c r="K270" s="211"/>
      <c r="L270" s="178">
        <v>0.31</v>
      </c>
      <c r="M270" s="178">
        <v>0.51</v>
      </c>
      <c r="N270" s="178">
        <v>0.55000000000000004</v>
      </c>
    </row>
    <row r="271" spans="1:14" x14ac:dyDescent="0.25">
      <c r="A271" s="179"/>
      <c r="B271" s="180" t="s">
        <v>2769</v>
      </c>
      <c r="C271" s="248"/>
      <c r="D271" s="182"/>
      <c r="E271" s="212"/>
      <c r="F271" s="217"/>
      <c r="G271" s="174"/>
      <c r="H271" s="175"/>
      <c r="I271" s="173"/>
      <c r="J271" s="177"/>
      <c r="K271" s="172"/>
      <c r="L271" s="178">
        <v>0</v>
      </c>
      <c r="M271" s="178">
        <v>0</v>
      </c>
      <c r="N271" s="178">
        <v>0</v>
      </c>
    </row>
    <row r="272" spans="1:14" x14ac:dyDescent="0.25">
      <c r="A272" s="179"/>
      <c r="B272" s="180" t="s">
        <v>2770</v>
      </c>
      <c r="C272" s="248"/>
      <c r="D272" s="182"/>
      <c r="E272" s="212"/>
      <c r="F272" s="217"/>
      <c r="G272" s="174"/>
      <c r="H272" s="175"/>
      <c r="I272" s="173"/>
      <c r="J272" s="177"/>
      <c r="K272" s="172"/>
      <c r="L272" s="178">
        <v>3.5000000000000003E-2</v>
      </c>
      <c r="M272" s="178">
        <v>4.2999999999999997E-2</v>
      </c>
      <c r="N272" s="178">
        <v>6.7000000000000004E-2</v>
      </c>
    </row>
    <row r="273" spans="1:14" x14ac:dyDescent="0.25">
      <c r="A273" s="179"/>
      <c r="B273" s="180" t="s">
        <v>1630</v>
      </c>
      <c r="C273" s="248"/>
      <c r="D273" s="182"/>
      <c r="E273" s="212"/>
      <c r="F273" s="217"/>
      <c r="G273" s="174"/>
      <c r="H273" s="175"/>
      <c r="I273" s="173"/>
      <c r="J273" s="177"/>
      <c r="K273" s="172"/>
      <c r="L273" s="178">
        <v>2.8000000000000001E-2</v>
      </c>
      <c r="M273" s="178">
        <v>3.6999999999999998E-2</v>
      </c>
      <c r="N273" s="178">
        <v>5.1999999999999998E-2</v>
      </c>
    </row>
    <row r="274" spans="1:14" x14ac:dyDescent="0.25">
      <c r="A274" s="179"/>
      <c r="B274" s="180" t="s">
        <v>2771</v>
      </c>
      <c r="C274" s="248"/>
      <c r="D274" s="182"/>
      <c r="E274" s="212"/>
      <c r="F274" s="217"/>
      <c r="G274" s="174"/>
      <c r="H274" s="175"/>
      <c r="I274" s="176"/>
      <c r="J274" s="177"/>
      <c r="K274" s="172"/>
      <c r="L274" s="178">
        <v>8.9999999999999993E-3</v>
      </c>
      <c r="M274" s="178">
        <v>3.5000000000000003E-2</v>
      </c>
      <c r="N274" s="178">
        <v>0.02</v>
      </c>
    </row>
    <row r="275" spans="1:14" x14ac:dyDescent="0.25">
      <c r="A275" s="179"/>
      <c r="B275" s="180" t="s">
        <v>1626</v>
      </c>
      <c r="C275" s="248"/>
      <c r="D275" s="182"/>
      <c r="E275" s="212"/>
      <c r="F275" s="217"/>
      <c r="G275" s="174"/>
      <c r="H275" s="175"/>
      <c r="I275" s="176"/>
      <c r="J275" s="177"/>
      <c r="K275" s="172"/>
      <c r="L275" s="178">
        <v>0</v>
      </c>
      <c r="M275" s="178">
        <v>0</v>
      </c>
      <c r="N275" s="178">
        <v>0</v>
      </c>
    </row>
    <row r="276" spans="1:14" x14ac:dyDescent="0.25">
      <c r="A276" s="179"/>
      <c r="B276" s="180" t="s">
        <v>2772</v>
      </c>
      <c r="C276" s="248"/>
      <c r="D276" s="182"/>
      <c r="E276" s="212"/>
      <c r="F276" s="217"/>
      <c r="G276" s="174"/>
      <c r="H276" s="175"/>
      <c r="I276" s="176"/>
      <c r="J276" s="177"/>
      <c r="K276" s="172"/>
      <c r="L276" s="178">
        <v>3.3000000000000002E-2</v>
      </c>
      <c r="M276" s="178">
        <v>2.7E-2</v>
      </c>
      <c r="N276" s="178">
        <v>5.2999999999999999E-2</v>
      </c>
    </row>
    <row r="277" spans="1:14" x14ac:dyDescent="0.25">
      <c r="A277" s="179"/>
      <c r="B277" s="180" t="s">
        <v>1624</v>
      </c>
      <c r="C277" s="248"/>
      <c r="D277" s="182"/>
      <c r="E277" s="212"/>
      <c r="F277" s="217"/>
      <c r="G277" s="174"/>
      <c r="H277" s="175"/>
      <c r="I277" s="176"/>
      <c r="J277" s="177"/>
      <c r="K277" s="172"/>
      <c r="L277" s="178">
        <v>0.27700000000000002</v>
      </c>
      <c r="M277" s="178">
        <v>0.40400000000000003</v>
      </c>
      <c r="N277" s="178">
        <v>0.38400000000000001</v>
      </c>
    </row>
    <row r="278" spans="1:14" x14ac:dyDescent="0.25">
      <c r="A278" s="179"/>
      <c r="B278" s="180" t="s">
        <v>1606</v>
      </c>
      <c r="C278" s="248"/>
      <c r="D278" s="182"/>
      <c r="E278" s="212"/>
      <c r="F278" s="217"/>
      <c r="G278" s="174"/>
      <c r="H278" s="175"/>
      <c r="I278" s="176"/>
      <c r="J278" s="177"/>
      <c r="K278" s="172"/>
      <c r="L278" s="178">
        <v>0.435</v>
      </c>
      <c r="M278" s="178">
        <v>0.57599999999999996</v>
      </c>
      <c r="N278" s="178">
        <v>0.79300000000000004</v>
      </c>
    </row>
    <row r="279" spans="1:14" x14ac:dyDescent="0.25">
      <c r="A279" s="179"/>
      <c r="B279" s="180" t="s">
        <v>1622</v>
      </c>
      <c r="C279" s="248"/>
      <c r="D279" s="182"/>
      <c r="E279" s="212"/>
      <c r="F279" s="217"/>
      <c r="G279" s="174"/>
      <c r="H279" s="175"/>
      <c r="I279" s="176"/>
      <c r="J279" s="177"/>
      <c r="K279" s="172"/>
      <c r="L279" s="178">
        <v>0.38</v>
      </c>
      <c r="M279" s="178">
        <v>0.48499999999999999</v>
      </c>
      <c r="N279" s="178">
        <v>0.53700000000000003</v>
      </c>
    </row>
    <row r="280" spans="1:14" x14ac:dyDescent="0.25">
      <c r="A280" s="179"/>
      <c r="B280" s="180" t="s">
        <v>1600</v>
      </c>
      <c r="C280" s="248"/>
      <c r="D280" s="182"/>
      <c r="E280" s="212"/>
      <c r="F280" s="217"/>
      <c r="G280" s="174"/>
      <c r="H280" s="175"/>
      <c r="I280" s="176"/>
      <c r="J280" s="177"/>
      <c r="K280" s="172"/>
      <c r="L280" s="178">
        <v>0.30599999999999999</v>
      </c>
      <c r="M280" s="178">
        <v>0.41399999999999998</v>
      </c>
      <c r="N280" s="178">
        <v>0.505</v>
      </c>
    </row>
    <row r="281" spans="1:14" x14ac:dyDescent="0.25">
      <c r="A281" s="179"/>
      <c r="B281" s="180" t="s">
        <v>1602</v>
      </c>
      <c r="C281" s="248"/>
      <c r="D281" s="182"/>
      <c r="E281" s="212"/>
      <c r="F281" s="217"/>
      <c r="G281" s="174"/>
      <c r="H281" s="175"/>
      <c r="I281" s="176"/>
      <c r="J281" s="177"/>
      <c r="K281" s="172"/>
      <c r="L281" s="178">
        <v>0.35399999999999998</v>
      </c>
      <c r="M281" s="178">
        <v>0.622</v>
      </c>
      <c r="N281" s="178">
        <v>0.63400000000000001</v>
      </c>
    </row>
    <row r="282" spans="1:14" x14ac:dyDescent="0.25">
      <c r="A282" s="179"/>
      <c r="B282" s="180" t="s">
        <v>2773</v>
      </c>
      <c r="C282" s="248"/>
      <c r="D282" s="182"/>
      <c r="E282" s="212"/>
      <c r="F282" s="217"/>
      <c r="G282" s="174"/>
      <c r="H282" s="175"/>
      <c r="I282" s="176"/>
      <c r="J282" s="177"/>
      <c r="K282" s="172"/>
      <c r="L282" s="178">
        <v>0.35599999999999998</v>
      </c>
      <c r="M282" s="178">
        <v>0.74</v>
      </c>
      <c r="N282" s="178">
        <v>0.67600000000000005</v>
      </c>
    </row>
    <row r="283" spans="1:14" x14ac:dyDescent="0.25">
      <c r="A283" s="179"/>
      <c r="B283" s="180" t="s">
        <v>1621</v>
      </c>
      <c r="C283" s="248"/>
      <c r="D283" s="182"/>
      <c r="E283" s="212"/>
      <c r="F283" s="217"/>
      <c r="G283" s="174"/>
      <c r="H283" s="175"/>
      <c r="I283" s="176"/>
      <c r="J283" s="177"/>
      <c r="K283" s="172"/>
      <c r="L283" s="178">
        <v>0.374</v>
      </c>
      <c r="M283" s="178">
        <v>0.623</v>
      </c>
      <c r="N283" s="178">
        <v>0.65</v>
      </c>
    </row>
    <row r="284" spans="1:14" x14ac:dyDescent="0.25">
      <c r="A284" s="179"/>
      <c r="B284" s="180" t="s">
        <v>2774</v>
      </c>
      <c r="C284" s="248"/>
      <c r="D284" s="182"/>
      <c r="E284" s="212"/>
      <c r="F284" s="217"/>
      <c r="G284" s="174"/>
      <c r="H284" s="175"/>
      <c r="I284" s="176"/>
      <c r="J284" s="177"/>
      <c r="K284" s="172"/>
      <c r="L284" s="178">
        <v>0</v>
      </c>
      <c r="M284" s="178">
        <v>0</v>
      </c>
      <c r="N284" s="178">
        <v>0</v>
      </c>
    </row>
    <row r="285" spans="1:14" x14ac:dyDescent="0.25">
      <c r="A285" s="179"/>
      <c r="B285" s="180" t="s">
        <v>2775</v>
      </c>
      <c r="C285" s="248"/>
      <c r="D285" s="182"/>
      <c r="E285" s="212"/>
      <c r="F285" s="217"/>
      <c r="G285" s="174"/>
      <c r="H285" s="175"/>
      <c r="I285" s="176"/>
      <c r="J285" s="177"/>
      <c r="K285" s="172"/>
      <c r="L285" s="178">
        <v>1E-3</v>
      </c>
      <c r="M285" s="178">
        <v>1E-3</v>
      </c>
      <c r="N285" s="178">
        <v>1E-3</v>
      </c>
    </row>
    <row r="286" spans="1:14" x14ac:dyDescent="0.25">
      <c r="A286" s="179"/>
      <c r="B286" s="180" t="s">
        <v>2776</v>
      </c>
      <c r="C286" s="248"/>
      <c r="D286" s="182"/>
      <c r="E286" s="212"/>
      <c r="F286" s="217"/>
      <c r="G286" s="174"/>
      <c r="H286" s="175"/>
      <c r="I286" s="176"/>
      <c r="J286" s="177"/>
      <c r="K286" s="172"/>
      <c r="L286" s="178">
        <v>0.05</v>
      </c>
      <c r="M286" s="178">
        <v>7.5999999999999998E-2</v>
      </c>
      <c r="N286" s="178">
        <v>6.6000000000000003E-2</v>
      </c>
    </row>
    <row r="287" spans="1:14" x14ac:dyDescent="0.25">
      <c r="A287" s="183"/>
      <c r="B287" s="180" t="s">
        <v>2777</v>
      </c>
      <c r="C287" s="249"/>
      <c r="D287" s="185"/>
      <c r="E287" s="213"/>
      <c r="F287" s="193"/>
      <c r="G287" s="188"/>
      <c r="H287" s="186"/>
      <c r="I287" s="187"/>
      <c r="J287" s="189"/>
      <c r="K287" s="190"/>
      <c r="L287" s="178">
        <v>3.1E-2</v>
      </c>
      <c r="M287" s="178">
        <v>4.2999999999999997E-2</v>
      </c>
      <c r="N287" s="178">
        <v>3.4000000000000002E-2</v>
      </c>
    </row>
    <row r="288" spans="1:14" x14ac:dyDescent="0.25">
      <c r="A288" s="646" t="s">
        <v>2778</v>
      </c>
      <c r="B288" s="647"/>
      <c r="C288" s="647"/>
      <c r="D288" s="647"/>
      <c r="E288" s="647"/>
      <c r="F288" s="647"/>
      <c r="G288" s="647"/>
      <c r="H288" s="647"/>
      <c r="I288" s="647"/>
      <c r="J288" s="647"/>
      <c r="K288" s="647"/>
      <c r="L288" s="647"/>
      <c r="M288" s="647"/>
      <c r="N288" s="648"/>
    </row>
    <row r="289" spans="1:14" x14ac:dyDescent="0.25">
      <c r="A289" s="168" t="s">
        <v>2779</v>
      </c>
      <c r="B289" s="169" t="s">
        <v>1339</v>
      </c>
      <c r="C289" s="170" t="s">
        <v>2522</v>
      </c>
      <c r="D289" s="171">
        <v>0.3</v>
      </c>
      <c r="E289" s="216">
        <v>49.2</v>
      </c>
      <c r="F289" s="191"/>
      <c r="G289" s="174"/>
      <c r="H289" s="175"/>
      <c r="I289" s="173">
        <v>1</v>
      </c>
      <c r="J289" s="177">
        <v>10</v>
      </c>
      <c r="K289" s="172">
        <v>49.8</v>
      </c>
      <c r="L289" s="178">
        <v>0.47422000000105258</v>
      </c>
      <c r="M289" s="178">
        <v>0.89132000000142586</v>
      </c>
      <c r="N289" s="178">
        <v>0.63916000000193529</v>
      </c>
    </row>
    <row r="290" spans="1:14" x14ac:dyDescent="0.25">
      <c r="A290" s="179"/>
      <c r="B290" s="180" t="s">
        <v>2780</v>
      </c>
      <c r="C290" s="181"/>
      <c r="D290" s="182"/>
      <c r="E290" s="212"/>
      <c r="F290" s="217"/>
      <c r="G290" s="174"/>
      <c r="H290" s="175"/>
      <c r="I290" s="176"/>
      <c r="J290" s="174"/>
      <c r="K290" s="175"/>
      <c r="L290" s="178">
        <v>0</v>
      </c>
      <c r="M290" s="178">
        <v>0</v>
      </c>
      <c r="N290" s="178">
        <v>0</v>
      </c>
    </row>
    <row r="291" spans="1:14" x14ac:dyDescent="0.25">
      <c r="A291" s="179"/>
      <c r="B291" s="180" t="s">
        <v>1337</v>
      </c>
      <c r="C291" s="181"/>
      <c r="D291" s="182"/>
      <c r="E291" s="212"/>
      <c r="F291" s="217"/>
      <c r="G291" s="174"/>
      <c r="H291" s="175"/>
      <c r="I291" s="176"/>
      <c r="J291" s="174"/>
      <c r="K291" s="175"/>
      <c r="L291" s="178">
        <v>0.16729999999924985</v>
      </c>
      <c r="M291" s="178">
        <v>0.34029999999924254</v>
      </c>
      <c r="N291" s="178">
        <v>0.22839999999915561</v>
      </c>
    </row>
    <row r="292" spans="1:14" x14ac:dyDescent="0.25">
      <c r="A292" s="179"/>
      <c r="B292" s="180" t="s">
        <v>1342</v>
      </c>
      <c r="C292" s="181"/>
      <c r="D292" s="182"/>
      <c r="E292" s="212"/>
      <c r="F292" s="217"/>
      <c r="G292" s="174"/>
      <c r="H292" s="175"/>
      <c r="I292" s="176"/>
      <c r="J292" s="174"/>
      <c r="K292" s="175"/>
      <c r="L292" s="178">
        <v>0.19049999999515421</v>
      </c>
      <c r="M292" s="178">
        <v>0.23999999999978172</v>
      </c>
      <c r="N292" s="178">
        <v>0.45999000000301749</v>
      </c>
    </row>
    <row r="293" spans="1:14" x14ac:dyDescent="0.25">
      <c r="A293" s="179"/>
      <c r="B293" s="180" t="s">
        <v>1343</v>
      </c>
      <c r="C293" s="181"/>
      <c r="D293" s="182"/>
      <c r="E293" s="212"/>
      <c r="F293" s="217"/>
      <c r="G293" s="174"/>
      <c r="H293" s="175"/>
      <c r="I293" s="176"/>
      <c r="J293" s="174"/>
      <c r="K293" s="175"/>
      <c r="L293" s="178">
        <v>0.17999999999983629</v>
      </c>
      <c r="M293" s="178">
        <v>0.33000000000004093</v>
      </c>
      <c r="N293" s="178">
        <v>0.36000000000001364</v>
      </c>
    </row>
    <row r="294" spans="1:14" x14ac:dyDescent="0.25">
      <c r="A294" s="179"/>
      <c r="B294" s="180" t="s">
        <v>1344</v>
      </c>
      <c r="C294" s="181"/>
      <c r="D294" s="182"/>
      <c r="E294" s="212"/>
      <c r="F294" s="217"/>
      <c r="G294" s="174"/>
      <c r="H294" s="175"/>
      <c r="I294" s="176"/>
      <c r="J294" s="174"/>
      <c r="K294" s="175"/>
      <c r="L294" s="178">
        <v>0.12000000000261934</v>
      </c>
      <c r="M294" s="178">
        <v>0.34999999999854481</v>
      </c>
      <c r="N294" s="178">
        <v>0.23999999999796273</v>
      </c>
    </row>
    <row r="295" spans="1:14" x14ac:dyDescent="0.25">
      <c r="A295" s="183"/>
      <c r="B295" s="180" t="s">
        <v>2781</v>
      </c>
      <c r="C295" s="184"/>
      <c r="D295" s="185"/>
      <c r="E295" s="213"/>
      <c r="F295" s="193"/>
      <c r="G295" s="188"/>
      <c r="H295" s="186"/>
      <c r="I295" s="187"/>
      <c r="J295" s="188"/>
      <c r="K295" s="186"/>
      <c r="L295" s="178">
        <v>0.10000000000218279</v>
      </c>
      <c r="M295" s="178">
        <v>0.18000000000029104</v>
      </c>
      <c r="N295" s="178">
        <v>0.17999999999665306</v>
      </c>
    </row>
    <row r="296" spans="1:14" x14ac:dyDescent="0.25">
      <c r="A296" s="203" t="s">
        <v>2782</v>
      </c>
      <c r="B296" s="252" t="s">
        <v>1419</v>
      </c>
      <c r="C296" s="204" t="s">
        <v>2522</v>
      </c>
      <c r="D296" s="205">
        <v>0.5</v>
      </c>
      <c r="E296" s="206">
        <v>49.2</v>
      </c>
      <c r="F296" s="251"/>
      <c r="G296" s="208"/>
      <c r="H296" s="209"/>
      <c r="I296" s="253"/>
      <c r="J296" s="210"/>
      <c r="K296" s="211"/>
      <c r="L296" s="178">
        <v>0.44239199999901757</v>
      </c>
      <c r="M296" s="178">
        <v>0.76757999999790627</v>
      </c>
      <c r="N296" s="178">
        <v>0.82910400000218942</v>
      </c>
    </row>
    <row r="297" spans="1:14" x14ac:dyDescent="0.25">
      <c r="A297" s="179"/>
      <c r="B297" s="252" t="s">
        <v>1420</v>
      </c>
      <c r="C297" s="181"/>
      <c r="D297" s="182"/>
      <c r="E297" s="212"/>
      <c r="F297" s="217"/>
      <c r="G297" s="174"/>
      <c r="H297" s="175"/>
      <c r="I297" s="176"/>
      <c r="J297" s="177"/>
      <c r="K297" s="172"/>
      <c r="L297" s="178">
        <v>0.20361000000229978</v>
      </c>
      <c r="M297" s="178">
        <v>0.41308799999933399</v>
      </c>
      <c r="N297" s="178">
        <v>0.40136999999958789</v>
      </c>
    </row>
    <row r="298" spans="1:14" x14ac:dyDescent="0.25">
      <c r="A298" s="179"/>
      <c r="B298" s="252" t="s">
        <v>1423</v>
      </c>
      <c r="C298" s="181"/>
      <c r="D298" s="182"/>
      <c r="E298" s="212"/>
      <c r="F298" s="217"/>
      <c r="G298" s="174"/>
      <c r="H298" s="175"/>
      <c r="I298" s="176"/>
      <c r="J298" s="177"/>
      <c r="K298" s="172"/>
      <c r="L298" s="178">
        <v>0.12695199999870965</v>
      </c>
      <c r="M298" s="178">
        <v>0.19958400000177789</v>
      </c>
      <c r="N298" s="178">
        <v>0.29296800000156509</v>
      </c>
    </row>
    <row r="299" spans="1:14" x14ac:dyDescent="0.25">
      <c r="A299" s="179"/>
      <c r="B299" s="180" t="s">
        <v>1425</v>
      </c>
      <c r="C299" s="181"/>
      <c r="D299" s="182"/>
      <c r="E299" s="212"/>
      <c r="F299" s="217"/>
      <c r="G299" s="174"/>
      <c r="H299" s="175"/>
      <c r="I299" s="176"/>
      <c r="J299" s="177"/>
      <c r="K299" s="172"/>
      <c r="L299" s="178">
        <v>0.33983999999327352</v>
      </c>
      <c r="M299" s="178">
        <v>0.49218599998857826</v>
      </c>
      <c r="N299" s="178">
        <v>0.574218000016117</v>
      </c>
    </row>
    <row r="300" spans="1:14" x14ac:dyDescent="0.25">
      <c r="A300" s="179"/>
      <c r="B300" s="180" t="s">
        <v>1427</v>
      </c>
      <c r="C300" s="181"/>
      <c r="D300" s="182"/>
      <c r="E300" s="212"/>
      <c r="F300" s="217"/>
      <c r="G300" s="174"/>
      <c r="H300" s="175"/>
      <c r="I300" s="176"/>
      <c r="J300" s="177"/>
      <c r="K300" s="172"/>
      <c r="L300" s="178">
        <v>1.7580000000634755E-2</v>
      </c>
      <c r="M300" s="178">
        <v>8.4228000000166503E-2</v>
      </c>
      <c r="N300" s="178">
        <v>1.5102000000752014E-2</v>
      </c>
    </row>
    <row r="301" spans="1:14" x14ac:dyDescent="0.25">
      <c r="A301" s="179"/>
      <c r="B301" s="180" t="s">
        <v>1429</v>
      </c>
      <c r="C301" s="181"/>
      <c r="D301" s="182"/>
      <c r="E301" s="212"/>
      <c r="F301" s="217"/>
      <c r="G301" s="174"/>
      <c r="H301" s="175"/>
      <c r="I301" s="176"/>
      <c r="J301" s="177"/>
      <c r="K301" s="172"/>
      <c r="L301" s="178">
        <v>0.15234400000008463</v>
      </c>
      <c r="M301" s="178">
        <v>0.3837920000005397</v>
      </c>
      <c r="N301" s="178">
        <v>0.26464800000030664</v>
      </c>
    </row>
    <row r="302" spans="1:14" x14ac:dyDescent="0.25">
      <c r="A302" s="183"/>
      <c r="B302" s="180" t="s">
        <v>1430</v>
      </c>
      <c r="C302" s="184"/>
      <c r="D302" s="185"/>
      <c r="E302" s="213"/>
      <c r="F302" s="193"/>
      <c r="G302" s="188"/>
      <c r="H302" s="186"/>
      <c r="I302" s="187"/>
      <c r="J302" s="189"/>
      <c r="K302" s="190"/>
      <c r="L302" s="178">
        <v>0.33398399999714456</v>
      </c>
      <c r="M302" s="178">
        <v>0.78515399999378133</v>
      </c>
      <c r="N302" s="178">
        <v>0.4921859999994922</v>
      </c>
    </row>
    <row r="303" spans="1:14" x14ac:dyDescent="0.25">
      <c r="A303" s="168" t="s">
        <v>2782</v>
      </c>
      <c r="B303" s="254" t="s">
        <v>1421</v>
      </c>
      <c r="C303" s="255" t="s">
        <v>2522</v>
      </c>
      <c r="D303" s="171">
        <v>0.5</v>
      </c>
      <c r="E303" s="216">
        <v>49.2</v>
      </c>
      <c r="F303" s="191"/>
      <c r="G303" s="174"/>
      <c r="H303" s="175"/>
      <c r="I303" s="173"/>
      <c r="J303" s="177"/>
      <c r="K303" s="172"/>
      <c r="L303" s="178">
        <v>0</v>
      </c>
      <c r="M303" s="178">
        <v>0</v>
      </c>
      <c r="N303" s="178">
        <v>0</v>
      </c>
    </row>
    <row r="304" spans="1:14" x14ac:dyDescent="0.25">
      <c r="A304" s="179"/>
      <c r="B304" s="254" t="s">
        <v>2783</v>
      </c>
      <c r="C304" s="256"/>
      <c r="D304" s="182"/>
      <c r="E304" s="212"/>
      <c r="F304" s="217"/>
      <c r="G304" s="174"/>
      <c r="H304" s="175"/>
      <c r="I304" s="176"/>
      <c r="J304" s="177"/>
      <c r="K304" s="172"/>
      <c r="L304" s="178">
        <v>0.60003600000004553</v>
      </c>
      <c r="M304" s="178">
        <v>1.2840359999999009</v>
      </c>
      <c r="N304" s="178">
        <v>1.1039399999999659</v>
      </c>
    </row>
    <row r="305" spans="1:14" x14ac:dyDescent="0.25">
      <c r="A305" s="179"/>
      <c r="B305" s="257" t="s">
        <v>1426</v>
      </c>
      <c r="C305" s="256"/>
      <c r="D305" s="182"/>
      <c r="E305" s="212"/>
      <c r="F305" s="217"/>
      <c r="G305" s="174"/>
      <c r="H305" s="175"/>
      <c r="I305" s="176"/>
      <c r="J305" s="177"/>
      <c r="K305" s="172"/>
      <c r="L305" s="178">
        <v>0.20397600000001148</v>
      </c>
      <c r="M305" s="178">
        <v>0.26403599999980543</v>
      </c>
      <c r="N305" s="178">
        <v>0.2400599999999713</v>
      </c>
    </row>
    <row r="306" spans="1:14" x14ac:dyDescent="0.25">
      <c r="A306" s="179"/>
      <c r="B306" s="257" t="s">
        <v>2784</v>
      </c>
      <c r="C306" s="256"/>
      <c r="D306" s="182"/>
      <c r="E306" s="212"/>
      <c r="F306" s="217"/>
      <c r="G306" s="174"/>
      <c r="H306" s="175"/>
      <c r="I306" s="176"/>
      <c r="J306" s="177"/>
      <c r="K306" s="172"/>
      <c r="L306" s="178">
        <v>0.40801199999995674</v>
      </c>
      <c r="M306" s="178">
        <v>0.9359879999999805</v>
      </c>
      <c r="N306" s="178">
        <v>0.51598800000002143</v>
      </c>
    </row>
    <row r="307" spans="1:14" x14ac:dyDescent="0.25">
      <c r="A307" s="183"/>
      <c r="B307" s="257" t="s">
        <v>1424</v>
      </c>
      <c r="C307" s="258"/>
      <c r="D307" s="185"/>
      <c r="E307" s="213"/>
      <c r="F307" s="193"/>
      <c r="G307" s="188"/>
      <c r="H307" s="186"/>
      <c r="I307" s="187"/>
      <c r="J307" s="189"/>
      <c r="K307" s="190"/>
      <c r="L307" s="178">
        <v>0.47753999999622465</v>
      </c>
      <c r="M307" s="178">
        <v>0.68261999999958789</v>
      </c>
      <c r="N307" s="178">
        <v>0.64159800000015821</v>
      </c>
    </row>
    <row r="308" spans="1:14" s="70" customFormat="1" x14ac:dyDescent="0.25">
      <c r="A308" s="259" t="s">
        <v>2785</v>
      </c>
      <c r="B308" s="169" t="s">
        <v>2786</v>
      </c>
      <c r="C308" s="260">
        <v>1</v>
      </c>
      <c r="D308" s="223">
        <v>0.3</v>
      </c>
      <c r="E308" s="224">
        <v>48.8</v>
      </c>
      <c r="F308" s="261">
        <v>1</v>
      </c>
      <c r="G308" s="189">
        <v>15</v>
      </c>
      <c r="H308" s="190">
        <v>49</v>
      </c>
      <c r="I308" s="223"/>
      <c r="J308" s="189"/>
      <c r="K308" s="190"/>
      <c r="L308" s="178">
        <v>0.78</v>
      </c>
      <c r="M308" s="178">
        <v>15.48</v>
      </c>
      <c r="N308" s="178">
        <v>6.78</v>
      </c>
    </row>
    <row r="309" spans="1:14" s="70" customFormat="1" x14ac:dyDescent="0.25">
      <c r="A309" s="203" t="s">
        <v>2787</v>
      </c>
      <c r="B309" s="180" t="s">
        <v>1458</v>
      </c>
      <c r="C309" s="204">
        <v>2</v>
      </c>
      <c r="D309" s="205">
        <v>0.3</v>
      </c>
      <c r="E309" s="206">
        <v>48.5</v>
      </c>
      <c r="F309" s="251"/>
      <c r="G309" s="208"/>
      <c r="H309" s="209"/>
      <c r="I309" s="207">
        <v>2</v>
      </c>
      <c r="J309" s="210">
        <v>25</v>
      </c>
      <c r="K309" s="211">
        <v>49.8</v>
      </c>
      <c r="L309" s="178">
        <v>3.999999999996362E-2</v>
      </c>
      <c r="M309" s="178">
        <v>6.0000000000400178E-2</v>
      </c>
      <c r="N309" s="178">
        <v>5.9999999999490683E-2</v>
      </c>
    </row>
    <row r="310" spans="1:14" s="70" customFormat="1" x14ac:dyDescent="0.25">
      <c r="A310" s="179"/>
      <c r="B310" s="180" t="s">
        <v>1463</v>
      </c>
      <c r="C310" s="181"/>
      <c r="D310" s="182"/>
      <c r="E310" s="212"/>
      <c r="F310" s="217"/>
      <c r="G310" s="174"/>
      <c r="H310" s="175"/>
      <c r="I310" s="176"/>
      <c r="J310" s="174"/>
      <c r="K310" s="175"/>
      <c r="L310" s="178">
        <v>0</v>
      </c>
      <c r="M310" s="178">
        <v>0</v>
      </c>
      <c r="N310" s="178">
        <v>0</v>
      </c>
    </row>
    <row r="311" spans="1:14" s="70" customFormat="1" x14ac:dyDescent="0.25">
      <c r="A311" s="179"/>
      <c r="B311" s="180" t="s">
        <v>1465</v>
      </c>
      <c r="C311" s="181"/>
      <c r="D311" s="182"/>
      <c r="E311" s="212"/>
      <c r="F311" s="217"/>
      <c r="G311" s="174"/>
      <c r="H311" s="175"/>
      <c r="I311" s="176"/>
      <c r="J311" s="174"/>
      <c r="K311" s="175"/>
      <c r="L311" s="178">
        <v>7.999999999992724E-2</v>
      </c>
      <c r="M311" s="178">
        <v>0.12000000000080036</v>
      </c>
      <c r="N311" s="178">
        <v>0.14000000000032742</v>
      </c>
    </row>
    <row r="312" spans="1:14" s="70" customFormat="1" x14ac:dyDescent="0.25">
      <c r="A312" s="179"/>
      <c r="B312" s="169" t="s">
        <v>1457</v>
      </c>
      <c r="C312" s="181"/>
      <c r="D312" s="182"/>
      <c r="E312" s="212"/>
      <c r="F312" s="217"/>
      <c r="G312" s="174"/>
      <c r="H312" s="175"/>
      <c r="I312" s="176"/>
      <c r="J312" s="174"/>
      <c r="K312" s="175"/>
      <c r="L312" s="178">
        <v>8.000000000174623E-2</v>
      </c>
      <c r="M312" s="178">
        <v>7.9999999998108251E-2</v>
      </c>
      <c r="N312" s="178">
        <v>6.0000000001309672E-2</v>
      </c>
    </row>
    <row r="313" spans="1:14" s="70" customFormat="1" x14ac:dyDescent="0.25">
      <c r="A313" s="179"/>
      <c r="B313" s="180" t="s">
        <v>3068</v>
      </c>
      <c r="C313" s="181"/>
      <c r="D313" s="182"/>
      <c r="E313" s="212"/>
      <c r="F313" s="217"/>
      <c r="G313" s="174"/>
      <c r="H313" s="175"/>
      <c r="I313" s="176"/>
      <c r="J313" s="174"/>
      <c r="K313" s="175"/>
      <c r="L313" s="178">
        <v>8.0000000025393092E-4</v>
      </c>
      <c r="M313" s="178">
        <v>8.0000000025393092E-4</v>
      </c>
      <c r="N313" s="178">
        <v>1.4999999998508429E-3</v>
      </c>
    </row>
    <row r="314" spans="1:14" s="70" customFormat="1" x14ac:dyDescent="0.25">
      <c r="A314" s="179"/>
      <c r="B314" s="180" t="s">
        <v>3069</v>
      </c>
      <c r="C314" s="181"/>
      <c r="D314" s="182"/>
      <c r="E314" s="212"/>
      <c r="F314" s="217"/>
      <c r="G314" s="174"/>
      <c r="H314" s="175"/>
      <c r="I314" s="176"/>
      <c r="J314" s="174"/>
      <c r="K314" s="175"/>
      <c r="L314" s="178">
        <v>0</v>
      </c>
      <c r="M314" s="178">
        <v>0</v>
      </c>
      <c r="N314" s="178">
        <v>0</v>
      </c>
    </row>
    <row r="315" spans="1:14" s="70" customFormat="1" x14ac:dyDescent="0.25">
      <c r="A315" s="179"/>
      <c r="B315" s="180" t="s">
        <v>1462</v>
      </c>
      <c r="C315" s="181"/>
      <c r="D315" s="182"/>
      <c r="E315" s="212"/>
      <c r="F315" s="217"/>
      <c r="G315" s="174"/>
      <c r="H315" s="175"/>
      <c r="I315" s="176"/>
      <c r="J315" s="174"/>
      <c r="K315" s="175"/>
      <c r="L315" s="178">
        <v>7.999999999992724E-2</v>
      </c>
      <c r="M315" s="178">
        <v>6.9999999999708962E-2</v>
      </c>
      <c r="N315" s="178">
        <v>5.9999999999490683E-2</v>
      </c>
    </row>
    <row r="316" spans="1:14" s="70" customFormat="1" x14ac:dyDescent="0.25">
      <c r="A316" s="179"/>
      <c r="B316" s="180" t="s">
        <v>3070</v>
      </c>
      <c r="C316" s="181"/>
      <c r="D316" s="182"/>
      <c r="E316" s="212"/>
      <c r="F316" s="217"/>
      <c r="G316" s="174"/>
      <c r="H316" s="175"/>
      <c r="I316" s="176"/>
      <c r="J316" s="174"/>
      <c r="K316" s="175"/>
      <c r="L316" s="178">
        <v>0.13999999999941792</v>
      </c>
      <c r="M316" s="178">
        <v>0.2000000000007276</v>
      </c>
      <c r="N316" s="178">
        <v>6.0000000001309672E-2</v>
      </c>
    </row>
    <row r="317" spans="1:14" x14ac:dyDescent="0.25">
      <c r="A317" s="183"/>
      <c r="B317" s="180" t="s">
        <v>3071</v>
      </c>
      <c r="C317" s="184"/>
      <c r="D317" s="185"/>
      <c r="E317" s="213"/>
      <c r="F317" s="193"/>
      <c r="G317" s="188"/>
      <c r="H317" s="186"/>
      <c r="I317" s="187"/>
      <c r="J317" s="188"/>
      <c r="K317" s="186"/>
      <c r="L317" s="178">
        <v>1.4999999999986358E-2</v>
      </c>
      <c r="M317" s="178">
        <v>2.9999999999972715E-2</v>
      </c>
      <c r="N317" s="178">
        <v>9.9999999999909051E-3</v>
      </c>
    </row>
    <row r="318" spans="1:14" x14ac:dyDescent="0.25">
      <c r="A318" s="203" t="s">
        <v>2788</v>
      </c>
      <c r="B318" s="180" t="s">
        <v>1386</v>
      </c>
      <c r="C318" s="204">
        <v>3</v>
      </c>
      <c r="D318" s="205">
        <v>0.3</v>
      </c>
      <c r="E318" s="206">
        <v>47.5</v>
      </c>
      <c r="F318" s="251">
        <v>2</v>
      </c>
      <c r="G318" s="210">
        <v>30</v>
      </c>
      <c r="H318" s="211">
        <v>48.9</v>
      </c>
      <c r="I318" s="205"/>
      <c r="J318" s="210"/>
      <c r="K318" s="211"/>
      <c r="L318" s="178">
        <v>0.23400000000000001</v>
      </c>
      <c r="M318" s="178">
        <v>0.61199999999999999</v>
      </c>
      <c r="N318" s="178">
        <v>0.52800000000000002</v>
      </c>
    </row>
    <row r="319" spans="1:14" x14ac:dyDescent="0.25">
      <c r="A319" s="179"/>
      <c r="B319" s="180" t="s">
        <v>1387</v>
      </c>
      <c r="C319" s="181"/>
      <c r="D319" s="182"/>
      <c r="E319" s="212"/>
      <c r="F319" s="217"/>
      <c r="G319" s="174"/>
      <c r="H319" s="175"/>
      <c r="I319" s="182"/>
      <c r="J319" s="177"/>
      <c r="K319" s="172"/>
      <c r="L319" s="178">
        <v>0</v>
      </c>
      <c r="M319" s="178">
        <v>0</v>
      </c>
      <c r="N319" s="178">
        <v>0</v>
      </c>
    </row>
    <row r="320" spans="1:14" x14ac:dyDescent="0.25">
      <c r="A320" s="179"/>
      <c r="B320" s="180" t="s">
        <v>1398</v>
      </c>
      <c r="C320" s="181"/>
      <c r="D320" s="182"/>
      <c r="E320" s="212"/>
      <c r="F320" s="217"/>
      <c r="G320" s="174"/>
      <c r="H320" s="175"/>
      <c r="I320" s="182"/>
      <c r="J320" s="177"/>
      <c r="K320" s="172"/>
      <c r="L320" s="178">
        <v>0.55200000000000005</v>
      </c>
      <c r="M320" s="178">
        <v>0.59199999999999997</v>
      </c>
      <c r="N320" s="178">
        <v>0.60799999999999998</v>
      </c>
    </row>
    <row r="321" spans="1:14" x14ac:dyDescent="0.25">
      <c r="A321" s="179"/>
      <c r="B321" s="180" t="s">
        <v>1400</v>
      </c>
      <c r="C321" s="181"/>
      <c r="D321" s="182"/>
      <c r="E321" s="212"/>
      <c r="F321" s="217"/>
      <c r="G321" s="174"/>
      <c r="H321" s="175"/>
      <c r="I321" s="182"/>
      <c r="J321" s="177"/>
      <c r="K321" s="172"/>
      <c r="L321" s="178">
        <v>0.126</v>
      </c>
      <c r="M321" s="178">
        <v>0.126</v>
      </c>
      <c r="N321" s="178">
        <v>0.114</v>
      </c>
    </row>
    <row r="322" spans="1:14" x14ac:dyDescent="0.25">
      <c r="A322" s="179"/>
      <c r="B322" s="180" t="s">
        <v>2789</v>
      </c>
      <c r="C322" s="181"/>
      <c r="D322" s="182"/>
      <c r="E322" s="212"/>
      <c r="F322" s="217"/>
      <c r="G322" s="174"/>
      <c r="H322" s="175"/>
      <c r="I322" s="182"/>
      <c r="J322" s="177"/>
      <c r="K322" s="172"/>
      <c r="L322" s="178">
        <v>1.2E-2</v>
      </c>
      <c r="M322" s="178">
        <v>1.2E-2</v>
      </c>
      <c r="N322" s="178">
        <v>1.4999999999999999E-2</v>
      </c>
    </row>
    <row r="323" spans="1:14" x14ac:dyDescent="0.25">
      <c r="A323" s="179"/>
      <c r="B323" s="169" t="s">
        <v>2790</v>
      </c>
      <c r="C323" s="181"/>
      <c r="D323" s="182"/>
      <c r="E323" s="212"/>
      <c r="F323" s="217"/>
      <c r="G323" s="174"/>
      <c r="H323" s="175"/>
      <c r="I323" s="182"/>
      <c r="J323" s="177"/>
      <c r="K323" s="172"/>
      <c r="L323" s="178">
        <v>4.8000000000000001E-2</v>
      </c>
      <c r="M323" s="178">
        <v>0.12</v>
      </c>
      <c r="N323" s="178">
        <v>0.14399999999999999</v>
      </c>
    </row>
    <row r="324" spans="1:14" x14ac:dyDescent="0.25">
      <c r="A324" s="179"/>
      <c r="B324" s="169" t="s">
        <v>1381</v>
      </c>
      <c r="C324" s="181"/>
      <c r="D324" s="182"/>
      <c r="E324" s="212"/>
      <c r="F324" s="217"/>
      <c r="G324" s="174"/>
      <c r="H324" s="175"/>
      <c r="I324" s="182"/>
      <c r="J324" s="177"/>
      <c r="K324" s="172"/>
      <c r="L324" s="178">
        <v>5.3999999999999999E-2</v>
      </c>
      <c r="M324" s="178">
        <v>0.13200000000000001</v>
      </c>
      <c r="N324" s="178">
        <v>9.6000000000000002E-2</v>
      </c>
    </row>
    <row r="325" spans="1:14" x14ac:dyDescent="0.25">
      <c r="A325" s="179"/>
      <c r="B325" s="180" t="s">
        <v>2791</v>
      </c>
      <c r="C325" s="181"/>
      <c r="D325" s="182"/>
      <c r="E325" s="212"/>
      <c r="F325" s="217"/>
      <c r="G325" s="174"/>
      <c r="H325" s="175"/>
      <c r="I325" s="182"/>
      <c r="J325" s="177"/>
      <c r="K325" s="172"/>
      <c r="L325" s="178">
        <v>8.7999999999999995E-2</v>
      </c>
      <c r="M325" s="178">
        <v>0.26400000000000001</v>
      </c>
      <c r="N325" s="178">
        <v>0.152</v>
      </c>
    </row>
    <row r="326" spans="1:14" x14ac:dyDescent="0.25">
      <c r="A326" s="179"/>
      <c r="B326" s="180" t="s">
        <v>2792</v>
      </c>
      <c r="C326" s="181"/>
      <c r="D326" s="182"/>
      <c r="E326" s="212"/>
      <c r="F326" s="217"/>
      <c r="G326" s="174"/>
      <c r="H326" s="175"/>
      <c r="I326" s="182"/>
      <c r="J326" s="177"/>
      <c r="K326" s="172"/>
      <c r="L326" s="178">
        <v>1.7999999999999999E-2</v>
      </c>
      <c r="M326" s="178">
        <v>0.03</v>
      </c>
      <c r="N326" s="178">
        <v>3.5999999999999997E-2</v>
      </c>
    </row>
    <row r="327" spans="1:14" x14ac:dyDescent="0.25">
      <c r="A327" s="179"/>
      <c r="B327" s="180" t="s">
        <v>2793</v>
      </c>
      <c r="C327" s="181"/>
      <c r="D327" s="182"/>
      <c r="E327" s="212"/>
      <c r="F327" s="217"/>
      <c r="G327" s="174"/>
      <c r="H327" s="175"/>
      <c r="I327" s="182"/>
      <c r="J327" s="177"/>
      <c r="K327" s="172"/>
      <c r="L327" s="178">
        <v>0.216</v>
      </c>
      <c r="M327" s="178">
        <v>0.52800000000000002</v>
      </c>
      <c r="N327" s="178">
        <v>0.41599999999999998</v>
      </c>
    </row>
    <row r="328" spans="1:14" x14ac:dyDescent="0.25">
      <c r="A328" s="179"/>
      <c r="B328" s="180" t="s">
        <v>2794</v>
      </c>
      <c r="C328" s="181"/>
      <c r="D328" s="182"/>
      <c r="E328" s="212"/>
      <c r="F328" s="217"/>
      <c r="G328" s="174"/>
      <c r="H328" s="175"/>
      <c r="I328" s="182"/>
      <c r="J328" s="177"/>
      <c r="K328" s="172"/>
      <c r="L328" s="178">
        <v>0.54</v>
      </c>
      <c r="M328" s="178">
        <v>1.32</v>
      </c>
      <c r="N328" s="178">
        <v>1.236</v>
      </c>
    </row>
    <row r="329" spans="1:14" x14ac:dyDescent="0.25">
      <c r="A329" s="179"/>
      <c r="B329" s="180" t="s">
        <v>1393</v>
      </c>
      <c r="C329" s="181"/>
      <c r="D329" s="182"/>
      <c r="E329" s="212"/>
      <c r="F329" s="217"/>
      <c r="G329" s="174"/>
      <c r="H329" s="175"/>
      <c r="I329" s="182"/>
      <c r="J329" s="177"/>
      <c r="K329" s="172"/>
      <c r="L329" s="178">
        <v>1.7999999999999999E-2</v>
      </c>
      <c r="M329" s="178">
        <v>0.108</v>
      </c>
      <c r="N329" s="178">
        <v>2.4E-2</v>
      </c>
    </row>
    <row r="330" spans="1:14" x14ac:dyDescent="0.25">
      <c r="A330" s="179"/>
      <c r="B330" s="180" t="s">
        <v>1395</v>
      </c>
      <c r="C330" s="181"/>
      <c r="D330" s="182"/>
      <c r="E330" s="212"/>
      <c r="F330" s="217"/>
      <c r="G330" s="174"/>
      <c r="H330" s="175"/>
      <c r="I330" s="182"/>
      <c r="J330" s="177"/>
      <c r="K330" s="172"/>
      <c r="L330" s="178">
        <v>1.2E-2</v>
      </c>
      <c r="M330" s="178">
        <v>0.03</v>
      </c>
      <c r="N330" s="178">
        <v>3.5999999999999997E-2</v>
      </c>
    </row>
    <row r="331" spans="1:14" x14ac:dyDescent="0.25">
      <c r="A331" s="179"/>
      <c r="B331" s="180" t="s">
        <v>1396</v>
      </c>
      <c r="C331" s="181"/>
      <c r="D331" s="182"/>
      <c r="E331" s="212"/>
      <c r="F331" s="217"/>
      <c r="G331" s="174"/>
      <c r="H331" s="175"/>
      <c r="I331" s="182"/>
      <c r="J331" s="177"/>
      <c r="K331" s="172"/>
      <c r="L331" s="178">
        <v>0</v>
      </c>
      <c r="M331" s="178">
        <v>0</v>
      </c>
      <c r="N331" s="178">
        <v>0</v>
      </c>
    </row>
    <row r="332" spans="1:14" x14ac:dyDescent="0.25">
      <c r="A332" s="179"/>
      <c r="B332" s="180" t="s">
        <v>1399</v>
      </c>
      <c r="C332" s="181"/>
      <c r="D332" s="182"/>
      <c r="E332" s="212"/>
      <c r="F332" s="217"/>
      <c r="G332" s="174"/>
      <c r="H332" s="175"/>
      <c r="I332" s="182"/>
      <c r="J332" s="177"/>
      <c r="K332" s="172"/>
      <c r="L332" s="178">
        <v>0.08</v>
      </c>
      <c r="M332" s="178">
        <v>0.08</v>
      </c>
      <c r="N332" s="178">
        <v>0.08</v>
      </c>
    </row>
    <row r="333" spans="1:14" x14ac:dyDescent="0.25">
      <c r="A333" s="179"/>
      <c r="B333" s="180" t="s">
        <v>1401</v>
      </c>
      <c r="C333" s="181"/>
      <c r="D333" s="182"/>
      <c r="E333" s="212"/>
      <c r="F333" s="217"/>
      <c r="G333" s="174"/>
      <c r="H333" s="175"/>
      <c r="I333" s="182"/>
      <c r="J333" s="177"/>
      <c r="K333" s="172"/>
      <c r="L333" s="178">
        <v>7.9999999701976777E-4</v>
      </c>
      <c r="M333" s="178">
        <v>1.2000000029802323E-3</v>
      </c>
      <c r="N333" s="178">
        <v>1.199999988079071E-3</v>
      </c>
    </row>
    <row r="334" spans="1:14" x14ac:dyDescent="0.25">
      <c r="A334" s="179"/>
      <c r="B334" s="180" t="s">
        <v>1402</v>
      </c>
      <c r="C334" s="181"/>
      <c r="D334" s="182"/>
      <c r="E334" s="212"/>
      <c r="F334" s="217"/>
      <c r="G334" s="174"/>
      <c r="H334" s="175"/>
      <c r="I334" s="182"/>
      <c r="J334" s="177"/>
      <c r="K334" s="172"/>
      <c r="L334" s="178">
        <v>2.4E-2</v>
      </c>
      <c r="M334" s="178">
        <v>0.03</v>
      </c>
      <c r="N334" s="178">
        <v>1.7999999999999999E-2</v>
      </c>
    </row>
    <row r="335" spans="1:14" x14ac:dyDescent="0.25">
      <c r="A335" s="179"/>
      <c r="B335" s="180" t="s">
        <v>1403</v>
      </c>
      <c r="C335" s="181"/>
      <c r="D335" s="182"/>
      <c r="E335" s="212"/>
      <c r="F335" s="217"/>
      <c r="G335" s="174"/>
      <c r="H335" s="175"/>
      <c r="I335" s="182"/>
      <c r="J335" s="177"/>
      <c r="K335" s="172"/>
      <c r="L335" s="178">
        <v>2.4E-2</v>
      </c>
      <c r="M335" s="178">
        <v>2.4E-2</v>
      </c>
      <c r="N335" s="178">
        <v>2.4E-2</v>
      </c>
    </row>
    <row r="336" spans="1:14" x14ac:dyDescent="0.25">
      <c r="A336" s="179"/>
      <c r="B336" s="180" t="s">
        <v>1405</v>
      </c>
      <c r="C336" s="181"/>
      <c r="D336" s="182"/>
      <c r="E336" s="212"/>
      <c r="F336" s="217"/>
      <c r="G336" s="174"/>
      <c r="H336" s="175"/>
      <c r="I336" s="182"/>
      <c r="J336" s="177"/>
      <c r="K336" s="172"/>
      <c r="L336" s="178">
        <v>0.372</v>
      </c>
      <c r="M336" s="178">
        <v>0.74399999999999999</v>
      </c>
      <c r="N336" s="178">
        <v>0.6</v>
      </c>
    </row>
    <row r="337" spans="1:14" x14ac:dyDescent="0.25">
      <c r="A337" s="179"/>
      <c r="B337" s="180" t="s">
        <v>1406</v>
      </c>
      <c r="C337" s="181"/>
      <c r="D337" s="182"/>
      <c r="E337" s="212"/>
      <c r="F337" s="217"/>
      <c r="G337" s="174"/>
      <c r="H337" s="175"/>
      <c r="I337" s="182"/>
      <c r="J337" s="177"/>
      <c r="K337" s="172"/>
      <c r="L337" s="178">
        <v>0.13600000000000001</v>
      </c>
      <c r="M337" s="178">
        <v>0.26400000000000001</v>
      </c>
      <c r="N337" s="178">
        <v>0.20799999999999999</v>
      </c>
    </row>
    <row r="338" spans="1:14" x14ac:dyDescent="0.25">
      <c r="A338" s="179"/>
      <c r="B338" s="180" t="s">
        <v>1408</v>
      </c>
      <c r="C338" s="181"/>
      <c r="D338" s="182"/>
      <c r="E338" s="212"/>
      <c r="F338" s="217"/>
      <c r="G338" s="174"/>
      <c r="H338" s="175"/>
      <c r="I338" s="182"/>
      <c r="J338" s="177"/>
      <c r="K338" s="172"/>
      <c r="L338" s="178">
        <v>0.624</v>
      </c>
      <c r="M338" s="178">
        <v>1.284</v>
      </c>
      <c r="N338" s="178">
        <v>1.2</v>
      </c>
    </row>
    <row r="339" spans="1:14" x14ac:dyDescent="0.25">
      <c r="A339" s="179"/>
      <c r="B339" s="180" t="s">
        <v>1409</v>
      </c>
      <c r="C339" s="181"/>
      <c r="D339" s="182"/>
      <c r="E339" s="212"/>
      <c r="F339" s="217"/>
      <c r="G339" s="174"/>
      <c r="H339" s="175"/>
      <c r="I339" s="182"/>
      <c r="J339" s="177"/>
      <c r="K339" s="172"/>
      <c r="L339" s="178">
        <v>8.0000000000000002E-3</v>
      </c>
      <c r="M339" s="178">
        <v>1.6E-2</v>
      </c>
      <c r="N339" s="178">
        <v>1.6E-2</v>
      </c>
    </row>
    <row r="340" spans="1:14" x14ac:dyDescent="0.25">
      <c r="A340" s="179"/>
      <c r="B340" s="180" t="s">
        <v>1410</v>
      </c>
      <c r="C340" s="181"/>
      <c r="D340" s="182"/>
      <c r="E340" s="212"/>
      <c r="F340" s="217"/>
      <c r="G340" s="174"/>
      <c r="H340" s="175"/>
      <c r="I340" s="182"/>
      <c r="J340" s="177"/>
      <c r="K340" s="172"/>
      <c r="L340" s="178">
        <v>0.56399999999999995</v>
      </c>
      <c r="M340" s="178">
        <v>1.29</v>
      </c>
      <c r="N340" s="178">
        <v>1.0680000000000001</v>
      </c>
    </row>
    <row r="341" spans="1:14" x14ac:dyDescent="0.25">
      <c r="A341" s="179"/>
      <c r="B341" s="180" t="s">
        <v>1411</v>
      </c>
      <c r="C341" s="181"/>
      <c r="D341" s="182"/>
      <c r="E341" s="212"/>
      <c r="F341" s="217"/>
      <c r="G341" s="174"/>
      <c r="H341" s="175"/>
      <c r="I341" s="182"/>
      <c r="J341" s="177"/>
      <c r="K341" s="172"/>
      <c r="L341" s="178">
        <v>0</v>
      </c>
      <c r="M341" s="178">
        <v>0</v>
      </c>
      <c r="N341" s="178">
        <v>0</v>
      </c>
    </row>
    <row r="342" spans="1:14" x14ac:dyDescent="0.25">
      <c r="A342" s="179"/>
      <c r="B342" s="180" t="s">
        <v>1413</v>
      </c>
      <c r="C342" s="181"/>
      <c r="D342" s="182"/>
      <c r="E342" s="212"/>
      <c r="F342" s="217"/>
      <c r="G342" s="174"/>
      <c r="H342" s="175"/>
      <c r="I342" s="182"/>
      <c r="J342" s="177"/>
      <c r="K342" s="172"/>
      <c r="L342" s="178">
        <v>6.6000000000000003E-2</v>
      </c>
      <c r="M342" s="178">
        <v>0.40799999999999997</v>
      </c>
      <c r="N342" s="178">
        <v>0.36</v>
      </c>
    </row>
    <row r="343" spans="1:14" x14ac:dyDescent="0.25">
      <c r="A343" s="183"/>
      <c r="B343" s="180" t="s">
        <v>1414</v>
      </c>
      <c r="C343" s="184"/>
      <c r="D343" s="185"/>
      <c r="E343" s="213"/>
      <c r="F343" s="193"/>
      <c r="G343" s="188"/>
      <c r="H343" s="186"/>
      <c r="I343" s="185"/>
      <c r="J343" s="189"/>
      <c r="K343" s="190"/>
      <c r="L343" s="178">
        <v>5.3999999999999999E-2</v>
      </c>
      <c r="M343" s="178">
        <v>0.222</v>
      </c>
      <c r="N343" s="178">
        <v>0.216</v>
      </c>
    </row>
    <row r="344" spans="1:14" x14ac:dyDescent="0.25">
      <c r="A344" s="221" t="s">
        <v>2795</v>
      </c>
      <c r="B344" s="169" t="s">
        <v>2526</v>
      </c>
      <c r="C344" s="249"/>
      <c r="D344" s="185"/>
      <c r="E344" s="213"/>
      <c r="F344" s="261">
        <v>1</v>
      </c>
      <c r="G344" s="189">
        <v>5</v>
      </c>
      <c r="H344" s="190">
        <v>49.1</v>
      </c>
      <c r="I344" s="222">
        <v>1</v>
      </c>
      <c r="J344" s="189">
        <v>10</v>
      </c>
      <c r="K344" s="190">
        <v>49.8</v>
      </c>
      <c r="L344" s="178">
        <v>0.11849999999685679</v>
      </c>
      <c r="M344" s="178">
        <v>0.2235000000018772</v>
      </c>
      <c r="N344" s="178">
        <v>0.20399999999790452</v>
      </c>
    </row>
    <row r="345" spans="1:14" x14ac:dyDescent="0.25">
      <c r="A345" s="168" t="s">
        <v>2796</v>
      </c>
      <c r="B345" s="169" t="s">
        <v>2797</v>
      </c>
      <c r="C345" s="248"/>
      <c r="D345" s="182"/>
      <c r="E345" s="212"/>
      <c r="F345" s="191">
        <v>1</v>
      </c>
      <c r="G345" s="177">
        <v>5</v>
      </c>
      <c r="H345" s="172">
        <v>49.1</v>
      </c>
      <c r="I345" s="173"/>
      <c r="J345" s="177"/>
      <c r="K345" s="172"/>
      <c r="L345" s="178">
        <v>5.9999999999490683E-2</v>
      </c>
      <c r="M345" s="178">
        <v>7.999999999992724E-2</v>
      </c>
      <c r="N345" s="178">
        <v>0.11999999999898137</v>
      </c>
    </row>
    <row r="346" spans="1:14" x14ac:dyDescent="0.25">
      <c r="A346" s="179"/>
      <c r="B346" s="180" t="s">
        <v>2798</v>
      </c>
      <c r="C346" s="248"/>
      <c r="D346" s="182"/>
      <c r="E346" s="212"/>
      <c r="F346" s="217"/>
      <c r="G346" s="174"/>
      <c r="H346" s="175"/>
      <c r="I346" s="176"/>
      <c r="J346" s="177"/>
      <c r="K346" s="172"/>
      <c r="L346" s="178">
        <v>1.0000000000218279E-2</v>
      </c>
      <c r="M346" s="178">
        <v>1.4999999999417923E-2</v>
      </c>
      <c r="N346" s="178">
        <v>1.749999999992724E-2</v>
      </c>
    </row>
    <row r="347" spans="1:14" x14ac:dyDescent="0.25">
      <c r="A347" s="183"/>
      <c r="B347" s="180" t="s">
        <v>2799</v>
      </c>
      <c r="C347" s="249"/>
      <c r="D347" s="185"/>
      <c r="E347" s="213"/>
      <c r="F347" s="193"/>
      <c r="G347" s="188"/>
      <c r="H347" s="186"/>
      <c r="I347" s="187"/>
      <c r="J347" s="189"/>
      <c r="K347" s="190"/>
      <c r="L347" s="178">
        <v>0.1999999999998181</v>
      </c>
      <c r="M347" s="178">
        <v>0.32000000000016371</v>
      </c>
      <c r="N347" s="178">
        <v>0.35999999999967258</v>
      </c>
    </row>
    <row r="348" spans="1:14" x14ac:dyDescent="0.25">
      <c r="A348" s="203" t="s">
        <v>2796</v>
      </c>
      <c r="B348" s="180" t="s">
        <v>2800</v>
      </c>
      <c r="C348" s="250"/>
      <c r="D348" s="242"/>
      <c r="E348" s="226"/>
      <c r="F348" s="251">
        <v>1</v>
      </c>
      <c r="G348" s="210">
        <v>5</v>
      </c>
      <c r="H348" s="211">
        <v>49.1</v>
      </c>
      <c r="I348" s="207"/>
      <c r="J348" s="210"/>
      <c r="K348" s="211"/>
      <c r="L348" s="178">
        <v>0.12000000000261934</v>
      </c>
      <c r="M348" s="178">
        <v>0.16000000000349246</v>
      </c>
      <c r="N348" s="178">
        <v>0.22000000000116415</v>
      </c>
    </row>
    <row r="349" spans="1:14" x14ac:dyDescent="0.25">
      <c r="A349" s="179"/>
      <c r="B349" s="180" t="s">
        <v>2801</v>
      </c>
      <c r="C349" s="248"/>
      <c r="D349" s="182"/>
      <c r="E349" s="212"/>
      <c r="F349" s="217"/>
      <c r="G349" s="174"/>
      <c r="H349" s="175"/>
      <c r="I349" s="176"/>
      <c r="J349" s="177"/>
      <c r="K349" s="172"/>
      <c r="L349" s="178">
        <v>6.0000000000854925E-3</v>
      </c>
      <c r="M349" s="178">
        <v>7.5999999999112333E-3</v>
      </c>
      <c r="N349" s="178">
        <v>8.0000000000381988E-3</v>
      </c>
    </row>
    <row r="350" spans="1:14" x14ac:dyDescent="0.25">
      <c r="A350" s="179"/>
      <c r="B350" s="180" t="s">
        <v>2974</v>
      </c>
      <c r="C350" s="248"/>
      <c r="D350" s="182"/>
      <c r="E350" s="212"/>
      <c r="F350" s="217"/>
      <c r="G350" s="174"/>
      <c r="H350" s="175"/>
      <c r="I350" s="176"/>
      <c r="J350" s="177"/>
      <c r="K350" s="172"/>
      <c r="L350" s="178">
        <v>2.9999999999972715E-2</v>
      </c>
      <c r="M350" s="178">
        <v>4.5000000000300133E-2</v>
      </c>
      <c r="N350" s="178">
        <v>4.4999999999618012E-2</v>
      </c>
    </row>
    <row r="351" spans="1:14" x14ac:dyDescent="0.25">
      <c r="A351" s="179"/>
      <c r="B351" s="180" t="s">
        <v>2802</v>
      </c>
      <c r="C351" s="248"/>
      <c r="D351" s="182"/>
      <c r="E351" s="212"/>
      <c r="F351" s="217"/>
      <c r="G351" s="174"/>
      <c r="H351" s="175"/>
      <c r="I351" s="176"/>
      <c r="J351" s="177"/>
      <c r="K351" s="172"/>
      <c r="L351" s="178">
        <v>0</v>
      </c>
      <c r="M351" s="178">
        <v>0</v>
      </c>
      <c r="N351" s="178">
        <v>0</v>
      </c>
    </row>
    <row r="352" spans="1:14" x14ac:dyDescent="0.25">
      <c r="A352" s="179"/>
      <c r="B352" s="180" t="s">
        <v>2803</v>
      </c>
      <c r="C352" s="248"/>
      <c r="D352" s="182"/>
      <c r="E352" s="212"/>
      <c r="F352" s="217"/>
      <c r="G352" s="174"/>
      <c r="H352" s="175"/>
      <c r="I352" s="176"/>
      <c r="J352" s="177"/>
      <c r="K352" s="172"/>
      <c r="L352" s="178">
        <v>2.9999999999745341E-2</v>
      </c>
      <c r="M352" s="178">
        <v>3.999999999996362E-2</v>
      </c>
      <c r="N352" s="178">
        <v>3.999999999996362E-2</v>
      </c>
    </row>
    <row r="353" spans="1:14" x14ac:dyDescent="0.25">
      <c r="A353" s="183"/>
      <c r="B353" s="180" t="s">
        <v>2804</v>
      </c>
      <c r="C353" s="249"/>
      <c r="D353" s="185"/>
      <c r="E353" s="213"/>
      <c r="F353" s="193"/>
      <c r="G353" s="188"/>
      <c r="H353" s="247"/>
      <c r="I353" s="187"/>
      <c r="J353" s="189"/>
      <c r="K353" s="190"/>
      <c r="L353" s="178">
        <v>0.23999999999796273</v>
      </c>
      <c r="M353" s="178">
        <v>0.36000000000058208</v>
      </c>
      <c r="N353" s="178">
        <v>0.35999999999330612</v>
      </c>
    </row>
    <row r="354" spans="1:14" x14ac:dyDescent="0.25">
      <c r="A354" s="168" t="s">
        <v>2805</v>
      </c>
      <c r="B354" s="169" t="s">
        <v>2806</v>
      </c>
      <c r="C354" s="248"/>
      <c r="D354" s="182"/>
      <c r="E354" s="212"/>
      <c r="F354" s="262">
        <v>2</v>
      </c>
      <c r="G354" s="177">
        <v>25</v>
      </c>
      <c r="H354" s="172">
        <v>49.1</v>
      </c>
      <c r="I354" s="173"/>
      <c r="J354" s="177"/>
      <c r="K354" s="172"/>
      <c r="L354" s="178">
        <v>0.45360000000073342</v>
      </c>
      <c r="M354" s="178">
        <v>0.72450000000435466</v>
      </c>
      <c r="N354" s="178">
        <v>0.8001000000044769</v>
      </c>
    </row>
    <row r="355" spans="1:14" x14ac:dyDescent="0.25">
      <c r="A355" s="179"/>
      <c r="B355" s="180" t="s">
        <v>2807</v>
      </c>
      <c r="C355" s="248"/>
      <c r="D355" s="182"/>
      <c r="E355" s="212"/>
      <c r="F355" s="263"/>
      <c r="G355" s="174"/>
      <c r="H355" s="175"/>
      <c r="I355" s="176"/>
      <c r="J355" s="177"/>
      <c r="K355" s="172"/>
      <c r="L355" s="178">
        <v>0</v>
      </c>
      <c r="M355" s="178">
        <v>0</v>
      </c>
      <c r="N355" s="178">
        <v>0</v>
      </c>
    </row>
    <row r="356" spans="1:14" x14ac:dyDescent="0.25">
      <c r="A356" s="179"/>
      <c r="B356" s="180" t="s">
        <v>1490</v>
      </c>
      <c r="C356" s="248"/>
      <c r="D356" s="182"/>
      <c r="E356" s="212"/>
      <c r="F356" s="263"/>
      <c r="G356" s="174"/>
      <c r="H356" s="175"/>
      <c r="I356" s="176"/>
      <c r="J356" s="177"/>
      <c r="K356" s="172"/>
      <c r="L356" s="178">
        <v>0.11999999999716238</v>
      </c>
      <c r="M356" s="178">
        <v>0.23999999999978172</v>
      </c>
      <c r="N356" s="178">
        <v>0.23999999999978172</v>
      </c>
    </row>
    <row r="357" spans="1:14" x14ac:dyDescent="0.25">
      <c r="A357" s="179"/>
      <c r="B357" s="180" t="s">
        <v>2808</v>
      </c>
      <c r="C357" s="248"/>
      <c r="D357" s="182"/>
      <c r="E357" s="212"/>
      <c r="F357" s="263"/>
      <c r="G357" s="174"/>
      <c r="H357" s="175"/>
      <c r="I357" s="176"/>
      <c r="J357" s="177"/>
      <c r="K357" s="172"/>
      <c r="L357" s="178">
        <v>4.499999999825377E-2</v>
      </c>
      <c r="M357" s="178">
        <v>0.11999999999989086</v>
      </c>
      <c r="N357" s="178">
        <v>0.11999999999989086</v>
      </c>
    </row>
    <row r="358" spans="1:14" x14ac:dyDescent="0.25">
      <c r="A358" s="179"/>
      <c r="B358" s="180" t="s">
        <v>1493</v>
      </c>
      <c r="C358" s="248"/>
      <c r="D358" s="182"/>
      <c r="E358" s="212"/>
      <c r="F358" s="263"/>
      <c r="G358" s="174"/>
      <c r="H358" s="175"/>
      <c r="I358" s="176"/>
      <c r="J358" s="177"/>
      <c r="K358" s="172"/>
      <c r="L358" s="178">
        <v>3.0000000000654836E-2</v>
      </c>
      <c r="M358" s="178">
        <v>5.999999999994543E-2</v>
      </c>
      <c r="N358" s="178">
        <v>5.999999999994543E-2</v>
      </c>
    </row>
    <row r="359" spans="1:14" x14ac:dyDescent="0.25">
      <c r="A359" s="179"/>
      <c r="B359" s="180" t="s">
        <v>1494</v>
      </c>
      <c r="C359" s="248"/>
      <c r="D359" s="182"/>
      <c r="E359" s="212"/>
      <c r="F359" s="263"/>
      <c r="G359" s="174"/>
      <c r="H359" s="175"/>
      <c r="I359" s="176"/>
      <c r="J359" s="177"/>
      <c r="K359" s="172"/>
      <c r="L359" s="178">
        <v>2.1000000000185537E-2</v>
      </c>
      <c r="M359" s="178">
        <v>3.5999999999830834E-2</v>
      </c>
      <c r="N359" s="178">
        <v>6.0000000000286491E-2</v>
      </c>
    </row>
    <row r="360" spans="1:14" x14ac:dyDescent="0.25">
      <c r="A360" s="179"/>
      <c r="B360" s="180" t="s">
        <v>1495</v>
      </c>
      <c r="C360" s="248"/>
      <c r="D360" s="182"/>
      <c r="E360" s="212"/>
      <c r="F360" s="263"/>
      <c r="G360" s="174"/>
      <c r="H360" s="175"/>
      <c r="I360" s="176"/>
      <c r="J360" s="177"/>
      <c r="K360" s="172"/>
      <c r="L360" s="178">
        <v>3.0000000000654836E-2</v>
      </c>
      <c r="M360" s="178">
        <v>8.9999999999236024E-2</v>
      </c>
      <c r="N360" s="178">
        <v>4.5000000000982254E-2</v>
      </c>
    </row>
    <row r="361" spans="1:14" x14ac:dyDescent="0.25">
      <c r="A361" s="179"/>
      <c r="B361" s="180" t="s">
        <v>1497</v>
      </c>
      <c r="C361" s="248"/>
      <c r="D361" s="182"/>
      <c r="E361" s="212"/>
      <c r="F361" s="263"/>
      <c r="G361" s="174"/>
      <c r="H361" s="175"/>
      <c r="I361" s="176"/>
      <c r="J361" s="177"/>
      <c r="K361" s="172"/>
      <c r="L361" s="178">
        <v>2.9999999999972715E-2</v>
      </c>
      <c r="M361" s="178">
        <v>2.9999999999972715E-2</v>
      </c>
      <c r="N361" s="178">
        <v>2.9999999999972715E-2</v>
      </c>
    </row>
    <row r="362" spans="1:14" x14ac:dyDescent="0.25">
      <c r="A362" s="179"/>
      <c r="B362" s="180" t="s">
        <v>1498</v>
      </c>
      <c r="C362" s="248"/>
      <c r="D362" s="182"/>
      <c r="E362" s="212"/>
      <c r="F362" s="263"/>
      <c r="G362" s="174"/>
      <c r="H362" s="175"/>
      <c r="I362" s="176"/>
      <c r="J362" s="177"/>
      <c r="K362" s="172"/>
      <c r="L362" s="178">
        <v>2.4000000000796717E-3</v>
      </c>
      <c r="M362" s="178">
        <v>3.0000000000995897E-3</v>
      </c>
      <c r="N362" s="178">
        <v>2.3999999999091415E-3</v>
      </c>
    </row>
    <row r="363" spans="1:14" x14ac:dyDescent="0.25">
      <c r="A363" s="179"/>
      <c r="B363" s="180" t="s">
        <v>1500</v>
      </c>
      <c r="C363" s="248"/>
      <c r="D363" s="182"/>
      <c r="E363" s="212"/>
      <c r="F363" s="263"/>
      <c r="G363" s="174"/>
      <c r="H363" s="175"/>
      <c r="I363" s="176"/>
      <c r="J363" s="177"/>
      <c r="K363" s="172"/>
      <c r="L363" s="178">
        <v>9.0000000001964509E-2</v>
      </c>
      <c r="M363" s="178">
        <v>0.18000000000392902</v>
      </c>
      <c r="N363" s="178">
        <v>0.15000000000327418</v>
      </c>
    </row>
    <row r="364" spans="1:14" s="70" customFormat="1" x14ac:dyDescent="0.25">
      <c r="A364" s="183"/>
      <c r="B364" s="180" t="s">
        <v>1501</v>
      </c>
      <c r="C364" s="249"/>
      <c r="D364" s="185"/>
      <c r="E364" s="213"/>
      <c r="F364" s="264"/>
      <c r="G364" s="188"/>
      <c r="H364" s="186"/>
      <c r="I364" s="187"/>
      <c r="J364" s="189"/>
      <c r="K364" s="190"/>
      <c r="L364" s="178">
        <v>4.4999999999618012E-2</v>
      </c>
      <c r="M364" s="178">
        <v>8.9999999999236024E-2</v>
      </c>
      <c r="N364" s="178">
        <v>5.999999999994543E-2</v>
      </c>
    </row>
    <row r="365" spans="1:14" s="70" customFormat="1" x14ac:dyDescent="0.25">
      <c r="A365" s="203" t="s">
        <v>2809</v>
      </c>
      <c r="B365" s="180" t="s">
        <v>1468</v>
      </c>
      <c r="C365" s="204"/>
      <c r="D365" s="242"/>
      <c r="E365" s="226"/>
      <c r="F365" s="251">
        <v>3</v>
      </c>
      <c r="G365" s="210">
        <v>30</v>
      </c>
      <c r="H365" s="211">
        <v>49.1</v>
      </c>
      <c r="I365" s="205"/>
      <c r="J365" s="210"/>
      <c r="K365" s="211"/>
      <c r="L365" s="178">
        <v>0.26000000000203727</v>
      </c>
      <c r="M365" s="178">
        <v>0.55000000000291038</v>
      </c>
      <c r="N365" s="178">
        <v>0.5</v>
      </c>
    </row>
    <row r="366" spans="1:14" s="70" customFormat="1" x14ac:dyDescent="0.25">
      <c r="A366" s="179"/>
      <c r="B366" s="180" t="s">
        <v>1469</v>
      </c>
      <c r="C366" s="181"/>
      <c r="D366" s="182"/>
      <c r="E366" s="212"/>
      <c r="F366" s="217"/>
      <c r="G366" s="174"/>
      <c r="H366" s="175"/>
      <c r="I366" s="182"/>
      <c r="J366" s="177"/>
      <c r="K366" s="172"/>
      <c r="L366" s="178">
        <v>3.999999999996362E-2</v>
      </c>
      <c r="M366" s="178">
        <v>1.999999999998181E-2</v>
      </c>
      <c r="N366" s="178">
        <v>1.4999999999872671E-2</v>
      </c>
    </row>
    <row r="367" spans="1:14" s="70" customFormat="1" x14ac:dyDescent="0.25">
      <c r="A367" s="179"/>
      <c r="B367" s="180" t="s">
        <v>1471</v>
      </c>
      <c r="C367" s="181"/>
      <c r="D367" s="182"/>
      <c r="E367" s="212"/>
      <c r="F367" s="217"/>
      <c r="G367" s="174"/>
      <c r="H367" s="175"/>
      <c r="I367" s="182"/>
      <c r="J367" s="177"/>
      <c r="K367" s="172"/>
      <c r="L367" s="178">
        <v>1.5000000000100044E-2</v>
      </c>
      <c r="M367" s="178">
        <v>1.999999999998181E-2</v>
      </c>
      <c r="N367" s="178">
        <v>1.4999999999986358E-2</v>
      </c>
    </row>
    <row r="368" spans="1:14" s="70" customFormat="1" x14ac:dyDescent="0.25">
      <c r="A368" s="179"/>
      <c r="B368" s="180" t="s">
        <v>1473</v>
      </c>
      <c r="C368" s="181"/>
      <c r="D368" s="182"/>
      <c r="E368" s="212"/>
      <c r="F368" s="217"/>
      <c r="G368" s="174"/>
      <c r="H368" s="175"/>
      <c r="I368" s="182"/>
      <c r="J368" s="177"/>
      <c r="K368" s="172"/>
      <c r="L368" s="178">
        <v>0</v>
      </c>
      <c r="M368" s="178">
        <v>0</v>
      </c>
      <c r="N368" s="178">
        <v>0</v>
      </c>
    </row>
    <row r="369" spans="1:14" s="70" customFormat="1" x14ac:dyDescent="0.25">
      <c r="A369" s="183"/>
      <c r="B369" s="180" t="s">
        <v>2810</v>
      </c>
      <c r="C369" s="184"/>
      <c r="D369" s="185"/>
      <c r="E369" s="213"/>
      <c r="F369" s="193"/>
      <c r="G369" s="188"/>
      <c r="H369" s="186"/>
      <c r="I369" s="185"/>
      <c r="J369" s="189"/>
      <c r="K369" s="190"/>
      <c r="L369" s="178">
        <v>4.0000000000873115E-2</v>
      </c>
      <c r="M369" s="178">
        <v>7.999999999992724E-2</v>
      </c>
      <c r="N369" s="178">
        <v>5.9999999999490683E-2</v>
      </c>
    </row>
    <row r="370" spans="1:14" s="75" customFormat="1" ht="18.75" x14ac:dyDescent="0.3">
      <c r="A370" s="68"/>
      <c r="B370" s="71"/>
      <c r="C370" s="72"/>
      <c r="D370" s="72"/>
      <c r="E370" s="72"/>
      <c r="F370" s="73"/>
      <c r="G370" s="73"/>
      <c r="H370" s="73"/>
      <c r="I370" s="73"/>
      <c r="J370" s="73"/>
      <c r="K370" s="73"/>
      <c r="L370" s="74"/>
      <c r="M370" s="74"/>
      <c r="N370" s="73"/>
    </row>
    <row r="371" spans="1:14" s="75" customFormat="1" ht="18.75" x14ac:dyDescent="0.3">
      <c r="A371" s="68"/>
      <c r="B371" s="71"/>
      <c r="C371" s="72"/>
      <c r="D371" s="72"/>
      <c r="E371" s="72"/>
      <c r="F371" s="73"/>
      <c r="G371" s="73"/>
      <c r="H371" s="73"/>
      <c r="I371" s="73"/>
      <c r="J371" s="73"/>
      <c r="K371" s="73"/>
      <c r="L371" s="74"/>
      <c r="M371" s="74"/>
      <c r="N371" s="73"/>
    </row>
    <row r="372" spans="1:14" s="75" customFormat="1" ht="18.75" x14ac:dyDescent="0.3">
      <c r="A372" s="68"/>
      <c r="B372" s="71"/>
      <c r="C372" s="72"/>
      <c r="D372" s="72"/>
      <c r="E372" s="72"/>
      <c r="F372" s="73"/>
      <c r="G372" s="73"/>
      <c r="H372" s="73"/>
      <c r="I372" s="73"/>
      <c r="J372" s="73"/>
      <c r="K372" s="73"/>
      <c r="L372" s="74"/>
      <c r="M372" s="74"/>
      <c r="N372" s="74"/>
    </row>
    <row r="373" spans="1:14" s="75" customFormat="1" ht="18.75" x14ac:dyDescent="0.3">
      <c r="A373" s="68"/>
      <c r="B373" s="71"/>
      <c r="C373" s="72"/>
      <c r="D373" s="72"/>
      <c r="E373" s="72"/>
      <c r="F373" s="73"/>
      <c r="G373" s="73"/>
      <c r="H373" s="73"/>
      <c r="I373" s="73"/>
      <c r="J373" s="73"/>
      <c r="K373" s="73"/>
      <c r="L373" s="74"/>
      <c r="M373" s="74"/>
      <c r="N373" s="73"/>
    </row>
    <row r="374" spans="1:14" s="75" customFormat="1" ht="18.75" x14ac:dyDescent="0.3">
      <c r="A374" s="68"/>
      <c r="B374" s="71"/>
      <c r="C374" s="72"/>
      <c r="D374" s="72"/>
      <c r="E374" s="72"/>
      <c r="F374" s="73"/>
      <c r="G374" s="73"/>
      <c r="H374" s="73"/>
      <c r="I374" s="73"/>
      <c r="J374" s="73"/>
      <c r="K374" s="73"/>
      <c r="L374" s="74"/>
      <c r="M374" s="74"/>
      <c r="N374" s="73"/>
    </row>
    <row r="375" spans="1:14" s="75" customFormat="1" ht="18.75" x14ac:dyDescent="0.3">
      <c r="A375" s="68"/>
      <c r="B375" s="71"/>
      <c r="C375" s="72"/>
      <c r="D375" s="72"/>
      <c r="E375" s="72"/>
      <c r="F375" s="73"/>
      <c r="G375" s="73"/>
      <c r="H375" s="73"/>
      <c r="I375" s="73"/>
      <c r="J375" s="73"/>
      <c r="K375" s="73"/>
      <c r="L375" s="74"/>
      <c r="M375" s="74"/>
      <c r="N375" s="73"/>
    </row>
    <row r="376" spans="1:14" s="75" customFormat="1" ht="18.75" x14ac:dyDescent="0.3">
      <c r="A376" s="68"/>
      <c r="B376" s="71"/>
      <c r="C376" s="72"/>
      <c r="D376" s="72"/>
      <c r="E376" s="72"/>
      <c r="F376" s="73"/>
      <c r="G376" s="73"/>
      <c r="H376" s="73"/>
      <c r="I376" s="73"/>
      <c r="J376" s="73"/>
      <c r="K376" s="73"/>
      <c r="L376" s="73"/>
      <c r="M376" s="73"/>
      <c r="N376" s="73"/>
    </row>
    <row r="377" spans="1:14" s="75" customFormat="1" ht="18.75" x14ac:dyDescent="0.3">
      <c r="A377" s="68"/>
      <c r="B377" s="71"/>
      <c r="C377" s="72"/>
      <c r="D377" s="72"/>
      <c r="E377" s="72"/>
      <c r="F377" s="73"/>
      <c r="G377" s="73"/>
      <c r="H377" s="73"/>
      <c r="I377" s="73"/>
      <c r="J377" s="73"/>
      <c r="K377" s="73"/>
      <c r="L377" s="73"/>
      <c r="M377" s="73"/>
      <c r="N377" s="73"/>
    </row>
    <row r="378" spans="1:14" s="75" customFormat="1" ht="18.75" x14ac:dyDescent="0.3">
      <c r="A378" s="68"/>
      <c r="B378" s="71"/>
      <c r="C378" s="72"/>
      <c r="D378" s="72"/>
      <c r="E378" s="72"/>
      <c r="F378" s="73"/>
      <c r="G378" s="73"/>
      <c r="H378" s="73"/>
      <c r="I378" s="73"/>
      <c r="J378" s="73"/>
      <c r="K378" s="73"/>
      <c r="L378" s="74"/>
      <c r="M378" s="74"/>
      <c r="N378" s="73"/>
    </row>
    <row r="379" spans="1:14" s="75" customFormat="1" ht="18.75" x14ac:dyDescent="0.3">
      <c r="A379" s="68"/>
      <c r="B379" s="71"/>
      <c r="C379" s="72"/>
      <c r="D379" s="72"/>
      <c r="E379" s="72"/>
      <c r="F379" s="73"/>
      <c r="G379" s="73"/>
      <c r="H379" s="73"/>
      <c r="I379" s="73"/>
      <c r="J379" s="73"/>
      <c r="K379" s="73"/>
      <c r="L379" s="73"/>
      <c r="M379" s="73"/>
      <c r="N379" s="73"/>
    </row>
    <row r="380" spans="1:14" s="75" customFormat="1" ht="18.75" x14ac:dyDescent="0.3">
      <c r="A380" s="68"/>
      <c r="B380" s="71"/>
      <c r="C380" s="72"/>
      <c r="D380" s="72"/>
      <c r="E380" s="72"/>
      <c r="F380" s="73"/>
      <c r="G380" s="73"/>
      <c r="H380" s="73"/>
      <c r="I380" s="73"/>
      <c r="J380" s="73"/>
      <c r="K380" s="73"/>
      <c r="L380" s="74"/>
      <c r="M380" s="74"/>
      <c r="N380" s="73"/>
    </row>
    <row r="381" spans="1:14" s="75" customFormat="1" ht="18.75" x14ac:dyDescent="0.3">
      <c r="A381" s="68"/>
      <c r="B381" s="71"/>
      <c r="C381" s="72"/>
      <c r="D381" s="72"/>
      <c r="E381" s="72"/>
      <c r="F381" s="73"/>
      <c r="G381" s="73"/>
      <c r="H381" s="73"/>
      <c r="I381" s="73"/>
      <c r="J381" s="73"/>
      <c r="K381" s="73"/>
      <c r="L381" s="73"/>
      <c r="M381" s="73"/>
      <c r="N381" s="73"/>
    </row>
  </sheetData>
  <autoFilter ref="A9:N368"/>
  <mergeCells count="15">
    <mergeCell ref="A10:N10"/>
    <mergeCell ref="A288:N288"/>
    <mergeCell ref="I8:I9"/>
    <mergeCell ref="J8:K8"/>
    <mergeCell ref="A4:N6"/>
    <mergeCell ref="A7:A9"/>
    <mergeCell ref="B7:B9"/>
    <mergeCell ref="C7:E7"/>
    <mergeCell ref="F7:H7"/>
    <mergeCell ref="I7:K7"/>
    <mergeCell ref="L7:N8"/>
    <mergeCell ref="C8:C9"/>
    <mergeCell ref="D8:E8"/>
    <mergeCell ref="F8:F9"/>
    <mergeCell ref="G8:H8"/>
  </mergeCells>
  <printOptions horizontalCentered="1"/>
  <pageMargins left="0.59055118110236227" right="0.59055118110236227" top="0.78740157480314965" bottom="0.39370078740157483" header="0" footer="0"/>
  <pageSetup paperSize="9" scale="38" fitToHeight="10" orientation="portrait" r:id="rId1"/>
  <rowBreaks count="11" manualBreakCount="11">
    <brk id="25" max="16383" man="1"/>
    <brk id="47" max="16383" man="1"/>
    <brk id="85" max="16383" man="1"/>
    <brk id="110" max="16383" man="1"/>
    <brk id="144" max="16383" man="1"/>
    <brk id="179" max="16383" man="1"/>
    <brk id="207" max="16383" man="1"/>
    <brk id="239" max="16383" man="1"/>
    <brk id="268" max="16383" man="1"/>
    <brk id="307" max="16383" man="1"/>
    <brk id="3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84"/>
  <sheetViews>
    <sheetView tabSelected="1" zoomScale="55" zoomScaleNormal="55" workbookViewId="0">
      <selection activeCell="R29" sqref="R29"/>
    </sheetView>
  </sheetViews>
  <sheetFormatPr defaultColWidth="9.140625" defaultRowHeight="18.75" customHeight="1" x14ac:dyDescent="0.3"/>
  <cols>
    <col min="1" max="12" width="14.7109375" style="80" customWidth="1"/>
    <col min="13" max="16384" width="9.140625" style="80"/>
  </cols>
  <sheetData>
    <row r="1" spans="1:12" ht="18.75" customHeight="1" x14ac:dyDescent="0.3">
      <c r="J1" s="65" t="s">
        <v>2823</v>
      </c>
      <c r="K1" s="89"/>
      <c r="L1" s="88"/>
    </row>
    <row r="2" spans="1:12" ht="18.75" customHeight="1" x14ac:dyDescent="0.3">
      <c r="J2" s="481" t="s">
        <v>2351</v>
      </c>
      <c r="K2" s="480"/>
      <c r="L2" s="480"/>
    </row>
    <row r="3" spans="1:12" ht="18.75" customHeight="1" x14ac:dyDescent="0.3">
      <c r="J3" s="482" t="s">
        <v>3354</v>
      </c>
      <c r="K3" s="480"/>
      <c r="L3" s="480"/>
    </row>
    <row r="4" spans="1:12" ht="18.75" customHeight="1" x14ac:dyDescent="0.3">
      <c r="L4" s="90"/>
    </row>
    <row r="5" spans="1:12" ht="18.75" customHeight="1" x14ac:dyDescent="0.3">
      <c r="A5" s="657" t="s">
        <v>3045</v>
      </c>
      <c r="B5" s="657"/>
      <c r="C5" s="657"/>
      <c r="D5" s="657"/>
      <c r="E5" s="657"/>
      <c r="F5" s="657"/>
      <c r="G5" s="657"/>
      <c r="H5" s="657"/>
      <c r="I5" s="657"/>
      <c r="J5" s="657"/>
      <c r="K5" s="657"/>
      <c r="L5" s="657"/>
    </row>
    <row r="6" spans="1:12" ht="18.75" customHeight="1" x14ac:dyDescent="0.3">
      <c r="A6" s="657"/>
      <c r="B6" s="657"/>
      <c r="C6" s="657"/>
      <c r="D6" s="657"/>
      <c r="E6" s="657"/>
      <c r="F6" s="657"/>
      <c r="G6" s="657"/>
      <c r="H6" s="657"/>
      <c r="I6" s="657"/>
      <c r="J6" s="657"/>
      <c r="K6" s="657"/>
      <c r="L6" s="657"/>
    </row>
    <row r="8" spans="1:12" ht="18.75" customHeight="1" x14ac:dyDescent="0.3">
      <c r="A8" s="658" t="s">
        <v>2811</v>
      </c>
      <c r="B8" s="658" t="s">
        <v>2812</v>
      </c>
      <c r="C8" s="658" t="s">
        <v>2813</v>
      </c>
      <c r="D8" s="659"/>
      <c r="E8" s="659"/>
      <c r="F8" s="659"/>
      <c r="G8" s="659"/>
      <c r="H8" s="659"/>
      <c r="I8" s="659"/>
      <c r="J8" s="659"/>
      <c r="K8" s="659"/>
      <c r="L8" s="659"/>
    </row>
    <row r="9" spans="1:12" ht="18.75" customHeight="1" x14ac:dyDescent="0.3">
      <c r="A9" s="658"/>
      <c r="B9" s="658"/>
      <c r="C9" s="81" t="s">
        <v>2364</v>
      </c>
      <c r="D9" s="81" t="s">
        <v>2390</v>
      </c>
      <c r="E9" s="81" t="s">
        <v>2386</v>
      </c>
      <c r="F9" s="81" t="s">
        <v>2814</v>
      </c>
      <c r="G9" s="81" t="s">
        <v>2362</v>
      </c>
      <c r="H9" s="81" t="s">
        <v>2815</v>
      </c>
      <c r="I9" s="81" t="s">
        <v>2816</v>
      </c>
      <c r="J9" s="81" t="s">
        <v>2817</v>
      </c>
      <c r="K9" s="81" t="s">
        <v>2818</v>
      </c>
      <c r="L9" s="81" t="s">
        <v>2819</v>
      </c>
    </row>
    <row r="10" spans="1:12" ht="18.75" customHeight="1" x14ac:dyDescent="0.3">
      <c r="A10" s="656">
        <v>4.1666666666666664E-2</v>
      </c>
      <c r="B10" s="82" t="s">
        <v>2820</v>
      </c>
      <c r="C10" s="91">
        <v>9.8207280789155346E-2</v>
      </c>
      <c r="D10" s="91">
        <v>7.1010052807903694</v>
      </c>
      <c r="E10" s="91">
        <v>11.451193280785898</v>
      </c>
      <c r="F10" s="91">
        <v>18.922833280785898</v>
      </c>
      <c r="G10" s="91">
        <v>27.1657632807859</v>
      </c>
      <c r="H10" s="91">
        <v>34.708163280782621</v>
      </c>
      <c r="I10" s="91">
        <v>35.447563280782624</v>
      </c>
      <c r="J10" s="91">
        <v>38.438763280783348</v>
      </c>
      <c r="K10" s="91">
        <v>38.749263280783346</v>
      </c>
      <c r="L10" s="91">
        <v>40.120703280783346</v>
      </c>
    </row>
    <row r="11" spans="1:12" ht="18.75" customHeight="1" x14ac:dyDescent="0.3">
      <c r="A11" s="656"/>
      <c r="B11" s="83" t="s">
        <v>2821</v>
      </c>
      <c r="C11" s="91">
        <v>6.0729272807891554</v>
      </c>
      <c r="D11" s="91">
        <v>14.838465280791032</v>
      </c>
      <c r="E11" s="91">
        <v>22.917453280784237</v>
      </c>
      <c r="F11" s="91">
        <v>40.109473280786709</v>
      </c>
      <c r="G11" s="91">
        <v>55.586403280786712</v>
      </c>
      <c r="H11" s="91">
        <v>66.657503280779906</v>
      </c>
      <c r="I11" s="91">
        <v>82.492903280779899</v>
      </c>
      <c r="J11" s="91">
        <v>105.67210328077854</v>
      </c>
      <c r="K11" s="91">
        <v>111.91762728077855</v>
      </c>
      <c r="L11" s="91">
        <v>127.87666728077855</v>
      </c>
    </row>
    <row r="12" spans="1:12" ht="18.75" customHeight="1" x14ac:dyDescent="0.3">
      <c r="A12" s="656"/>
      <c r="B12" s="82" t="s">
        <v>2822</v>
      </c>
      <c r="C12" s="91">
        <v>6.4344272807891549</v>
      </c>
      <c r="D12" s="91">
        <v>15.199965280791032</v>
      </c>
      <c r="E12" s="91">
        <v>23.789403280784239</v>
      </c>
      <c r="F12" s="91">
        <v>45.850573280786705</v>
      </c>
      <c r="G12" s="91">
        <v>62.034903280786708</v>
      </c>
      <c r="H12" s="91">
        <v>73.106003280779902</v>
      </c>
      <c r="I12" s="91">
        <v>88.941403280779895</v>
      </c>
      <c r="J12" s="91">
        <v>112.12060328077854</v>
      </c>
      <c r="K12" s="91">
        <v>118.36612728077854</v>
      </c>
      <c r="L12" s="91">
        <v>134.56222728077853</v>
      </c>
    </row>
    <row r="13" spans="1:12" ht="18.75" customHeight="1" x14ac:dyDescent="0.3">
      <c r="A13" s="656">
        <v>8.3333333333333329E-2</v>
      </c>
      <c r="B13" s="82" t="s">
        <v>2820</v>
      </c>
      <c r="C13" s="91">
        <v>9.8207280789155332E-2</v>
      </c>
      <c r="D13" s="91">
        <v>6.6569672807902105</v>
      </c>
      <c r="E13" s="91">
        <v>10.735015280787948</v>
      </c>
      <c r="F13" s="91">
        <v>17.144715280787949</v>
      </c>
      <c r="G13" s="91">
        <v>24.416595280787952</v>
      </c>
      <c r="H13" s="91">
        <v>31.290115280790136</v>
      </c>
      <c r="I13" s="91">
        <v>31.977715280790136</v>
      </c>
      <c r="J13" s="91">
        <v>34.547515280789774</v>
      </c>
      <c r="K13" s="91">
        <v>34.819015280789777</v>
      </c>
      <c r="L13" s="91">
        <v>36.101455280789779</v>
      </c>
    </row>
    <row r="14" spans="1:12" ht="18.75" customHeight="1" x14ac:dyDescent="0.3">
      <c r="A14" s="656"/>
      <c r="B14" s="83" t="s">
        <v>2821</v>
      </c>
      <c r="C14" s="91">
        <v>5.8406872807891563</v>
      </c>
      <c r="D14" s="91">
        <v>14.122929280790569</v>
      </c>
      <c r="E14" s="91">
        <v>21.395677280790729</v>
      </c>
      <c r="F14" s="91">
        <v>36.860557280790687</v>
      </c>
      <c r="G14" s="91">
        <v>51.180437280790692</v>
      </c>
      <c r="H14" s="91">
        <v>61.558257280791146</v>
      </c>
      <c r="I14" s="91">
        <v>77.014857280791148</v>
      </c>
      <c r="J14" s="91">
        <v>99.762657280792794</v>
      </c>
      <c r="K14" s="91">
        <v>105.9698332807928</v>
      </c>
      <c r="L14" s="91">
        <v>121.3581732807928</v>
      </c>
    </row>
    <row r="15" spans="1:12" ht="18.75" customHeight="1" x14ac:dyDescent="0.3">
      <c r="A15" s="656"/>
      <c r="B15" s="82" t="s">
        <v>2822</v>
      </c>
      <c r="C15" s="91">
        <v>6.1751872807891548</v>
      </c>
      <c r="D15" s="91">
        <v>14.457429280790567</v>
      </c>
      <c r="E15" s="91">
        <v>22.374327280790723</v>
      </c>
      <c r="F15" s="91">
        <v>41.621777280790674</v>
      </c>
      <c r="G15" s="91">
        <v>56.586057280790676</v>
      </c>
      <c r="H15" s="91">
        <v>66.963877280791138</v>
      </c>
      <c r="I15" s="91">
        <v>82.420477280791133</v>
      </c>
      <c r="J15" s="91">
        <v>105.16827728079278</v>
      </c>
      <c r="K15" s="91">
        <v>111.37545328079278</v>
      </c>
      <c r="L15" s="91">
        <v>126.99629328079278</v>
      </c>
    </row>
    <row r="16" spans="1:12" ht="18.75" customHeight="1" x14ac:dyDescent="0.3">
      <c r="A16" s="656">
        <v>0.125</v>
      </c>
      <c r="B16" s="82" t="s">
        <v>2820</v>
      </c>
      <c r="C16" s="91">
        <v>9.8207280789155332E-2</v>
      </c>
      <c r="D16" s="91">
        <v>6.4822272807871055</v>
      </c>
      <c r="E16" s="91">
        <v>10.466719280797939</v>
      </c>
      <c r="F16" s="91">
        <v>16.64113928079794</v>
      </c>
      <c r="G16" s="91">
        <v>23.359509280797941</v>
      </c>
      <c r="H16" s="91">
        <v>29.951829280798052</v>
      </c>
      <c r="I16" s="91">
        <v>30.61562928079805</v>
      </c>
      <c r="J16" s="91">
        <v>33.249929280800743</v>
      </c>
      <c r="K16" s="91">
        <v>33.519629280800743</v>
      </c>
      <c r="L16" s="91">
        <v>34.695869280800743</v>
      </c>
    </row>
    <row r="17" spans="1:12" ht="18.75" customHeight="1" x14ac:dyDescent="0.3">
      <c r="A17" s="656"/>
      <c r="B17" s="83" t="s">
        <v>2821</v>
      </c>
      <c r="C17" s="91">
        <v>5.6568072807891543</v>
      </c>
      <c r="D17" s="91">
        <v>13.666771280786191</v>
      </c>
      <c r="E17" s="91">
        <v>20.564663280796736</v>
      </c>
      <c r="F17" s="91">
        <v>35.0759232807914</v>
      </c>
      <c r="G17" s="91">
        <v>49.013293280791402</v>
      </c>
      <c r="H17" s="91">
        <v>58.928913280796372</v>
      </c>
      <c r="I17" s="91">
        <v>76.079713280796369</v>
      </c>
      <c r="J17" s="91">
        <v>98.912013280796984</v>
      </c>
      <c r="K17" s="91">
        <v>105.07283728079699</v>
      </c>
      <c r="L17" s="91">
        <v>120.57077728079699</v>
      </c>
    </row>
    <row r="18" spans="1:12" ht="18.75" customHeight="1" x14ac:dyDescent="0.3">
      <c r="A18" s="656"/>
      <c r="B18" s="82" t="s">
        <v>2822</v>
      </c>
      <c r="C18" s="91">
        <v>5.952067280789155</v>
      </c>
      <c r="D18" s="91">
        <v>13.962031280786192</v>
      </c>
      <c r="E18" s="91">
        <v>21.382623280796736</v>
      </c>
      <c r="F18" s="91">
        <v>39.7834332807914</v>
      </c>
      <c r="G18" s="91">
        <v>54.325603280791398</v>
      </c>
      <c r="H18" s="91">
        <v>64.241223280796362</v>
      </c>
      <c r="I18" s="91">
        <v>81.392023280796366</v>
      </c>
      <c r="J18" s="91">
        <v>104.22432328079698</v>
      </c>
      <c r="K18" s="91">
        <v>110.38514728079699</v>
      </c>
      <c r="L18" s="91">
        <v>126.11738728079699</v>
      </c>
    </row>
    <row r="19" spans="1:12" ht="18.75" customHeight="1" x14ac:dyDescent="0.3">
      <c r="A19" s="656">
        <v>0.16666666666666666</v>
      </c>
      <c r="B19" s="82" t="s">
        <v>2820</v>
      </c>
      <c r="C19" s="91">
        <v>9.8207280789155332E-2</v>
      </c>
      <c r="D19" s="91">
        <v>6.2190492807914106</v>
      </c>
      <c r="E19" s="91">
        <v>9.9906192807912468</v>
      </c>
      <c r="F19" s="91">
        <v>16.059879280791247</v>
      </c>
      <c r="G19" s="91">
        <v>22.557339280791247</v>
      </c>
      <c r="H19" s="91">
        <v>29.052009280789612</v>
      </c>
      <c r="I19" s="91">
        <v>29.697209280789611</v>
      </c>
      <c r="J19" s="91">
        <v>32.17290928079187</v>
      </c>
      <c r="K19" s="91">
        <v>32.438709280791869</v>
      </c>
      <c r="L19" s="91">
        <v>33.561209280791871</v>
      </c>
    </row>
    <row r="20" spans="1:12" ht="18.75" customHeight="1" x14ac:dyDescent="0.3">
      <c r="A20" s="656"/>
      <c r="B20" s="83" t="s">
        <v>2821</v>
      </c>
      <c r="C20" s="91">
        <v>5.5834072807891548</v>
      </c>
      <c r="D20" s="91">
        <v>13.401989280792391</v>
      </c>
      <c r="E20" s="91">
        <v>20.056559280791959</v>
      </c>
      <c r="F20" s="91">
        <v>34.546179280794377</v>
      </c>
      <c r="G20" s="91">
        <v>48.180639280794381</v>
      </c>
      <c r="H20" s="91">
        <v>57.949809280795129</v>
      </c>
      <c r="I20" s="91">
        <v>73.654009280795123</v>
      </c>
      <c r="J20" s="91">
        <v>98.135709280799631</v>
      </c>
      <c r="K20" s="91">
        <v>104.33313328079963</v>
      </c>
      <c r="L20" s="91">
        <v>119.04533328079962</v>
      </c>
    </row>
    <row r="21" spans="1:12" ht="18.75" customHeight="1" x14ac:dyDescent="0.3">
      <c r="A21" s="656"/>
      <c r="B21" s="82" t="s">
        <v>2822</v>
      </c>
      <c r="C21" s="91">
        <v>5.881427280789155</v>
      </c>
      <c r="D21" s="91">
        <v>13.70000928079239</v>
      </c>
      <c r="E21" s="91">
        <v>20.852029280791957</v>
      </c>
      <c r="F21" s="91">
        <v>38.945879280794387</v>
      </c>
      <c r="G21" s="91">
        <v>53.164139280794387</v>
      </c>
      <c r="H21" s="91">
        <v>62.933309280795136</v>
      </c>
      <c r="I21" s="91">
        <v>78.637509280795143</v>
      </c>
      <c r="J21" s="91">
        <v>103.11920928079965</v>
      </c>
      <c r="K21" s="91">
        <v>109.31663328079965</v>
      </c>
      <c r="L21" s="91">
        <v>124.25869328079965</v>
      </c>
    </row>
    <row r="22" spans="1:12" ht="18.75" customHeight="1" x14ac:dyDescent="0.3">
      <c r="A22" s="656">
        <v>0.20833333333333401</v>
      </c>
      <c r="B22" s="82" t="s">
        <v>2820</v>
      </c>
      <c r="C22" s="91">
        <v>9.8207280789155332E-2</v>
      </c>
      <c r="D22" s="91">
        <v>6.348055280788099</v>
      </c>
      <c r="E22" s="91">
        <v>10.107801280782928</v>
      </c>
      <c r="F22" s="91">
        <v>16.22322128078293</v>
      </c>
      <c r="G22" s="91">
        <v>22.77529128078293</v>
      </c>
      <c r="H22" s="91">
        <v>29.389191280784679</v>
      </c>
      <c r="I22" s="91">
        <v>30.034391280784678</v>
      </c>
      <c r="J22" s="91">
        <v>32.244491280781403</v>
      </c>
      <c r="K22" s="91">
        <v>32.563091280781407</v>
      </c>
      <c r="L22" s="91">
        <v>33.721591280781404</v>
      </c>
    </row>
    <row r="23" spans="1:12" ht="18.75" customHeight="1" x14ac:dyDescent="0.3">
      <c r="A23" s="656"/>
      <c r="B23" s="83" t="s">
        <v>2821</v>
      </c>
      <c r="C23" s="91">
        <v>5.545047280789154</v>
      </c>
      <c r="D23" s="91">
        <v>13.487569280787685</v>
      </c>
      <c r="E23" s="91">
        <v>20.108715280780601</v>
      </c>
      <c r="F23" s="91">
        <v>34.429095280780089</v>
      </c>
      <c r="G23" s="91">
        <v>48.216165280780089</v>
      </c>
      <c r="H23" s="91">
        <v>58.368965280782668</v>
      </c>
      <c r="I23" s="91">
        <v>74.592165280782666</v>
      </c>
      <c r="J23" s="91">
        <v>97.042265280778153</v>
      </c>
      <c r="K23" s="91">
        <v>103.40028928077815</v>
      </c>
      <c r="L23" s="91">
        <v>118.68338928077816</v>
      </c>
    </row>
    <row r="24" spans="1:12" ht="18.75" customHeight="1" x14ac:dyDescent="0.3">
      <c r="A24" s="656"/>
      <c r="B24" s="82" t="s">
        <v>2822</v>
      </c>
      <c r="C24" s="91">
        <v>5.8518872807891551</v>
      </c>
      <c r="D24" s="91">
        <v>13.794409280787686</v>
      </c>
      <c r="E24" s="91">
        <v>20.914505280780602</v>
      </c>
      <c r="F24" s="91">
        <v>38.925139280780101</v>
      </c>
      <c r="G24" s="91">
        <v>53.2918092807801</v>
      </c>
      <c r="H24" s="91">
        <v>63.444609280782679</v>
      </c>
      <c r="I24" s="91">
        <v>79.667809280782677</v>
      </c>
      <c r="J24" s="91">
        <v>102.11790928077816</v>
      </c>
      <c r="K24" s="91">
        <v>108.47593328077816</v>
      </c>
      <c r="L24" s="91">
        <v>123.98979328077816</v>
      </c>
    </row>
    <row r="25" spans="1:12" ht="18.75" customHeight="1" x14ac:dyDescent="0.3">
      <c r="A25" s="656">
        <v>0.25</v>
      </c>
      <c r="B25" s="82" t="s">
        <v>2820</v>
      </c>
      <c r="C25" s="91">
        <v>9.8207280789155332E-2</v>
      </c>
      <c r="D25" s="91">
        <v>6.6602472807886093</v>
      </c>
      <c r="E25" s="91">
        <v>10.667541280785969</v>
      </c>
      <c r="F25" s="91">
        <v>17.035721280785964</v>
      </c>
      <c r="G25" s="91">
        <v>23.857821280785966</v>
      </c>
      <c r="H25" s="91">
        <v>30.614101280783345</v>
      </c>
      <c r="I25" s="91">
        <v>31.297901280783346</v>
      </c>
      <c r="J25" s="91">
        <v>33.233801280784149</v>
      </c>
      <c r="K25" s="91">
        <v>33.59620128078415</v>
      </c>
      <c r="L25" s="91">
        <v>34.752401280784149</v>
      </c>
    </row>
    <row r="26" spans="1:12" ht="18.75" customHeight="1" x14ac:dyDescent="0.3">
      <c r="A26" s="656"/>
      <c r="B26" s="83" t="s">
        <v>2821</v>
      </c>
      <c r="C26" s="91">
        <v>5.7414072807891552</v>
      </c>
      <c r="D26" s="91">
        <v>14.083575280789489</v>
      </c>
      <c r="E26" s="91">
        <v>21.351169280788476</v>
      </c>
      <c r="F26" s="91">
        <v>36.069749280790681</v>
      </c>
      <c r="G26" s="91">
        <v>49.950849280790678</v>
      </c>
      <c r="H26" s="91">
        <v>60.274929280783148</v>
      </c>
      <c r="I26" s="91">
        <v>76.634729280783148</v>
      </c>
      <c r="J26" s="91">
        <v>98.820629280782697</v>
      </c>
      <c r="K26" s="91">
        <v>105.29680528078269</v>
      </c>
      <c r="L26" s="91">
        <v>120.51130528078269</v>
      </c>
    </row>
    <row r="27" spans="1:12" ht="18.75" customHeight="1" x14ac:dyDescent="0.3">
      <c r="A27" s="656"/>
      <c r="B27" s="82" t="s">
        <v>2822</v>
      </c>
      <c r="C27" s="91">
        <v>6.0527472807891556</v>
      </c>
      <c r="D27" s="91">
        <v>14.394915280789489</v>
      </c>
      <c r="E27" s="91">
        <v>22.177859280788475</v>
      </c>
      <c r="F27" s="91">
        <v>40.60408128079068</v>
      </c>
      <c r="G27" s="91">
        <v>55.109781280790678</v>
      </c>
      <c r="H27" s="91">
        <v>65.433861280783148</v>
      </c>
      <c r="I27" s="91">
        <v>81.793661280783141</v>
      </c>
      <c r="J27" s="91">
        <v>103.97956128078269</v>
      </c>
      <c r="K27" s="91">
        <v>110.45573728078269</v>
      </c>
      <c r="L27" s="91">
        <v>125.87501728078269</v>
      </c>
    </row>
    <row r="28" spans="1:12" ht="18.75" customHeight="1" x14ac:dyDescent="0.3">
      <c r="A28" s="656">
        <v>0.29166666666666702</v>
      </c>
      <c r="B28" s="82" t="s">
        <v>2820</v>
      </c>
      <c r="C28" s="91">
        <v>0.21605601773614175</v>
      </c>
      <c r="D28" s="91">
        <v>7.6060980177369677</v>
      </c>
      <c r="E28" s="91">
        <v>12.312994017733438</v>
      </c>
      <c r="F28" s="91">
        <v>19.481434017733438</v>
      </c>
      <c r="G28" s="91">
        <v>27.28177401773344</v>
      </c>
      <c r="H28" s="91">
        <v>34.771544017736275</v>
      </c>
      <c r="I28" s="91">
        <v>35.550744017736278</v>
      </c>
      <c r="J28" s="91">
        <v>37.482144017736061</v>
      </c>
      <c r="K28" s="91">
        <v>37.947444017736061</v>
      </c>
      <c r="L28" s="91">
        <v>39.094904017736063</v>
      </c>
    </row>
    <row r="29" spans="1:12" ht="18.75" customHeight="1" x14ac:dyDescent="0.3">
      <c r="A29" s="656"/>
      <c r="B29" s="83" t="s">
        <v>2821</v>
      </c>
      <c r="C29" s="91">
        <v>6.5021760177361418</v>
      </c>
      <c r="D29" s="91">
        <v>15.784734017736005</v>
      </c>
      <c r="E29" s="91">
        <v>24.409630017730844</v>
      </c>
      <c r="F29" s="91">
        <v>40.465390017730286</v>
      </c>
      <c r="G29" s="91">
        <v>55.684730017730288</v>
      </c>
      <c r="H29" s="91">
        <v>67.014600017731468</v>
      </c>
      <c r="I29" s="91">
        <v>82.937800017731462</v>
      </c>
      <c r="J29" s="91">
        <v>103.31920001773321</v>
      </c>
      <c r="K29" s="91">
        <v>109.97045001773321</v>
      </c>
      <c r="L29" s="91">
        <v>126.08021001773321</v>
      </c>
    </row>
    <row r="30" spans="1:12" ht="18.75" customHeight="1" x14ac:dyDescent="0.3">
      <c r="A30" s="656"/>
      <c r="B30" s="82" t="s">
        <v>2822</v>
      </c>
      <c r="C30" s="91">
        <v>6.8341560177361398</v>
      </c>
      <c r="D30" s="91">
        <v>16.116714017736001</v>
      </c>
      <c r="E30" s="91">
        <v>25.299860017730843</v>
      </c>
      <c r="F30" s="91">
        <v>45.287850017730285</v>
      </c>
      <c r="G30" s="91">
        <v>61.286590017730283</v>
      </c>
      <c r="H30" s="91">
        <v>72.61646001773147</v>
      </c>
      <c r="I30" s="91">
        <v>88.539660017731464</v>
      </c>
      <c r="J30" s="91">
        <v>108.92106001773321</v>
      </c>
      <c r="K30" s="91">
        <v>115.57231001773322</v>
      </c>
      <c r="L30" s="91">
        <v>131.90785001773321</v>
      </c>
    </row>
    <row r="31" spans="1:12" ht="18.75" customHeight="1" x14ac:dyDescent="0.3">
      <c r="A31" s="656">
        <v>0.33333333333333398</v>
      </c>
      <c r="B31" s="82" t="s">
        <v>2820</v>
      </c>
      <c r="C31" s="91">
        <v>0.49103640394577663</v>
      </c>
      <c r="D31" s="91">
        <v>9.4726064039448303</v>
      </c>
      <c r="E31" s="91">
        <v>15.187336403957957</v>
      </c>
      <c r="F31" s="91">
        <v>23.474696403957957</v>
      </c>
      <c r="G31" s="91">
        <v>32.989436403957953</v>
      </c>
      <c r="H31" s="91">
        <v>41.839656403956646</v>
      </c>
      <c r="I31" s="91">
        <v>42.746056403956644</v>
      </c>
      <c r="J31" s="91">
        <v>44.846956403960498</v>
      </c>
      <c r="K31" s="91">
        <v>45.374956403960496</v>
      </c>
      <c r="L31" s="91">
        <v>46.639646403960498</v>
      </c>
    </row>
    <row r="32" spans="1:12" ht="18.75" customHeight="1" x14ac:dyDescent="0.3">
      <c r="A32" s="656"/>
      <c r="B32" s="83" t="s">
        <v>2821</v>
      </c>
      <c r="C32" s="91">
        <v>7.5869164039457768</v>
      </c>
      <c r="D32" s="91">
        <v>18.822750403945509</v>
      </c>
      <c r="E32" s="91">
        <v>29.022980403959348</v>
      </c>
      <c r="F32" s="91">
        <v>47.577660403959442</v>
      </c>
      <c r="G32" s="91">
        <v>64.883400403959442</v>
      </c>
      <c r="H32" s="91">
        <v>77.623820403958064</v>
      </c>
      <c r="I32" s="91">
        <v>92.901220403958064</v>
      </c>
      <c r="J32" s="91">
        <v>116.04212040396241</v>
      </c>
      <c r="K32" s="91">
        <v>122.88587040396241</v>
      </c>
      <c r="L32" s="91">
        <v>139.41426040396243</v>
      </c>
    </row>
    <row r="33" spans="1:12" ht="18.75" customHeight="1" x14ac:dyDescent="0.3">
      <c r="A33" s="656"/>
      <c r="B33" s="82" t="s">
        <v>2822</v>
      </c>
      <c r="C33" s="91">
        <v>7.9335664039457772</v>
      </c>
      <c r="D33" s="91">
        <v>19.169400403945509</v>
      </c>
      <c r="E33" s="91">
        <v>29.941230403959349</v>
      </c>
      <c r="F33" s="91">
        <v>52.729316403959444</v>
      </c>
      <c r="G33" s="91">
        <v>71.188256403959443</v>
      </c>
      <c r="H33" s="91">
        <v>83.928676403958065</v>
      </c>
      <c r="I33" s="91">
        <v>99.206076403958065</v>
      </c>
      <c r="J33" s="91">
        <v>122.34697640396242</v>
      </c>
      <c r="K33" s="91">
        <v>129.1907264039624</v>
      </c>
      <c r="L33" s="91">
        <v>146.0257764039624</v>
      </c>
    </row>
    <row r="34" spans="1:12" ht="18.75" customHeight="1" x14ac:dyDescent="0.3">
      <c r="A34" s="656">
        <v>0.375</v>
      </c>
      <c r="B34" s="82" t="s">
        <v>2820</v>
      </c>
      <c r="C34" s="91">
        <v>0.63834732512950976</v>
      </c>
      <c r="D34" s="91">
        <v>12.109475325130838</v>
      </c>
      <c r="E34" s="91">
        <v>18.956513325125705</v>
      </c>
      <c r="F34" s="91">
        <v>29.651093325125707</v>
      </c>
      <c r="G34" s="91">
        <v>41.307653325125706</v>
      </c>
      <c r="H34" s="91">
        <v>52.106403325126252</v>
      </c>
      <c r="I34" s="91">
        <v>53.200203325126253</v>
      </c>
      <c r="J34" s="91">
        <v>55.803803325125088</v>
      </c>
      <c r="K34" s="91">
        <v>56.386403325125087</v>
      </c>
      <c r="L34" s="91">
        <v>57.89646332512509</v>
      </c>
    </row>
    <row r="35" spans="1:12" ht="18.75" customHeight="1" x14ac:dyDescent="0.3">
      <c r="A35" s="656"/>
      <c r="B35" s="83" t="s">
        <v>2821</v>
      </c>
      <c r="C35" s="91">
        <v>8.5472673251295088</v>
      </c>
      <c r="D35" s="91">
        <v>22.314319325131962</v>
      </c>
      <c r="E35" s="91">
        <v>34.035557325126277</v>
      </c>
      <c r="F35" s="91">
        <v>56.524457325123514</v>
      </c>
      <c r="G35" s="91">
        <v>76.908017325123524</v>
      </c>
      <c r="H35" s="91">
        <v>91.706067325123271</v>
      </c>
      <c r="I35" s="91">
        <v>108.02786732512327</v>
      </c>
      <c r="J35" s="91">
        <v>131.83146732511918</v>
      </c>
      <c r="K35" s="91">
        <v>138.75546732511918</v>
      </c>
      <c r="L35" s="91">
        <v>156.64022732511918</v>
      </c>
    </row>
    <row r="36" spans="1:12" ht="18.75" customHeight="1" x14ac:dyDescent="0.3">
      <c r="A36" s="656"/>
      <c r="B36" s="82" t="s">
        <v>2822</v>
      </c>
      <c r="C36" s="91">
        <v>8.8734273251295086</v>
      </c>
      <c r="D36" s="91">
        <v>22.64047932513196</v>
      </c>
      <c r="E36" s="91">
        <v>34.963667325126274</v>
      </c>
      <c r="F36" s="91">
        <v>62.933553325123512</v>
      </c>
      <c r="G36" s="91">
        <v>84.953313325123517</v>
      </c>
      <c r="H36" s="91">
        <v>99.751363325123265</v>
      </c>
      <c r="I36" s="91">
        <v>116.07316332512326</v>
      </c>
      <c r="J36" s="91">
        <v>139.87676332511916</v>
      </c>
      <c r="K36" s="91">
        <v>146.80076332511916</v>
      </c>
      <c r="L36" s="91">
        <v>165.11416332511916</v>
      </c>
    </row>
    <row r="37" spans="1:12" ht="18.75" customHeight="1" x14ac:dyDescent="0.3">
      <c r="A37" s="656">
        <v>0.41666666666666702</v>
      </c>
      <c r="B37" s="82" t="s">
        <v>2820</v>
      </c>
      <c r="C37" s="91">
        <v>0.75619606207649603</v>
      </c>
      <c r="D37" s="91">
        <v>13.325712062075812</v>
      </c>
      <c r="E37" s="91">
        <v>21.300690062081323</v>
      </c>
      <c r="F37" s="91">
        <v>32.30809006208132</v>
      </c>
      <c r="G37" s="91">
        <v>44.903020062081318</v>
      </c>
      <c r="H37" s="91">
        <v>55.830210062080667</v>
      </c>
      <c r="I37" s="91">
        <v>57.045010062080664</v>
      </c>
      <c r="J37" s="91">
        <v>59.520610062079065</v>
      </c>
      <c r="K37" s="91">
        <v>60.098710062079064</v>
      </c>
      <c r="L37" s="91">
        <v>61.443670062079065</v>
      </c>
    </row>
    <row r="38" spans="1:12" ht="18.75" customHeight="1" x14ac:dyDescent="0.3">
      <c r="A38" s="656"/>
      <c r="B38" s="83" t="s">
        <v>2821</v>
      </c>
      <c r="C38" s="91">
        <v>9.4368360620764982</v>
      </c>
      <c r="D38" s="91">
        <v>24.400874062075083</v>
      </c>
      <c r="E38" s="91">
        <v>37.70155206208085</v>
      </c>
      <c r="F38" s="91">
        <v>61.468632062084517</v>
      </c>
      <c r="G38" s="91">
        <v>82.715562062084516</v>
      </c>
      <c r="H38" s="91">
        <v>97.622152062085163</v>
      </c>
      <c r="I38" s="91">
        <v>115.79295206208516</v>
      </c>
      <c r="J38" s="91">
        <v>143.25855206208428</v>
      </c>
      <c r="K38" s="91">
        <v>150.25585206208427</v>
      </c>
      <c r="L38" s="91">
        <v>167.93971206208428</v>
      </c>
    </row>
    <row r="39" spans="1:12" ht="18.75" customHeight="1" x14ac:dyDescent="0.3">
      <c r="A39" s="656"/>
      <c r="B39" s="82" t="s">
        <v>2822</v>
      </c>
      <c r="C39" s="91">
        <v>9.7596060620764966</v>
      </c>
      <c r="D39" s="91">
        <v>24.723644062075081</v>
      </c>
      <c r="E39" s="91">
        <v>38.607872062080851</v>
      </c>
      <c r="F39" s="91">
        <v>68.887958062084508</v>
      </c>
      <c r="G39" s="91">
        <v>91.788488062084511</v>
      </c>
      <c r="H39" s="91">
        <v>106.69507806208516</v>
      </c>
      <c r="I39" s="91">
        <v>124.86587806208516</v>
      </c>
      <c r="J39" s="91">
        <v>152.33147806208427</v>
      </c>
      <c r="K39" s="91">
        <v>159.32877806208427</v>
      </c>
      <c r="L39" s="91">
        <v>177.47355806208427</v>
      </c>
    </row>
    <row r="40" spans="1:12" ht="18.75" customHeight="1" x14ac:dyDescent="0.3">
      <c r="A40" s="656">
        <v>0.45833333333333398</v>
      </c>
      <c r="B40" s="82" t="s">
        <v>2820</v>
      </c>
      <c r="C40" s="91">
        <v>0.93296916749697578</v>
      </c>
      <c r="D40" s="91">
        <v>13.521217167497539</v>
      </c>
      <c r="E40" s="91">
        <v>21.584343167484143</v>
      </c>
      <c r="F40" s="91">
        <v>32.291763167484142</v>
      </c>
      <c r="G40" s="91">
        <v>45.519693167484142</v>
      </c>
      <c r="H40" s="91">
        <v>56.654293167485996</v>
      </c>
      <c r="I40" s="91">
        <v>57.859093167485995</v>
      </c>
      <c r="J40" s="91">
        <v>60.428093167487162</v>
      </c>
      <c r="K40" s="91">
        <v>60.988193167487161</v>
      </c>
      <c r="L40" s="91">
        <v>62.296203167487164</v>
      </c>
    </row>
    <row r="41" spans="1:12" ht="18.75" customHeight="1" x14ac:dyDescent="0.3">
      <c r="A41" s="656"/>
      <c r="B41" s="83" t="s">
        <v>2821</v>
      </c>
      <c r="C41" s="91">
        <v>9.6677291674969723</v>
      </c>
      <c r="D41" s="91">
        <v>24.345329167497226</v>
      </c>
      <c r="E41" s="91">
        <v>38.053955167483075</v>
      </c>
      <c r="F41" s="91">
        <v>60.954615167481094</v>
      </c>
      <c r="G41" s="91">
        <v>83.028545167481099</v>
      </c>
      <c r="H41" s="91">
        <v>98.13924516748456</v>
      </c>
      <c r="I41" s="91">
        <v>114.65604516748456</v>
      </c>
      <c r="J41" s="91">
        <v>139.71504516748556</v>
      </c>
      <c r="K41" s="91">
        <v>146.75402116748555</v>
      </c>
      <c r="L41" s="91">
        <v>164.72353116748553</v>
      </c>
    </row>
    <row r="42" spans="1:12" ht="18.75" customHeight="1" x14ac:dyDescent="0.3">
      <c r="A42" s="656"/>
      <c r="B42" s="82" t="s">
        <v>2822</v>
      </c>
      <c r="C42" s="91">
        <v>9.952219167496974</v>
      </c>
      <c r="D42" s="91">
        <v>24.629819167497224</v>
      </c>
      <c r="E42" s="91">
        <v>38.909045167483072</v>
      </c>
      <c r="F42" s="91">
        <v>68.309481167481081</v>
      </c>
      <c r="G42" s="91">
        <v>92.112011167481086</v>
      </c>
      <c r="H42" s="91">
        <v>107.22271116748455</v>
      </c>
      <c r="I42" s="91">
        <v>123.73951116748455</v>
      </c>
      <c r="J42" s="91">
        <v>148.79851116748554</v>
      </c>
      <c r="K42" s="91">
        <v>155.83748716748553</v>
      </c>
      <c r="L42" s="91">
        <v>174.30559716748553</v>
      </c>
    </row>
    <row r="43" spans="1:12" ht="18.75" customHeight="1" x14ac:dyDescent="0.3">
      <c r="A43" s="656">
        <v>0.5</v>
      </c>
      <c r="B43" s="82" t="s">
        <v>2820</v>
      </c>
      <c r="C43" s="91">
        <v>0.90350698326022905</v>
      </c>
      <c r="D43" s="91">
        <v>13.82344898326024</v>
      </c>
      <c r="E43" s="91">
        <v>21.909668983264254</v>
      </c>
      <c r="F43" s="91">
        <v>32.172248983264254</v>
      </c>
      <c r="G43" s="91">
        <v>45.590938983264252</v>
      </c>
      <c r="H43" s="91">
        <v>57.102368983263489</v>
      </c>
      <c r="I43" s="91">
        <v>58.303768983263488</v>
      </c>
      <c r="J43" s="91">
        <v>60.908568983262832</v>
      </c>
      <c r="K43" s="91">
        <v>61.474068983262832</v>
      </c>
      <c r="L43" s="91">
        <v>62.749978983262835</v>
      </c>
    </row>
    <row r="44" spans="1:12" ht="18.75" customHeight="1" x14ac:dyDescent="0.3">
      <c r="A44" s="656"/>
      <c r="B44" s="83" t="s">
        <v>2821</v>
      </c>
      <c r="C44" s="91">
        <v>9.5207069832602294</v>
      </c>
      <c r="D44" s="91">
        <v>24.401576983259627</v>
      </c>
      <c r="E44" s="91">
        <v>38.198996983265232</v>
      </c>
      <c r="F44" s="91">
        <v>60.787776983268529</v>
      </c>
      <c r="G44" s="91">
        <v>83.112466983268519</v>
      </c>
      <c r="H44" s="91">
        <v>98.612296983265026</v>
      </c>
      <c r="I44" s="91">
        <v>114.61669698326503</v>
      </c>
      <c r="J44" s="91">
        <v>139.85149698326509</v>
      </c>
      <c r="K44" s="91">
        <v>146.87327298326508</v>
      </c>
      <c r="L44" s="91">
        <v>164.23118298326509</v>
      </c>
    </row>
    <row r="45" spans="1:12" ht="18.75" customHeight="1" x14ac:dyDescent="0.3">
      <c r="A45" s="656"/>
      <c r="B45" s="82" t="s">
        <v>2822</v>
      </c>
      <c r="C45" s="91">
        <v>9.7954769832602295</v>
      </c>
      <c r="D45" s="91">
        <v>24.676346983259627</v>
      </c>
      <c r="E45" s="91">
        <v>39.043916983265234</v>
      </c>
      <c r="F45" s="91">
        <v>68.224920983268518</v>
      </c>
      <c r="G45" s="91">
        <v>92.058610983268508</v>
      </c>
      <c r="H45" s="91">
        <v>107.55844098326502</v>
      </c>
      <c r="I45" s="91">
        <v>123.56284098326502</v>
      </c>
      <c r="J45" s="91">
        <v>148.79764098326507</v>
      </c>
      <c r="K45" s="91">
        <v>155.81941698326506</v>
      </c>
      <c r="L45" s="91">
        <v>173.69080698326505</v>
      </c>
    </row>
    <row r="46" spans="1:12" ht="18.75" customHeight="1" x14ac:dyDescent="0.3">
      <c r="A46" s="656">
        <v>0.54166666666666696</v>
      </c>
      <c r="B46" s="82" t="s">
        <v>2820</v>
      </c>
      <c r="C46" s="91">
        <v>0.93296916749697578</v>
      </c>
      <c r="D46" s="91">
        <v>13.852767167496841</v>
      </c>
      <c r="E46" s="91">
        <v>21.578047167497871</v>
      </c>
      <c r="F46" s="91">
        <v>31.27478716749787</v>
      </c>
      <c r="G46" s="91">
        <v>44.480837167497867</v>
      </c>
      <c r="H46" s="91">
        <v>55.276247167496777</v>
      </c>
      <c r="I46" s="91">
        <v>56.504047167496779</v>
      </c>
      <c r="J46" s="91">
        <v>59.128947167496051</v>
      </c>
      <c r="K46" s="91">
        <v>59.617647167496052</v>
      </c>
      <c r="L46" s="91">
        <v>61.050867167496051</v>
      </c>
    </row>
    <row r="47" spans="1:12" ht="18.75" customHeight="1" x14ac:dyDescent="0.3">
      <c r="A47" s="656"/>
      <c r="B47" s="83" t="s">
        <v>2821</v>
      </c>
      <c r="C47" s="91">
        <v>9.5643691674969737</v>
      </c>
      <c r="D47" s="91">
        <v>24.470691167497908</v>
      </c>
      <c r="E47" s="91">
        <v>37.925171167498746</v>
      </c>
      <c r="F47" s="91">
        <v>60.095071167498212</v>
      </c>
      <c r="G47" s="91">
        <v>82.08112116749821</v>
      </c>
      <c r="H47" s="91">
        <v>96.755231167497925</v>
      </c>
      <c r="I47" s="91">
        <v>112.24403116749792</v>
      </c>
      <c r="J47" s="91">
        <v>136.16893116749813</v>
      </c>
      <c r="K47" s="91">
        <v>143.07143116749813</v>
      </c>
      <c r="L47" s="91">
        <v>160.56235116749815</v>
      </c>
    </row>
    <row r="48" spans="1:12" ht="18.75" customHeight="1" x14ac:dyDescent="0.3">
      <c r="A48" s="656"/>
      <c r="B48" s="82" t="s">
        <v>2822</v>
      </c>
      <c r="C48" s="91">
        <v>9.8273191674969738</v>
      </c>
      <c r="D48" s="91">
        <v>24.733641167497908</v>
      </c>
      <c r="E48" s="91">
        <v>38.758971167498743</v>
      </c>
      <c r="F48" s="91">
        <v>66.985319167498204</v>
      </c>
      <c r="G48" s="91">
        <v>90.806769167498203</v>
      </c>
      <c r="H48" s="91">
        <v>105.4808791674979</v>
      </c>
      <c r="I48" s="91">
        <v>120.9696791674979</v>
      </c>
      <c r="J48" s="91">
        <v>144.89457916749811</v>
      </c>
      <c r="K48" s="91">
        <v>151.79707916749811</v>
      </c>
      <c r="L48" s="91">
        <v>169.72743916749812</v>
      </c>
    </row>
    <row r="49" spans="1:12" ht="18.75" customHeight="1" x14ac:dyDescent="0.3">
      <c r="A49" s="656">
        <v>0.58333333333333404</v>
      </c>
      <c r="B49" s="82" t="s">
        <v>2820</v>
      </c>
      <c r="C49" s="91">
        <v>0.80529970247107374</v>
      </c>
      <c r="D49" s="91">
        <v>13.82754370246921</v>
      </c>
      <c r="E49" s="91">
        <v>21.767039702470743</v>
      </c>
      <c r="F49" s="91">
        <v>32.283339702470741</v>
      </c>
      <c r="G49" s="91">
        <v>45.546369702470741</v>
      </c>
      <c r="H49" s="91">
        <v>56.990199702473035</v>
      </c>
      <c r="I49" s="91">
        <v>58.013999702473036</v>
      </c>
      <c r="J49" s="91">
        <v>60.657999702472743</v>
      </c>
      <c r="K49" s="91">
        <v>61.104099702472745</v>
      </c>
      <c r="L49" s="91">
        <v>62.661249702472745</v>
      </c>
    </row>
    <row r="50" spans="1:12" ht="18.75" customHeight="1" x14ac:dyDescent="0.3">
      <c r="A50" s="656"/>
      <c r="B50" s="83" t="s">
        <v>2821</v>
      </c>
      <c r="C50" s="91">
        <v>9.5842997024710748</v>
      </c>
      <c r="D50" s="91">
        <v>24.672923702467894</v>
      </c>
      <c r="E50" s="91">
        <v>38.466919702471394</v>
      </c>
      <c r="F50" s="91">
        <v>61.458299702471507</v>
      </c>
      <c r="G50" s="91">
        <v>83.17432970247151</v>
      </c>
      <c r="H50" s="91">
        <v>98.70315970247222</v>
      </c>
      <c r="I50" s="91">
        <v>113.95695970247222</v>
      </c>
      <c r="J50" s="91">
        <v>137.88095970247156</v>
      </c>
      <c r="K50" s="91">
        <v>144.71225970247156</v>
      </c>
      <c r="L50" s="91">
        <v>162.56750970247157</v>
      </c>
    </row>
    <row r="51" spans="1:12" ht="18.75" customHeight="1" x14ac:dyDescent="0.3">
      <c r="A51" s="656"/>
      <c r="B51" s="82" t="s">
        <v>2822</v>
      </c>
      <c r="C51" s="91">
        <v>9.8530697024710747</v>
      </c>
      <c r="D51" s="91">
        <v>24.941693702467894</v>
      </c>
      <c r="E51" s="91">
        <v>39.327289702471397</v>
      </c>
      <c r="F51" s="91">
        <v>69.288695702471514</v>
      </c>
      <c r="G51" s="91">
        <v>92.720125702471506</v>
      </c>
      <c r="H51" s="91">
        <v>108.24895570247222</v>
      </c>
      <c r="I51" s="91">
        <v>123.50275570247221</v>
      </c>
      <c r="J51" s="91">
        <v>147.42675570247155</v>
      </c>
      <c r="K51" s="91">
        <v>154.25805570247155</v>
      </c>
      <c r="L51" s="91">
        <v>172.57230570247157</v>
      </c>
    </row>
    <row r="52" spans="1:12" ht="18.75" customHeight="1" x14ac:dyDescent="0.3">
      <c r="A52" s="656">
        <v>0.625</v>
      </c>
      <c r="B52" s="82" t="s">
        <v>2820</v>
      </c>
      <c r="C52" s="91">
        <v>0.81512043054998928</v>
      </c>
      <c r="D52" s="91">
        <v>13.678018430552219</v>
      </c>
      <c r="E52" s="91">
        <v>21.426688430555757</v>
      </c>
      <c r="F52" s="91">
        <v>31.746128430555757</v>
      </c>
      <c r="G52" s="91">
        <v>44.847428430555759</v>
      </c>
      <c r="H52" s="91">
        <v>56.042198430553682</v>
      </c>
      <c r="I52" s="91">
        <v>57.275798430553685</v>
      </c>
      <c r="J52" s="91">
        <v>59.984698430553905</v>
      </c>
      <c r="K52" s="91">
        <v>60.420898430553905</v>
      </c>
      <c r="L52" s="91">
        <v>61.917858430553906</v>
      </c>
    </row>
    <row r="53" spans="1:12" ht="18.75" customHeight="1" x14ac:dyDescent="0.3">
      <c r="A53" s="656"/>
      <c r="B53" s="83" t="s">
        <v>2821</v>
      </c>
      <c r="C53" s="91">
        <v>9.4851204305499888</v>
      </c>
      <c r="D53" s="91">
        <v>24.476450430552816</v>
      </c>
      <c r="E53" s="91">
        <v>38.097420430554145</v>
      </c>
      <c r="F53" s="91">
        <v>60.541260430550878</v>
      </c>
      <c r="G53" s="91">
        <v>83.068560430550875</v>
      </c>
      <c r="H53" s="91">
        <v>98.418530430550945</v>
      </c>
      <c r="I53" s="91">
        <v>116.03113043055095</v>
      </c>
      <c r="J53" s="91">
        <v>141.13003043055187</v>
      </c>
      <c r="K53" s="91">
        <v>147.89470643055188</v>
      </c>
      <c r="L53" s="91">
        <v>165.83456643055189</v>
      </c>
    </row>
    <row r="54" spans="1:12" ht="18.75" customHeight="1" x14ac:dyDescent="0.3">
      <c r="A54" s="656"/>
      <c r="B54" s="82" t="s">
        <v>2822</v>
      </c>
      <c r="C54" s="91">
        <v>9.7543404305499894</v>
      </c>
      <c r="D54" s="91">
        <v>24.745670430552821</v>
      </c>
      <c r="E54" s="91">
        <v>38.95829043055415</v>
      </c>
      <c r="F54" s="91">
        <v>68.314054430550897</v>
      </c>
      <c r="G54" s="91">
        <v>92.454754430550892</v>
      </c>
      <c r="H54" s="91">
        <v>107.80472443055096</v>
      </c>
      <c r="I54" s="91">
        <v>125.41732443055096</v>
      </c>
      <c r="J54" s="91">
        <v>150.51622443055189</v>
      </c>
      <c r="K54" s="91">
        <v>157.2809004305519</v>
      </c>
      <c r="L54" s="91">
        <v>175.68480043055189</v>
      </c>
    </row>
    <row r="55" spans="1:12" ht="18.75" customHeight="1" x14ac:dyDescent="0.3">
      <c r="A55" s="656">
        <v>0.66666666666666696</v>
      </c>
      <c r="B55" s="82" t="s">
        <v>2820</v>
      </c>
      <c r="C55" s="91">
        <v>0.73655460591866495</v>
      </c>
      <c r="D55" s="91">
        <v>13.792386605919033</v>
      </c>
      <c r="E55" s="91">
        <v>21.384112605906328</v>
      </c>
      <c r="F55" s="91">
        <v>31.598512605906325</v>
      </c>
      <c r="G55" s="91">
        <v>44.749802605906325</v>
      </c>
      <c r="H55" s="91">
        <v>55.711602605907416</v>
      </c>
      <c r="I55" s="91">
        <v>56.941202605907414</v>
      </c>
      <c r="J55" s="91">
        <v>59.557702605909448</v>
      </c>
      <c r="K55" s="91">
        <v>59.980102605909451</v>
      </c>
      <c r="L55" s="91">
        <v>61.345012605909453</v>
      </c>
    </row>
    <row r="56" spans="1:12" ht="18.75" customHeight="1" x14ac:dyDescent="0.3">
      <c r="A56" s="656"/>
      <c r="B56" s="83" t="s">
        <v>2821</v>
      </c>
      <c r="C56" s="91">
        <v>8.671434605918666</v>
      </c>
      <c r="D56" s="91">
        <v>23.828998605917572</v>
      </c>
      <c r="E56" s="91">
        <v>37.396524605906762</v>
      </c>
      <c r="F56" s="91">
        <v>60.179284605906865</v>
      </c>
      <c r="G56" s="91">
        <v>82.114574605906867</v>
      </c>
      <c r="H56" s="91">
        <v>97.093874605911168</v>
      </c>
      <c r="I56" s="91">
        <v>113.34547460591116</v>
      </c>
      <c r="J56" s="91">
        <v>138.15197460591304</v>
      </c>
      <c r="K56" s="91">
        <v>145.03712460591305</v>
      </c>
      <c r="L56" s="91">
        <v>163.43163460591305</v>
      </c>
    </row>
    <row r="57" spans="1:12" ht="18.75" customHeight="1" x14ac:dyDescent="0.3">
      <c r="A57" s="656"/>
      <c r="B57" s="82" t="s">
        <v>2822</v>
      </c>
      <c r="C57" s="91">
        <v>8.9393346059186651</v>
      </c>
      <c r="D57" s="91">
        <v>24.096898605917573</v>
      </c>
      <c r="E57" s="91">
        <v>38.238324605906769</v>
      </c>
      <c r="F57" s="91">
        <v>68.105866605906883</v>
      </c>
      <c r="G57" s="91">
        <v>91.571156605906879</v>
      </c>
      <c r="H57" s="91">
        <v>106.55045660591118</v>
      </c>
      <c r="I57" s="91">
        <v>122.80205660591118</v>
      </c>
      <c r="J57" s="91">
        <v>147.60855660591307</v>
      </c>
      <c r="K57" s="91">
        <v>154.49370660591308</v>
      </c>
      <c r="L57" s="91">
        <v>173.34427660591308</v>
      </c>
    </row>
    <row r="58" spans="1:12" ht="18.75" customHeight="1" x14ac:dyDescent="0.3">
      <c r="A58" s="656">
        <v>0.70833333333333404</v>
      </c>
      <c r="B58" s="82" t="s">
        <v>2820</v>
      </c>
      <c r="C58" s="91">
        <v>0.78565824631324266</v>
      </c>
      <c r="D58" s="91">
        <v>13.252284246312719</v>
      </c>
      <c r="E58" s="91">
        <v>20.882554246318406</v>
      </c>
      <c r="F58" s="91">
        <v>30.786894246318404</v>
      </c>
      <c r="G58" s="91">
        <v>44.174134246318403</v>
      </c>
      <c r="H58" s="91">
        <v>54.847534246316656</v>
      </c>
      <c r="I58" s="91">
        <v>56.019934246316659</v>
      </c>
      <c r="J58" s="91">
        <v>58.993534246315491</v>
      </c>
      <c r="K58" s="91">
        <v>59.436634246315492</v>
      </c>
      <c r="L58" s="91">
        <v>60.90824424631549</v>
      </c>
    </row>
    <row r="59" spans="1:12" ht="18.75" customHeight="1" x14ac:dyDescent="0.3">
      <c r="A59" s="656"/>
      <c r="B59" s="83" t="s">
        <v>2821</v>
      </c>
      <c r="C59" s="91">
        <v>9.3338582463132447</v>
      </c>
      <c r="D59" s="91">
        <v>24.46492624631286</v>
      </c>
      <c r="E59" s="91">
        <v>38.210196246317096</v>
      </c>
      <c r="F59" s="91">
        <v>59.592576246314209</v>
      </c>
      <c r="G59" s="91">
        <v>81.363816246314215</v>
      </c>
      <c r="H59" s="91">
        <v>96.158516246305297</v>
      </c>
      <c r="I59" s="91">
        <v>114.42591624630529</v>
      </c>
      <c r="J59" s="91">
        <v>140.16951624630485</v>
      </c>
      <c r="K59" s="91">
        <v>147.00641624630487</v>
      </c>
      <c r="L59" s="91">
        <v>164.71622624630487</v>
      </c>
    </row>
    <row r="60" spans="1:12" ht="18.75" customHeight="1" x14ac:dyDescent="0.3">
      <c r="A60" s="656"/>
      <c r="B60" s="82" t="s">
        <v>2822</v>
      </c>
      <c r="C60" s="91">
        <v>9.6278282463132445</v>
      </c>
      <c r="D60" s="91">
        <v>24.758896246312858</v>
      </c>
      <c r="E60" s="91">
        <v>39.090466246317092</v>
      </c>
      <c r="F60" s="91">
        <v>67.171986246314205</v>
      </c>
      <c r="G60" s="91">
        <v>90.224826246314223</v>
      </c>
      <c r="H60" s="91">
        <v>105.0195262463053</v>
      </c>
      <c r="I60" s="91">
        <v>123.2869262463053</v>
      </c>
      <c r="J60" s="91">
        <v>149.03052624630485</v>
      </c>
      <c r="K60" s="91">
        <v>155.86742624630483</v>
      </c>
      <c r="L60" s="91">
        <v>174.00881624630483</v>
      </c>
    </row>
    <row r="61" spans="1:12" ht="18.75" customHeight="1" x14ac:dyDescent="0.3">
      <c r="A61" s="656">
        <v>0.75</v>
      </c>
      <c r="B61" s="82" t="s">
        <v>2820</v>
      </c>
      <c r="C61" s="91">
        <v>0.73655460591866495</v>
      </c>
      <c r="D61" s="91">
        <v>12.457704605918074</v>
      </c>
      <c r="E61" s="91">
        <v>20.078558605921106</v>
      </c>
      <c r="F61" s="91">
        <v>30.126118605921103</v>
      </c>
      <c r="G61" s="91">
        <v>43.534698605921101</v>
      </c>
      <c r="H61" s="91">
        <v>54.334088605921643</v>
      </c>
      <c r="I61" s="91">
        <v>55.64328860592164</v>
      </c>
      <c r="J61" s="91">
        <v>58.335988605919603</v>
      </c>
      <c r="K61" s="91">
        <v>58.8309886059196</v>
      </c>
      <c r="L61" s="91">
        <v>60.272018605919598</v>
      </c>
    </row>
    <row r="62" spans="1:12" ht="18.75" customHeight="1" x14ac:dyDescent="0.3">
      <c r="A62" s="656"/>
      <c r="B62" s="83" t="s">
        <v>2821</v>
      </c>
      <c r="C62" s="91">
        <v>9.0326746059186664</v>
      </c>
      <c r="D62" s="91">
        <v>23.708950605919217</v>
      </c>
      <c r="E62" s="91">
        <v>37.54820460592245</v>
      </c>
      <c r="F62" s="91">
        <v>59.50920460592296</v>
      </c>
      <c r="G62" s="91">
        <v>81.067784605922952</v>
      </c>
      <c r="H62" s="91">
        <v>96.223674605925495</v>
      </c>
      <c r="I62" s="91">
        <v>113.6188746059255</v>
      </c>
      <c r="J62" s="91">
        <v>141.04157460592054</v>
      </c>
      <c r="K62" s="91">
        <v>147.87695060592054</v>
      </c>
      <c r="L62" s="91">
        <v>164.05808060592054</v>
      </c>
    </row>
    <row r="63" spans="1:12" ht="18.75" customHeight="1" x14ac:dyDescent="0.3">
      <c r="A63" s="656"/>
      <c r="B63" s="82" t="s">
        <v>2822</v>
      </c>
      <c r="C63" s="91">
        <v>9.3294646059186661</v>
      </c>
      <c r="D63" s="91">
        <v>24.005740605919215</v>
      </c>
      <c r="E63" s="91">
        <v>38.475244605922455</v>
      </c>
      <c r="F63" s="91">
        <v>67.016972605922973</v>
      </c>
      <c r="G63" s="91">
        <v>89.883552605922972</v>
      </c>
      <c r="H63" s="91">
        <v>105.03944260592552</v>
      </c>
      <c r="I63" s="91">
        <v>122.43464260592552</v>
      </c>
      <c r="J63" s="91">
        <v>149.85734260592056</v>
      </c>
      <c r="K63" s="91">
        <v>156.69271860592056</v>
      </c>
      <c r="L63" s="91">
        <v>173.27824860592057</v>
      </c>
    </row>
    <row r="64" spans="1:12" ht="18.75" customHeight="1" x14ac:dyDescent="0.3">
      <c r="A64" s="656">
        <v>0.79166666666666696</v>
      </c>
      <c r="B64" s="82" t="s">
        <v>2820</v>
      </c>
      <c r="C64" s="91">
        <v>0.68745096552408747</v>
      </c>
      <c r="D64" s="91">
        <v>12.307352965524947</v>
      </c>
      <c r="E64" s="91">
        <v>20.116388965526649</v>
      </c>
      <c r="F64" s="91">
        <v>30.152388965526647</v>
      </c>
      <c r="G64" s="91">
        <v>43.98911896552665</v>
      </c>
      <c r="H64" s="91">
        <v>54.93179896552796</v>
      </c>
      <c r="I64" s="91">
        <v>56.226998965527962</v>
      </c>
      <c r="J64" s="91">
        <v>58.528698965530943</v>
      </c>
      <c r="K64" s="91">
        <v>59.011098965530941</v>
      </c>
      <c r="L64" s="91">
        <v>60.490378965530944</v>
      </c>
    </row>
    <row r="65" spans="1:12" ht="18.75" customHeight="1" x14ac:dyDescent="0.3">
      <c r="A65" s="656"/>
      <c r="B65" s="83" t="s">
        <v>2821</v>
      </c>
      <c r="C65" s="91">
        <v>9.1374909655240852</v>
      </c>
      <c r="D65" s="91">
        <v>23.149090965523683</v>
      </c>
      <c r="E65" s="91">
        <v>37.570726965523377</v>
      </c>
      <c r="F65" s="91">
        <v>59.285086965528592</v>
      </c>
      <c r="G65" s="91">
        <v>81.081816965528589</v>
      </c>
      <c r="H65" s="91">
        <v>96.383696965532693</v>
      </c>
      <c r="I65" s="91">
        <v>114.52489696553269</v>
      </c>
      <c r="J65" s="91">
        <v>140.1365969655366</v>
      </c>
      <c r="K65" s="91">
        <v>146.88219696553659</v>
      </c>
      <c r="L65" s="91">
        <v>163.8156769655366</v>
      </c>
    </row>
    <row r="66" spans="1:12" ht="18.75" customHeight="1" x14ac:dyDescent="0.3">
      <c r="A66" s="656"/>
      <c r="B66" s="82" t="s">
        <v>2822</v>
      </c>
      <c r="C66" s="91">
        <v>9.4491009655240852</v>
      </c>
      <c r="D66" s="91">
        <v>23.460700965523685</v>
      </c>
      <c r="E66" s="91">
        <v>38.576386965523376</v>
      </c>
      <c r="F66" s="91">
        <v>66.488282965528597</v>
      </c>
      <c r="G66" s="91">
        <v>89.6482129655286</v>
      </c>
      <c r="H66" s="91">
        <v>104.9500929655327</v>
      </c>
      <c r="I66" s="91">
        <v>123.0912929655327</v>
      </c>
      <c r="J66" s="91">
        <v>148.70299296553662</v>
      </c>
      <c r="K66" s="91">
        <v>155.44859296553662</v>
      </c>
      <c r="L66" s="91">
        <v>172.75269296553662</v>
      </c>
    </row>
    <row r="67" spans="1:12" ht="18.75" customHeight="1" x14ac:dyDescent="0.3">
      <c r="A67" s="656">
        <v>0.83333333333333404</v>
      </c>
      <c r="B67" s="82" t="s">
        <v>2820</v>
      </c>
      <c r="C67" s="91">
        <v>0.49103640394577663</v>
      </c>
      <c r="D67" s="91">
        <v>11.589956403945383</v>
      </c>
      <c r="E67" s="91">
        <v>19.252244403951053</v>
      </c>
      <c r="F67" s="91">
        <v>29.043864403951051</v>
      </c>
      <c r="G67" s="91">
        <v>42.613604403951051</v>
      </c>
      <c r="H67" s="91">
        <v>53.688344403948975</v>
      </c>
      <c r="I67" s="91">
        <v>54.897944403948976</v>
      </c>
      <c r="J67" s="91">
        <v>57.149944403946066</v>
      </c>
      <c r="K67" s="91">
        <v>57.635344403946064</v>
      </c>
      <c r="L67" s="91">
        <v>59.303394403946065</v>
      </c>
    </row>
    <row r="68" spans="1:12" ht="18.75" customHeight="1" x14ac:dyDescent="0.3">
      <c r="A68" s="656"/>
      <c r="B68" s="83" t="s">
        <v>2821</v>
      </c>
      <c r="C68" s="91">
        <v>8.7786764039457772</v>
      </c>
      <c r="D68" s="91">
        <v>23.363502403945937</v>
      </c>
      <c r="E68" s="91">
        <v>37.670990403951599</v>
      </c>
      <c r="F68" s="91">
        <v>59.272730403945786</v>
      </c>
      <c r="G68" s="91">
        <v>80.711470403945782</v>
      </c>
      <c r="H68" s="91">
        <v>95.948210403945012</v>
      </c>
      <c r="I68" s="91">
        <v>111.91981040394501</v>
      </c>
      <c r="J68" s="91">
        <v>137.15181040394128</v>
      </c>
      <c r="K68" s="91">
        <v>143.83428640394129</v>
      </c>
      <c r="L68" s="91">
        <v>160.44593640394129</v>
      </c>
    </row>
    <row r="69" spans="1:12" ht="18.75" customHeight="1" x14ac:dyDescent="0.3">
      <c r="A69" s="656"/>
      <c r="B69" s="82" t="s">
        <v>2822</v>
      </c>
      <c r="C69" s="91">
        <v>9.1216364039457769</v>
      </c>
      <c r="D69" s="91">
        <v>23.706462403945935</v>
      </c>
      <c r="E69" s="91">
        <v>38.762100403951592</v>
      </c>
      <c r="F69" s="91">
        <v>66.964924403945787</v>
      </c>
      <c r="G69" s="91">
        <v>89.75846440394578</v>
      </c>
      <c r="H69" s="91">
        <v>104.99520440394501</v>
      </c>
      <c r="I69" s="91">
        <v>120.96680440394501</v>
      </c>
      <c r="J69" s="91">
        <v>146.1988044039413</v>
      </c>
      <c r="K69" s="91">
        <v>152.8812804039413</v>
      </c>
      <c r="L69" s="91">
        <v>169.87207040394131</v>
      </c>
    </row>
    <row r="70" spans="1:12" ht="18.75" customHeight="1" x14ac:dyDescent="0.3">
      <c r="A70" s="656">
        <v>0.875</v>
      </c>
      <c r="B70" s="82" t="s">
        <v>2820</v>
      </c>
      <c r="C70" s="91">
        <v>0.54014004434035434</v>
      </c>
      <c r="D70" s="91">
        <v>11.521458044339962</v>
      </c>
      <c r="E70" s="91">
        <v>19.382510044328463</v>
      </c>
      <c r="F70" s="91">
        <v>28.51639004432846</v>
      </c>
      <c r="G70" s="91">
        <v>42.222980044328466</v>
      </c>
      <c r="H70" s="91">
        <v>53.317220044329446</v>
      </c>
      <c r="I70" s="91">
        <v>54.564220044329446</v>
      </c>
      <c r="J70" s="91">
        <v>56.837420044333811</v>
      </c>
      <c r="K70" s="91">
        <v>57.344420044333809</v>
      </c>
      <c r="L70" s="91">
        <v>59.029330044333811</v>
      </c>
    </row>
    <row r="71" spans="1:12" ht="18.75" customHeight="1" x14ac:dyDescent="0.3">
      <c r="A71" s="656"/>
      <c r="B71" s="83" t="s">
        <v>2821</v>
      </c>
      <c r="C71" s="91">
        <v>8.630460044340353</v>
      </c>
      <c r="D71" s="91">
        <v>22.734024044340664</v>
      </c>
      <c r="E71" s="91">
        <v>37.220776044329241</v>
      </c>
      <c r="F71" s="91">
        <v>58.527336044330028</v>
      </c>
      <c r="G71" s="91">
        <v>79.857926044330029</v>
      </c>
      <c r="H71" s="91">
        <v>95.112766044326904</v>
      </c>
      <c r="I71" s="91">
        <v>111.93276604432691</v>
      </c>
      <c r="J71" s="91">
        <v>136.97596604433195</v>
      </c>
      <c r="K71" s="91">
        <v>143.66319004433194</v>
      </c>
      <c r="L71" s="91">
        <v>160.65970004433194</v>
      </c>
    </row>
    <row r="72" spans="1:12" ht="18.75" customHeight="1" x14ac:dyDescent="0.3">
      <c r="A72" s="656"/>
      <c r="B72" s="82" t="s">
        <v>2822</v>
      </c>
      <c r="C72" s="91">
        <v>8.9808300443403546</v>
      </c>
      <c r="D72" s="91">
        <v>23.084394044340666</v>
      </c>
      <c r="E72" s="91">
        <v>38.361896044329249</v>
      </c>
      <c r="F72" s="91">
        <v>65.715924044330038</v>
      </c>
      <c r="G72" s="91">
        <v>88.344914044330039</v>
      </c>
      <c r="H72" s="91">
        <v>103.59975404432691</v>
      </c>
      <c r="I72" s="91">
        <v>120.41975404432691</v>
      </c>
      <c r="J72" s="91">
        <v>145.46295404433195</v>
      </c>
      <c r="K72" s="91">
        <v>152.15017804433194</v>
      </c>
      <c r="L72" s="91">
        <v>169.50896804433194</v>
      </c>
    </row>
    <row r="73" spans="1:12" ht="18.75" customHeight="1" x14ac:dyDescent="0.3">
      <c r="A73" s="656">
        <v>0.91666666666666696</v>
      </c>
      <c r="B73" s="82" t="s">
        <v>2820</v>
      </c>
      <c r="C73" s="91">
        <v>0.44193276355119904</v>
      </c>
      <c r="D73" s="91">
        <v>10.709024763550365</v>
      </c>
      <c r="E73" s="91">
        <v>17.710212763561323</v>
      </c>
      <c r="F73" s="91">
        <v>26.874792763561324</v>
      </c>
      <c r="G73" s="91">
        <v>39.932462763561318</v>
      </c>
      <c r="H73" s="91">
        <v>50.649792763560988</v>
      </c>
      <c r="I73" s="91">
        <v>51.868992763560989</v>
      </c>
      <c r="J73" s="91">
        <v>54.848292763558952</v>
      </c>
      <c r="K73" s="91">
        <v>55.312992763558952</v>
      </c>
      <c r="L73" s="91">
        <v>57.00798276355895</v>
      </c>
    </row>
    <row r="74" spans="1:12" ht="18.75" customHeight="1" x14ac:dyDescent="0.3">
      <c r="A74" s="656"/>
      <c r="B74" s="83" t="s">
        <v>2821</v>
      </c>
      <c r="C74" s="91">
        <v>8.356412763551198</v>
      </c>
      <c r="D74" s="91">
        <v>21.681194763551211</v>
      </c>
      <c r="E74" s="91">
        <v>34.853982763565583</v>
      </c>
      <c r="F74" s="91">
        <v>55.870842763566543</v>
      </c>
      <c r="G74" s="91">
        <v>76.629512763566538</v>
      </c>
      <c r="H74" s="91">
        <v>91.275542763564488</v>
      </c>
      <c r="I74" s="91">
        <v>108.6927427635645</v>
      </c>
      <c r="J74" s="91">
        <v>134.04204276356208</v>
      </c>
      <c r="K74" s="91">
        <v>140.65219276356208</v>
      </c>
      <c r="L74" s="91">
        <v>157.52308276356209</v>
      </c>
    </row>
    <row r="75" spans="1:12" ht="18.75" customHeight="1" x14ac:dyDescent="0.3">
      <c r="A75" s="656"/>
      <c r="B75" s="82" t="s">
        <v>2822</v>
      </c>
      <c r="C75" s="91">
        <v>8.6943027635511978</v>
      </c>
      <c r="D75" s="91">
        <v>22.019084763551213</v>
      </c>
      <c r="E75" s="91">
        <v>36.005772763565588</v>
      </c>
      <c r="F75" s="91">
        <v>63.599154763566538</v>
      </c>
      <c r="G75" s="91">
        <v>85.563824763566544</v>
      </c>
      <c r="H75" s="91">
        <v>100.20985476356449</v>
      </c>
      <c r="I75" s="91">
        <v>117.6270547635645</v>
      </c>
      <c r="J75" s="91">
        <v>142.97635476356209</v>
      </c>
      <c r="K75" s="91">
        <v>149.58650476356209</v>
      </c>
      <c r="L75" s="91">
        <v>166.82171476356208</v>
      </c>
    </row>
    <row r="76" spans="1:12" ht="18.75" customHeight="1" x14ac:dyDescent="0.3">
      <c r="A76" s="656">
        <v>0.95833333333333404</v>
      </c>
      <c r="B76" s="82" t="s">
        <v>2820</v>
      </c>
      <c r="C76" s="91">
        <v>0.39282912315662133</v>
      </c>
      <c r="D76" s="91">
        <v>10.043271123157689</v>
      </c>
      <c r="E76" s="91">
        <v>16.111313123154023</v>
      </c>
      <c r="F76" s="91">
        <v>25.111713123154022</v>
      </c>
      <c r="G76" s="91">
        <v>37.248393123154017</v>
      </c>
      <c r="H76" s="91">
        <v>47.536753123154021</v>
      </c>
      <c r="I76" s="91">
        <v>48.660553123154024</v>
      </c>
      <c r="J76" s="91">
        <v>51.356453123154317</v>
      </c>
      <c r="K76" s="91">
        <v>51.768653123154316</v>
      </c>
      <c r="L76" s="91">
        <v>53.402603123154314</v>
      </c>
    </row>
    <row r="77" spans="1:12" ht="18.75" customHeight="1" x14ac:dyDescent="0.3">
      <c r="A77" s="656"/>
      <c r="B77" s="83" t="s">
        <v>2821</v>
      </c>
      <c r="C77" s="91">
        <v>7.6773491231566195</v>
      </c>
      <c r="D77" s="91">
        <v>20.217831123156085</v>
      </c>
      <c r="E77" s="91">
        <v>31.746973123149473</v>
      </c>
      <c r="F77" s="91">
        <v>52.087333123150657</v>
      </c>
      <c r="G77" s="91">
        <v>71.925013123150677</v>
      </c>
      <c r="H77" s="91">
        <v>86.06897312315148</v>
      </c>
      <c r="I77" s="91">
        <v>102.71677312315148</v>
      </c>
      <c r="J77" s="91">
        <v>127.92267312315461</v>
      </c>
      <c r="K77" s="91">
        <v>134.4579971231546</v>
      </c>
      <c r="L77" s="91">
        <v>152.04034712315459</v>
      </c>
    </row>
    <row r="78" spans="1:12" ht="18.75" customHeight="1" x14ac:dyDescent="0.3">
      <c r="A78" s="656"/>
      <c r="B78" s="82" t="s">
        <v>2822</v>
      </c>
      <c r="C78" s="91">
        <v>8.0193191231566203</v>
      </c>
      <c r="D78" s="91">
        <v>20.559801123156085</v>
      </c>
      <c r="E78" s="91">
        <v>32.856843123149474</v>
      </c>
      <c r="F78" s="91">
        <v>59.178091123150665</v>
      </c>
      <c r="G78" s="91">
        <v>80.122171123150679</v>
      </c>
      <c r="H78" s="91">
        <v>94.266131123151482</v>
      </c>
      <c r="I78" s="91">
        <v>110.91393112315149</v>
      </c>
      <c r="J78" s="91">
        <v>136.11983112315463</v>
      </c>
      <c r="K78" s="91">
        <v>142.65515512315463</v>
      </c>
      <c r="L78" s="91">
        <v>160.56654512315464</v>
      </c>
    </row>
    <row r="79" spans="1:12" ht="18.75" customHeight="1" x14ac:dyDescent="0.3">
      <c r="A79" s="660">
        <v>1</v>
      </c>
      <c r="B79" s="82" t="s">
        <v>2820</v>
      </c>
      <c r="C79" s="91">
        <v>0.39282912315662133</v>
      </c>
      <c r="D79" s="91">
        <v>9.2124471231565241</v>
      </c>
      <c r="E79" s="91">
        <v>14.598145123152527</v>
      </c>
      <c r="F79" s="91">
        <v>22.920205123152527</v>
      </c>
      <c r="G79" s="91">
        <v>34.039055123152529</v>
      </c>
      <c r="H79" s="91">
        <v>43.329565123152534</v>
      </c>
      <c r="I79" s="91">
        <v>44.346965123152536</v>
      </c>
      <c r="J79" s="91">
        <v>47.188565123151882</v>
      </c>
      <c r="K79" s="91">
        <v>47.560265123151879</v>
      </c>
      <c r="L79" s="91">
        <v>49.208785123151877</v>
      </c>
    </row>
    <row r="80" spans="1:12" ht="18.75" customHeight="1" x14ac:dyDescent="0.3">
      <c r="A80" s="656"/>
      <c r="B80" s="83" t="s">
        <v>2821</v>
      </c>
      <c r="C80" s="91">
        <v>6.8939491231566201</v>
      </c>
      <c r="D80" s="91">
        <v>18.839957123156509</v>
      </c>
      <c r="E80" s="91">
        <v>28.81545512315288</v>
      </c>
      <c r="F80" s="91">
        <v>47.925875123154015</v>
      </c>
      <c r="G80" s="91">
        <v>66.713725123154006</v>
      </c>
      <c r="H80" s="91">
        <v>79.661235123158249</v>
      </c>
      <c r="I80" s="91">
        <v>95.420635123158249</v>
      </c>
      <c r="J80" s="91">
        <v>120.37223512315656</v>
      </c>
      <c r="K80" s="91">
        <v>126.83808512315656</v>
      </c>
      <c r="L80" s="91">
        <v>143.73120512315657</v>
      </c>
    </row>
    <row r="81" spans="1:12" ht="18.75" customHeight="1" x14ac:dyDescent="0.3">
      <c r="A81" s="656"/>
      <c r="B81" s="82" t="s">
        <v>2822</v>
      </c>
      <c r="C81" s="91">
        <v>7.2605491231566193</v>
      </c>
      <c r="D81" s="91">
        <v>19.206557123156507</v>
      </c>
      <c r="E81" s="91">
        <v>29.889755123152874</v>
      </c>
      <c r="F81" s="91">
        <v>54.634191123154011</v>
      </c>
      <c r="G81" s="91">
        <v>74.398241123154008</v>
      </c>
      <c r="H81" s="91">
        <v>87.345751123158252</v>
      </c>
      <c r="I81" s="91">
        <v>103.10515112315825</v>
      </c>
      <c r="J81" s="91">
        <v>128.05675112315657</v>
      </c>
      <c r="K81" s="91">
        <v>134.52260112315656</v>
      </c>
      <c r="L81" s="91">
        <v>151.73840112315656</v>
      </c>
    </row>
    <row r="83" spans="1:12" ht="18.75" customHeight="1" x14ac:dyDescent="0.3">
      <c r="A83" s="84"/>
      <c r="D83" s="85"/>
      <c r="E83" s="85"/>
      <c r="F83" s="85"/>
    </row>
    <row r="84" spans="1:12" ht="18.75" customHeight="1" x14ac:dyDescent="0.3">
      <c r="A84" s="86"/>
      <c r="B84" s="87"/>
    </row>
  </sheetData>
  <mergeCells count="28">
    <mergeCell ref="A70:A72"/>
    <mergeCell ref="A73:A75"/>
    <mergeCell ref="A76:A78"/>
    <mergeCell ref="A79:A81"/>
    <mergeCell ref="A52:A54"/>
    <mergeCell ref="A55:A57"/>
    <mergeCell ref="A58:A60"/>
    <mergeCell ref="A61:A63"/>
    <mergeCell ref="A64:A66"/>
    <mergeCell ref="A67:A69"/>
    <mergeCell ref="A49:A51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13:A15"/>
    <mergeCell ref="A5:L6"/>
    <mergeCell ref="A8:A9"/>
    <mergeCell ref="B8:B9"/>
    <mergeCell ref="C8:L8"/>
    <mergeCell ref="A10:A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9</vt:i4>
      </vt:variant>
    </vt:vector>
  </HeadingPairs>
  <TitlesOfParts>
    <vt:vector size="16" baseType="lpstr">
      <vt:lpstr>Нагрузки</vt:lpstr>
      <vt:lpstr>РПН ПО АЭС</vt:lpstr>
      <vt:lpstr>РПН ПО ВЭС</vt:lpstr>
      <vt:lpstr>РПН ПО КЭС</vt:lpstr>
      <vt:lpstr>РПН ПО ПЭС</vt:lpstr>
      <vt:lpstr>АЧР</vt:lpstr>
      <vt:lpstr>ГВО</vt:lpstr>
      <vt:lpstr>АЧР!Заголовки_для_печати</vt:lpstr>
      <vt:lpstr>'РПН ПО АЭС'!Заголовки_для_печати</vt:lpstr>
      <vt:lpstr>'РПН ПО КЭС'!Заголовки_для_печати</vt:lpstr>
      <vt:lpstr>'РПН ПО ПЭС'!Заголовки_для_печати</vt:lpstr>
      <vt:lpstr>АЧР!Область_печати</vt:lpstr>
      <vt:lpstr>ГВО!Область_печати</vt:lpstr>
      <vt:lpstr>'РПН ПО АЭС'!Область_печати</vt:lpstr>
      <vt:lpstr>'РПН ПО КЭС'!Область_печати</vt:lpstr>
      <vt:lpstr>'РПН ПО ПЭС'!Область_печати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Ермолина Елена Павловна</dc:creator>
  <cp:lastModifiedBy>Рекаева Галина Александровна</cp:lastModifiedBy>
  <dcterms:created xsi:type="dcterms:W3CDTF">2016-08-23T06:57:48Z</dcterms:created>
  <dcterms:modified xsi:type="dcterms:W3CDTF">2017-08-24T14:00:27Z</dcterms:modified>
</cp:coreProperties>
</file>